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rogramación_2016\Anteproyecto Presupuesto de Egresos 2017\Programas Presupuestarios 2017\"/>
    </mc:Choice>
  </mc:AlternateContent>
  <bookViews>
    <workbookView xWindow="0" yWindow="0" windowWidth="20490" windowHeight="7905" tabRatio="850"/>
  </bookViews>
  <sheets>
    <sheet name="Faltante" sheetId="52" r:id="rId1"/>
    <sheet name="Dependencia" sheetId="9" r:id="rId2"/>
    <sheet name="P1" sheetId="4" r:id="rId3"/>
    <sheet name="P1-C1 70000" sheetId="5" r:id="rId4"/>
    <sheet name="P1-C2 70002" sheetId="7" r:id="rId5"/>
    <sheet name="P2" sheetId="10" r:id="rId6"/>
    <sheet name="P2-C1 70400" sheetId="11" r:id="rId7"/>
    <sheet name="P2-C2 70401" sheetId="12" r:id="rId8"/>
    <sheet name="P2-C3 70401" sheetId="13" r:id="rId9"/>
    <sheet name="P3" sheetId="14" r:id="rId10"/>
    <sheet name=" P3-C1 70403" sheetId="15" r:id="rId11"/>
    <sheet name=" P3-C2 70402" sheetId="16" r:id="rId12"/>
    <sheet name="P4" sheetId="17" r:id="rId13"/>
    <sheet name="P4-C1 70300" sheetId="18" r:id="rId14"/>
    <sheet name="P4-C2 70300" sheetId="19" r:id="rId15"/>
    <sheet name="P4-C3 70300" sheetId="20" r:id="rId16"/>
    <sheet name="P4-C4 70303" sheetId="21" r:id="rId17"/>
    <sheet name="P4-C5 70303" sheetId="22" r:id="rId18"/>
    <sheet name="P5" sheetId="23" r:id="rId19"/>
    <sheet name="P5-C1 70300" sheetId="24" r:id="rId20"/>
    <sheet name="P5-C2 70300" sheetId="25" r:id="rId21"/>
    <sheet name="P5-C3 70301" sheetId="26" r:id="rId22"/>
    <sheet name="P5-C4 70302" sheetId="27" r:id="rId23"/>
    <sheet name="P6" sheetId="28" r:id="rId24"/>
    <sheet name="P6-C1 70500" sheetId="29" r:id="rId25"/>
    <sheet name="P6-C2 70501" sheetId="30" r:id="rId26"/>
    <sheet name="P6-C3 70502" sheetId="31" r:id="rId27"/>
    <sheet name="P7" sheetId="33" r:id="rId28"/>
    <sheet name="P7-C1 70600" sheetId="34" r:id="rId29"/>
    <sheet name="P7-C2 70600" sheetId="35" r:id="rId30"/>
    <sheet name="P7-C3 70600" sheetId="36" r:id="rId31"/>
    <sheet name="P7-C4 70602" sheetId="37" r:id="rId32"/>
    <sheet name="P7-C5 70601" sheetId="38" r:id="rId33"/>
    <sheet name="P8" sheetId="39" r:id="rId34"/>
    <sheet name="P8-C1 70603" sheetId="40" r:id="rId35"/>
    <sheet name="P9" sheetId="43" r:id="rId36"/>
    <sheet name="P9-C1 70001" sheetId="44" r:id="rId37"/>
    <sheet name="P9-C2 70003" sheetId="45" r:id="rId38"/>
    <sheet name="Arboles P1" sheetId="51" r:id="rId39"/>
    <sheet name="Arboles P2" sheetId="47" r:id="rId40"/>
    <sheet name="Arboles P3" sheetId="48" r:id="rId41"/>
    <sheet name="Arboles P4" sheetId="50" r:id="rId42"/>
  </sheets>
  <externalReferences>
    <externalReference r:id="rId43"/>
    <externalReference r:id="rId44"/>
    <externalReference r:id="rId45"/>
    <externalReference r:id="rId46"/>
    <externalReference r:id="rId47"/>
    <externalReference r:id="rId48"/>
    <externalReference r:id="rId49"/>
    <externalReference r:id="rId50"/>
  </externalReferences>
  <definedNames>
    <definedName name="_xlnm.Print_Area" localSheetId="1">Dependencia!$A$1:$Q$14</definedName>
  </definedNames>
  <calcPr calcId="152511"/>
</workbook>
</file>

<file path=xl/calcChain.xml><?xml version="1.0" encoding="utf-8"?>
<calcChain xmlns="http://schemas.openxmlformats.org/spreadsheetml/2006/main">
  <c r="O8" i="52" l="1"/>
  <c r="O7" i="52"/>
  <c r="O6" i="52"/>
  <c r="O5" i="52"/>
  <c r="O4" i="52"/>
  <c r="O3" i="52"/>
  <c r="O2" i="52"/>
  <c r="R73" i="13" l="1"/>
  <c r="R74" i="13"/>
  <c r="R75" i="13"/>
  <c r="R76" i="13"/>
  <c r="R77" i="13"/>
  <c r="R78" i="13"/>
  <c r="R79" i="13"/>
  <c r="R80" i="13"/>
  <c r="R81" i="13"/>
  <c r="R82" i="13"/>
  <c r="R83" i="13"/>
  <c r="R84" i="13"/>
  <c r="R85" i="13"/>
  <c r="R86" i="13"/>
  <c r="R87" i="13"/>
  <c r="R88" i="13"/>
  <c r="R89" i="13"/>
  <c r="R90" i="13"/>
  <c r="R91" i="13"/>
  <c r="R92" i="13"/>
  <c r="R93" i="13"/>
  <c r="R94" i="13"/>
  <c r="R95" i="13"/>
  <c r="R47" i="13"/>
  <c r="R48" i="13"/>
  <c r="R49" i="13"/>
  <c r="R50" i="13"/>
  <c r="R51" i="13"/>
  <c r="R52" i="13"/>
  <c r="R53" i="13"/>
  <c r="R54" i="13"/>
  <c r="R55" i="13"/>
  <c r="R56" i="13"/>
  <c r="R57" i="13"/>
  <c r="R58" i="13"/>
  <c r="R59" i="13"/>
  <c r="R60" i="13"/>
  <c r="R61" i="13"/>
  <c r="R62" i="13"/>
  <c r="R63" i="13"/>
  <c r="R64" i="13"/>
  <c r="R65" i="13"/>
  <c r="R66" i="13"/>
  <c r="R67" i="13"/>
  <c r="R68" i="13"/>
  <c r="R69" i="13"/>
  <c r="R25" i="13"/>
  <c r="R26" i="13"/>
  <c r="R27" i="13"/>
  <c r="R28" i="13"/>
  <c r="R29" i="13"/>
  <c r="R30" i="13"/>
  <c r="R31" i="13"/>
  <c r="R32" i="13"/>
  <c r="R33" i="13"/>
  <c r="R34" i="13"/>
  <c r="R35" i="13"/>
  <c r="R36" i="13"/>
  <c r="R37" i="13"/>
  <c r="R38" i="13"/>
  <c r="R39" i="13"/>
  <c r="R40" i="13"/>
  <c r="R41" i="13"/>
  <c r="R42" i="13"/>
  <c r="R43" i="13"/>
  <c r="R25" i="12"/>
  <c r="R26" i="12"/>
  <c r="R27" i="12"/>
  <c r="R28" i="12"/>
  <c r="R29" i="12"/>
  <c r="R30" i="12"/>
  <c r="R31" i="12"/>
  <c r="R32" i="12"/>
  <c r="R33" i="12"/>
  <c r="R34" i="12"/>
  <c r="R35" i="12"/>
  <c r="R36" i="12"/>
  <c r="R37" i="12"/>
  <c r="R38" i="12"/>
  <c r="R39" i="12"/>
  <c r="R40" i="12"/>
  <c r="R41" i="12"/>
  <c r="R42" i="12"/>
  <c r="R43" i="12"/>
  <c r="R50" i="12"/>
  <c r="R51" i="12"/>
  <c r="R53" i="12"/>
  <c r="R54" i="12"/>
  <c r="R56" i="12"/>
  <c r="R57" i="12"/>
  <c r="R58" i="12"/>
  <c r="R59" i="12"/>
  <c r="R60" i="12"/>
  <c r="R61" i="12"/>
  <c r="R63" i="12"/>
  <c r="R64" i="12"/>
  <c r="R65" i="12"/>
  <c r="R66" i="12"/>
  <c r="R67" i="12"/>
  <c r="R68" i="12"/>
  <c r="R69" i="12"/>
  <c r="R73" i="12"/>
  <c r="R74" i="12"/>
  <c r="S74" i="12" s="1"/>
  <c r="R75" i="12"/>
  <c r="R76" i="12"/>
  <c r="S76" i="12" s="1"/>
  <c r="R77" i="12"/>
  <c r="R81" i="12"/>
  <c r="R84" i="12"/>
  <c r="S84" i="12" s="1"/>
  <c r="R88" i="12"/>
  <c r="S88" i="12" s="1"/>
  <c r="R89" i="12"/>
  <c r="R91" i="12"/>
  <c r="R92" i="12"/>
  <c r="S92" i="12" s="1"/>
  <c r="R93" i="12"/>
  <c r="R96" i="12"/>
  <c r="R112" i="5"/>
  <c r="F94" i="12"/>
  <c r="R94" i="12" s="1"/>
  <c r="S94" i="12" s="1"/>
  <c r="S93" i="12" l="1"/>
  <c r="S89" i="12"/>
  <c r="S81" i="12"/>
  <c r="S77" i="12"/>
  <c r="S73" i="12"/>
  <c r="S26" i="12"/>
  <c r="S54" i="13"/>
  <c r="S91" i="12"/>
  <c r="S75" i="12"/>
  <c r="R64" i="30" l="1"/>
  <c r="R57" i="30"/>
  <c r="R25" i="29"/>
  <c r="R26" i="29"/>
  <c r="R27" i="29"/>
  <c r="R28" i="29"/>
  <c r="R29" i="29"/>
  <c r="R30" i="29"/>
  <c r="R31" i="29"/>
  <c r="R32" i="29"/>
  <c r="R33" i="29"/>
  <c r="R34" i="29"/>
  <c r="R35" i="29"/>
  <c r="R36" i="29"/>
  <c r="R37" i="29"/>
  <c r="R38" i="29"/>
  <c r="D9" i="17"/>
  <c r="D10" i="17"/>
  <c r="D11" i="17"/>
  <c r="D12" i="17"/>
  <c r="D13" i="17"/>
  <c r="R60" i="15"/>
  <c r="R61" i="15"/>
  <c r="C1" i="45"/>
  <c r="C3" i="43"/>
  <c r="C10" i="43"/>
  <c r="D10" i="43"/>
  <c r="E10" i="43"/>
  <c r="F10" i="43"/>
  <c r="G10" i="43"/>
  <c r="H10" i="43"/>
  <c r="I10" i="43"/>
  <c r="J10" i="43"/>
  <c r="K10" i="43"/>
  <c r="B10" i="43"/>
  <c r="R323" i="45"/>
  <c r="R322" i="45"/>
  <c r="R321" i="45"/>
  <c r="R320" i="45"/>
  <c r="R319" i="45"/>
  <c r="R318" i="45"/>
  <c r="R317" i="45"/>
  <c r="R316" i="45"/>
  <c r="R315" i="45"/>
  <c r="R314" i="45"/>
  <c r="R313" i="45"/>
  <c r="R312" i="45"/>
  <c r="R311" i="45"/>
  <c r="R310" i="45"/>
  <c r="R309" i="45"/>
  <c r="R308" i="45"/>
  <c r="R307" i="45"/>
  <c r="R306" i="45"/>
  <c r="R305" i="45"/>
  <c r="R304" i="45"/>
  <c r="R303" i="45"/>
  <c r="R302" i="45"/>
  <c r="R301" i="45"/>
  <c r="R300" i="45"/>
  <c r="R299" i="45"/>
  <c r="R298" i="45"/>
  <c r="R297" i="45"/>
  <c r="R296" i="45"/>
  <c r="R295" i="45"/>
  <c r="R294" i="45"/>
  <c r="R293" i="45"/>
  <c r="R292" i="45"/>
  <c r="R324" i="45" s="1"/>
  <c r="R289" i="45"/>
  <c r="R288" i="45"/>
  <c r="R287" i="45"/>
  <c r="R286" i="45"/>
  <c r="R285" i="45"/>
  <c r="R284" i="45"/>
  <c r="R283" i="45"/>
  <c r="R282" i="45"/>
  <c r="R281" i="45"/>
  <c r="R280" i="45"/>
  <c r="R279" i="45"/>
  <c r="R278" i="45"/>
  <c r="R277" i="45"/>
  <c r="R276" i="45"/>
  <c r="R275" i="45"/>
  <c r="R274" i="45"/>
  <c r="R273" i="45"/>
  <c r="R272" i="45"/>
  <c r="R269" i="45"/>
  <c r="R268" i="45"/>
  <c r="R267" i="45"/>
  <c r="R266" i="45"/>
  <c r="R265" i="45"/>
  <c r="R264" i="45"/>
  <c r="R263" i="45"/>
  <c r="R262" i="45"/>
  <c r="R261" i="45"/>
  <c r="R260" i="45"/>
  <c r="R259" i="45"/>
  <c r="R258" i="45"/>
  <c r="R257" i="45"/>
  <c r="R256" i="45"/>
  <c r="R255" i="45"/>
  <c r="R254" i="45"/>
  <c r="R253" i="45"/>
  <c r="R252" i="45"/>
  <c r="R251" i="45"/>
  <c r="R250" i="45"/>
  <c r="R249" i="45"/>
  <c r="R248" i="45"/>
  <c r="R247" i="45"/>
  <c r="R246" i="45"/>
  <c r="R245" i="45"/>
  <c r="R244" i="45"/>
  <c r="R243" i="45"/>
  <c r="R242" i="45"/>
  <c r="R241" i="45"/>
  <c r="R240" i="45"/>
  <c r="R239" i="45"/>
  <c r="R238" i="45"/>
  <c r="R237" i="45"/>
  <c r="R236" i="45"/>
  <c r="R235" i="45"/>
  <c r="R234" i="45"/>
  <c r="R233" i="45"/>
  <c r="R232" i="45"/>
  <c r="R231" i="45"/>
  <c r="R230" i="45"/>
  <c r="R229" i="45"/>
  <c r="R228" i="45"/>
  <c r="R227" i="45"/>
  <c r="R226" i="45"/>
  <c r="R225" i="45"/>
  <c r="R224" i="45"/>
  <c r="R223" i="45"/>
  <c r="R222" i="45"/>
  <c r="R219" i="45"/>
  <c r="R218" i="45"/>
  <c r="R217" i="45"/>
  <c r="R216" i="45"/>
  <c r="R215" i="45"/>
  <c r="R214" i="45"/>
  <c r="R213" i="45"/>
  <c r="R212" i="45"/>
  <c r="R211" i="45"/>
  <c r="R210" i="45"/>
  <c r="R209" i="45"/>
  <c r="R208" i="45"/>
  <c r="R207" i="45"/>
  <c r="R206" i="45"/>
  <c r="R205" i="45"/>
  <c r="R204" i="45"/>
  <c r="R203" i="45"/>
  <c r="R202" i="45"/>
  <c r="R201" i="45"/>
  <c r="R200" i="45"/>
  <c r="R199" i="45"/>
  <c r="R198" i="45"/>
  <c r="R195" i="45"/>
  <c r="R194" i="45"/>
  <c r="R193" i="45"/>
  <c r="R192" i="45"/>
  <c r="R191" i="45"/>
  <c r="R190" i="45"/>
  <c r="R189" i="45"/>
  <c r="R188" i="45"/>
  <c r="R187" i="45"/>
  <c r="R186" i="45"/>
  <c r="R185" i="45"/>
  <c r="R184" i="45"/>
  <c r="R183" i="45"/>
  <c r="R182" i="45"/>
  <c r="R181" i="45"/>
  <c r="R180" i="45"/>
  <c r="R179" i="45"/>
  <c r="R178" i="45"/>
  <c r="R177" i="45"/>
  <c r="R176" i="45"/>
  <c r="R175" i="45"/>
  <c r="R174" i="45"/>
  <c r="R173" i="45"/>
  <c r="R172" i="45"/>
  <c r="R171" i="45"/>
  <c r="R170" i="45"/>
  <c r="R169" i="45"/>
  <c r="R168" i="45"/>
  <c r="R167" i="45"/>
  <c r="R166" i="45"/>
  <c r="R165" i="45"/>
  <c r="R164" i="45"/>
  <c r="R163" i="45"/>
  <c r="R162" i="45"/>
  <c r="R161" i="45"/>
  <c r="R160" i="45"/>
  <c r="R159" i="45"/>
  <c r="R158" i="45"/>
  <c r="R157" i="45"/>
  <c r="R156" i="45"/>
  <c r="R155" i="45"/>
  <c r="R154" i="45"/>
  <c r="R153" i="45"/>
  <c r="R152" i="45"/>
  <c r="R151" i="45"/>
  <c r="R150" i="45"/>
  <c r="R149" i="45"/>
  <c r="R148" i="45"/>
  <c r="R147" i="45"/>
  <c r="R146" i="45"/>
  <c r="R145" i="45"/>
  <c r="R144" i="45"/>
  <c r="R143" i="45"/>
  <c r="R142" i="45"/>
  <c r="R141" i="45"/>
  <c r="R140" i="45"/>
  <c r="R139" i="45"/>
  <c r="R138" i="45"/>
  <c r="R137" i="45"/>
  <c r="R134" i="45"/>
  <c r="R133" i="45"/>
  <c r="R132" i="45"/>
  <c r="R131" i="45"/>
  <c r="R130" i="45"/>
  <c r="R129" i="45"/>
  <c r="R128" i="45"/>
  <c r="R127" i="45"/>
  <c r="R126" i="45"/>
  <c r="R125" i="45"/>
  <c r="R124" i="45"/>
  <c r="R123" i="45"/>
  <c r="R122" i="45"/>
  <c r="R121" i="45"/>
  <c r="R120" i="45"/>
  <c r="R119" i="45"/>
  <c r="R118" i="45"/>
  <c r="R117" i="45"/>
  <c r="R116" i="45"/>
  <c r="R115" i="45"/>
  <c r="R114" i="45"/>
  <c r="R113" i="45"/>
  <c r="R112" i="45"/>
  <c r="R111" i="45"/>
  <c r="R110" i="45"/>
  <c r="R109" i="45"/>
  <c r="R108" i="45"/>
  <c r="R107" i="45"/>
  <c r="R106" i="45"/>
  <c r="R105" i="45"/>
  <c r="R104" i="45"/>
  <c r="R103" i="45"/>
  <c r="R102" i="45"/>
  <c r="R101" i="45"/>
  <c r="R100" i="45"/>
  <c r="R99" i="45"/>
  <c r="R98" i="45"/>
  <c r="R97" i="45"/>
  <c r="R96" i="45"/>
  <c r="R95" i="45"/>
  <c r="R94" i="45"/>
  <c r="R93" i="45"/>
  <c r="R92" i="45"/>
  <c r="R91" i="45"/>
  <c r="R90" i="45"/>
  <c r="R89" i="45"/>
  <c r="R88" i="45"/>
  <c r="R87" i="45"/>
  <c r="R86" i="45"/>
  <c r="R85" i="45"/>
  <c r="R84" i="45"/>
  <c r="R83" i="45"/>
  <c r="R82" i="45"/>
  <c r="R81" i="45"/>
  <c r="R80" i="45"/>
  <c r="R79" i="45"/>
  <c r="R78" i="45"/>
  <c r="R77" i="45"/>
  <c r="R76" i="45"/>
  <c r="R75" i="45"/>
  <c r="R72" i="45"/>
  <c r="R71" i="45"/>
  <c r="R70" i="45"/>
  <c r="R69" i="45"/>
  <c r="R68" i="45"/>
  <c r="R67" i="45"/>
  <c r="R66" i="45"/>
  <c r="R65" i="45"/>
  <c r="R64" i="45"/>
  <c r="R63" i="45"/>
  <c r="R62" i="45"/>
  <c r="R61" i="45"/>
  <c r="R60" i="45"/>
  <c r="R59" i="45"/>
  <c r="R58" i="45"/>
  <c r="R57" i="45"/>
  <c r="R56" i="45"/>
  <c r="R55" i="45"/>
  <c r="R54" i="45"/>
  <c r="R53" i="45"/>
  <c r="R52" i="45"/>
  <c r="R49" i="45"/>
  <c r="R48" i="45"/>
  <c r="R47" i="45"/>
  <c r="R46" i="45"/>
  <c r="R45" i="45"/>
  <c r="R42" i="45"/>
  <c r="R41" i="45"/>
  <c r="R40" i="45"/>
  <c r="R39" i="45"/>
  <c r="R38" i="45"/>
  <c r="R37" i="45"/>
  <c r="R36" i="45"/>
  <c r="R35" i="45"/>
  <c r="R34" i="45"/>
  <c r="R33" i="45"/>
  <c r="R32" i="45"/>
  <c r="R31" i="45"/>
  <c r="R30" i="45"/>
  <c r="R29" i="45"/>
  <c r="R28" i="45"/>
  <c r="R27" i="45"/>
  <c r="R26" i="45"/>
  <c r="R25" i="45"/>
  <c r="R24" i="45"/>
  <c r="A1" i="45"/>
  <c r="C10" i="4"/>
  <c r="D10" i="4"/>
  <c r="E10" i="4"/>
  <c r="F10" i="4"/>
  <c r="G10" i="4"/>
  <c r="H10" i="4"/>
  <c r="I10" i="4"/>
  <c r="J10" i="4"/>
  <c r="K10" i="4"/>
  <c r="B10" i="4"/>
  <c r="C1" i="44"/>
  <c r="J9" i="43"/>
  <c r="K9" i="43"/>
  <c r="F9" i="43"/>
  <c r="G9" i="43"/>
  <c r="H9" i="43"/>
  <c r="I9" i="43"/>
  <c r="E9" i="43"/>
  <c r="D9" i="43"/>
  <c r="C9" i="43"/>
  <c r="B9" i="43"/>
  <c r="R323" i="44"/>
  <c r="R322" i="44"/>
  <c r="R321" i="44"/>
  <c r="R320" i="44"/>
  <c r="R319" i="44"/>
  <c r="R318" i="44"/>
  <c r="R317" i="44"/>
  <c r="R316" i="44"/>
  <c r="R315" i="44"/>
  <c r="R314" i="44"/>
  <c r="R313" i="44"/>
  <c r="R312" i="44"/>
  <c r="R311" i="44"/>
  <c r="R310" i="44"/>
  <c r="R309" i="44"/>
  <c r="R308" i="44"/>
  <c r="R307" i="44"/>
  <c r="R306" i="44"/>
  <c r="R305" i="44"/>
  <c r="R304" i="44"/>
  <c r="R303" i="44"/>
  <c r="R302" i="44"/>
  <c r="R301" i="44"/>
  <c r="R300" i="44"/>
  <c r="R299" i="44"/>
  <c r="R298" i="44"/>
  <c r="R297" i="44"/>
  <c r="R296" i="44"/>
  <c r="R295" i="44"/>
  <c r="R294" i="44"/>
  <c r="R293" i="44"/>
  <c r="R292" i="44"/>
  <c r="R289" i="44"/>
  <c r="R288" i="44"/>
  <c r="R287" i="44"/>
  <c r="R286" i="44"/>
  <c r="R285" i="44"/>
  <c r="R284" i="44"/>
  <c r="R283" i="44"/>
  <c r="R282" i="44"/>
  <c r="R281" i="44"/>
  <c r="R280" i="44"/>
  <c r="R279" i="44"/>
  <c r="R278" i="44"/>
  <c r="R277" i="44"/>
  <c r="R276" i="44"/>
  <c r="R275" i="44"/>
  <c r="R274" i="44"/>
  <c r="R273" i="44"/>
  <c r="R272" i="44"/>
  <c r="R269" i="44"/>
  <c r="R268" i="44"/>
  <c r="R267" i="44"/>
  <c r="R266" i="44"/>
  <c r="R265" i="44"/>
  <c r="R264" i="44"/>
  <c r="R263" i="44"/>
  <c r="R262" i="44"/>
  <c r="R261" i="44"/>
  <c r="R260" i="44"/>
  <c r="R259" i="44"/>
  <c r="R258" i="44"/>
  <c r="R257" i="44"/>
  <c r="R256" i="44"/>
  <c r="R255" i="44"/>
  <c r="R254" i="44"/>
  <c r="R253" i="44"/>
  <c r="R252" i="44"/>
  <c r="R251" i="44"/>
  <c r="R250" i="44"/>
  <c r="R249" i="44"/>
  <c r="R248" i="44"/>
  <c r="R247" i="44"/>
  <c r="R246" i="44"/>
  <c r="R245" i="44"/>
  <c r="R244" i="44"/>
  <c r="R243" i="44"/>
  <c r="R242" i="44"/>
  <c r="R241" i="44"/>
  <c r="R240" i="44"/>
  <c r="R239" i="44"/>
  <c r="R238" i="44"/>
  <c r="R237" i="44"/>
  <c r="R236" i="44"/>
  <c r="R235" i="44"/>
  <c r="R234" i="44"/>
  <c r="R233" i="44"/>
  <c r="R232" i="44"/>
  <c r="R231" i="44"/>
  <c r="R230" i="44"/>
  <c r="R229" i="44"/>
  <c r="R228" i="44"/>
  <c r="R227" i="44"/>
  <c r="R226" i="44"/>
  <c r="R225" i="44"/>
  <c r="R224" i="44"/>
  <c r="R223" i="44"/>
  <c r="R222" i="44"/>
  <c r="R270" i="44" s="1"/>
  <c r="R219" i="44"/>
  <c r="R218" i="44"/>
  <c r="R217" i="44"/>
  <c r="R216" i="44"/>
  <c r="R215" i="44"/>
  <c r="R214" i="44"/>
  <c r="R213" i="44"/>
  <c r="R212" i="44"/>
  <c r="R211" i="44"/>
  <c r="R210" i="44"/>
  <c r="R209" i="44"/>
  <c r="R208" i="44"/>
  <c r="R207" i="44"/>
  <c r="R206" i="44"/>
  <c r="R205" i="44"/>
  <c r="R204" i="44"/>
  <c r="R203" i="44"/>
  <c r="R202" i="44"/>
  <c r="R201" i="44"/>
  <c r="R200" i="44"/>
  <c r="R199" i="44"/>
  <c r="R198" i="44"/>
  <c r="R195" i="44"/>
  <c r="R194" i="44"/>
  <c r="R193" i="44"/>
  <c r="R192" i="44"/>
  <c r="R191" i="44"/>
  <c r="R190" i="44"/>
  <c r="R189" i="44"/>
  <c r="R188" i="44"/>
  <c r="R187" i="44"/>
  <c r="R186" i="44"/>
  <c r="R185" i="44"/>
  <c r="R184" i="44"/>
  <c r="R183" i="44"/>
  <c r="R182" i="44"/>
  <c r="R181" i="44"/>
  <c r="R180" i="44"/>
  <c r="R179" i="44"/>
  <c r="R178" i="44"/>
  <c r="R177" i="44"/>
  <c r="R176" i="44"/>
  <c r="R175" i="44"/>
  <c r="R174" i="44"/>
  <c r="R173" i="44"/>
  <c r="R172" i="44"/>
  <c r="R171" i="44"/>
  <c r="R170" i="44"/>
  <c r="R169" i="44"/>
  <c r="R168" i="44"/>
  <c r="R167" i="44"/>
  <c r="R166" i="44"/>
  <c r="R165" i="44"/>
  <c r="R164" i="44"/>
  <c r="R163" i="44"/>
  <c r="R162" i="44"/>
  <c r="R161" i="44"/>
  <c r="R160" i="44"/>
  <c r="R159" i="44"/>
  <c r="R158" i="44"/>
  <c r="R157" i="44"/>
  <c r="R156" i="44"/>
  <c r="R155" i="44"/>
  <c r="R154" i="44"/>
  <c r="R153" i="44"/>
  <c r="R152" i="44"/>
  <c r="R151" i="44"/>
  <c r="R150" i="44"/>
  <c r="R149" i="44"/>
  <c r="R148" i="44"/>
  <c r="R147" i="44"/>
  <c r="R146" i="44"/>
  <c r="R145" i="44"/>
  <c r="R144" i="44"/>
  <c r="R143" i="44"/>
  <c r="R142" i="44"/>
  <c r="R141" i="44"/>
  <c r="R140" i="44"/>
  <c r="R139" i="44"/>
  <c r="R138" i="44"/>
  <c r="R137" i="44"/>
  <c r="R134" i="44"/>
  <c r="R133" i="44"/>
  <c r="R132" i="44"/>
  <c r="R131" i="44"/>
  <c r="R130" i="44"/>
  <c r="R129" i="44"/>
  <c r="R128" i="44"/>
  <c r="R127" i="44"/>
  <c r="R126" i="44"/>
  <c r="R125" i="44"/>
  <c r="R124" i="44"/>
  <c r="R123" i="44"/>
  <c r="R122" i="44"/>
  <c r="R121" i="44"/>
  <c r="R120" i="44"/>
  <c r="R119" i="44"/>
  <c r="R118" i="44"/>
  <c r="R117" i="44"/>
  <c r="R116" i="44"/>
  <c r="R115" i="44"/>
  <c r="R114" i="44"/>
  <c r="R113" i="44"/>
  <c r="R112" i="44"/>
  <c r="R111" i="44"/>
  <c r="R110" i="44"/>
  <c r="R109" i="44"/>
  <c r="R108" i="44"/>
  <c r="R107" i="44"/>
  <c r="R106" i="44"/>
  <c r="R105" i="44"/>
  <c r="R104" i="44"/>
  <c r="R103" i="44"/>
  <c r="R102" i="44"/>
  <c r="R101" i="44"/>
  <c r="R100" i="44"/>
  <c r="R99" i="44"/>
  <c r="R98" i="44"/>
  <c r="R97" i="44"/>
  <c r="R96" i="44"/>
  <c r="R95" i="44"/>
  <c r="R94" i="44"/>
  <c r="R93" i="44"/>
  <c r="R92" i="44"/>
  <c r="R91" i="44"/>
  <c r="R90" i="44"/>
  <c r="R89" i="44"/>
  <c r="R88" i="44"/>
  <c r="R87" i="44"/>
  <c r="R86" i="44"/>
  <c r="R85" i="44"/>
  <c r="R84" i="44"/>
  <c r="R83" i="44"/>
  <c r="R82" i="44"/>
  <c r="R81" i="44"/>
  <c r="R80" i="44"/>
  <c r="R79" i="44"/>
  <c r="R78" i="44"/>
  <c r="R77" i="44"/>
  <c r="R76" i="44"/>
  <c r="R75" i="44"/>
  <c r="R72" i="44"/>
  <c r="R71" i="44"/>
  <c r="R70" i="44"/>
  <c r="R69" i="44"/>
  <c r="R68" i="44"/>
  <c r="R67" i="44"/>
  <c r="R66" i="44"/>
  <c r="R65" i="44"/>
  <c r="R64" i="44"/>
  <c r="R63" i="44"/>
  <c r="R62" i="44"/>
  <c r="R61" i="44"/>
  <c r="R60" i="44"/>
  <c r="R59" i="44"/>
  <c r="R58" i="44"/>
  <c r="R57" i="44"/>
  <c r="R56" i="44"/>
  <c r="R55" i="44"/>
  <c r="R54" i="44"/>
  <c r="R51" i="44"/>
  <c r="R50" i="44"/>
  <c r="R49" i="44"/>
  <c r="R48" i="44"/>
  <c r="R47" i="44"/>
  <c r="R46" i="44"/>
  <c r="R45" i="44"/>
  <c r="R42" i="44"/>
  <c r="R41" i="44"/>
  <c r="R40" i="44"/>
  <c r="R39" i="44"/>
  <c r="R38" i="44"/>
  <c r="R37" i="44"/>
  <c r="R36" i="44"/>
  <c r="R35" i="44"/>
  <c r="R34" i="44"/>
  <c r="R33" i="44"/>
  <c r="R32" i="44"/>
  <c r="R31" i="44"/>
  <c r="R30" i="44"/>
  <c r="R29" i="44"/>
  <c r="R28" i="44"/>
  <c r="R27" i="44"/>
  <c r="R26" i="44"/>
  <c r="R25" i="44"/>
  <c r="R24" i="44"/>
  <c r="A1" i="44"/>
  <c r="L15" i="43"/>
  <c r="K15" i="43"/>
  <c r="J15" i="43"/>
  <c r="I15" i="43"/>
  <c r="H15" i="43"/>
  <c r="G15" i="43"/>
  <c r="F15" i="43"/>
  <c r="E15" i="43"/>
  <c r="D15" i="43"/>
  <c r="C15" i="43"/>
  <c r="B15" i="43"/>
  <c r="L14" i="43"/>
  <c r="K14" i="43"/>
  <c r="J14" i="43"/>
  <c r="I14" i="43"/>
  <c r="H14" i="43"/>
  <c r="G14" i="43"/>
  <c r="F14" i="43"/>
  <c r="E14" i="43"/>
  <c r="D14" i="43"/>
  <c r="C14" i="43"/>
  <c r="B14" i="43"/>
  <c r="L13" i="43"/>
  <c r="K13" i="43"/>
  <c r="J13" i="43"/>
  <c r="I13" i="43"/>
  <c r="H13" i="43"/>
  <c r="G13" i="43"/>
  <c r="F13" i="43"/>
  <c r="E13" i="43"/>
  <c r="D13" i="43"/>
  <c r="C13" i="43"/>
  <c r="B13" i="43"/>
  <c r="R79" i="5"/>
  <c r="B9" i="4"/>
  <c r="R220" i="45" l="1"/>
  <c r="R135" i="45"/>
  <c r="R196" i="45"/>
  <c r="R43" i="44"/>
  <c r="R135" i="44"/>
  <c r="R290" i="44"/>
  <c r="R324" i="44"/>
  <c r="R270" i="45"/>
  <c r="R290" i="45"/>
  <c r="R196" i="44"/>
  <c r="R220" i="44"/>
  <c r="R50" i="45"/>
  <c r="R73" i="45"/>
  <c r="R43" i="45"/>
  <c r="R73" i="44"/>
  <c r="R52" i="44"/>
  <c r="J12" i="9" s="1"/>
  <c r="I12" i="9" l="1"/>
  <c r="L4" i="44"/>
  <c r="L9" i="43" s="1"/>
  <c r="K12" i="9"/>
  <c r="L4" i="45"/>
  <c r="L10" i="43" s="1"/>
  <c r="A1" i="40"/>
  <c r="C1" i="13"/>
  <c r="C1" i="12"/>
  <c r="F96" i="13"/>
  <c r="R96" i="13" s="1"/>
  <c r="S96" i="12" s="1"/>
  <c r="C11" i="9"/>
  <c r="R540" i="40"/>
  <c r="R539" i="40"/>
  <c r="R538" i="40"/>
  <c r="R537" i="40"/>
  <c r="R536" i="40"/>
  <c r="R535" i="40"/>
  <c r="R534" i="40"/>
  <c r="R533" i="40"/>
  <c r="R532" i="40"/>
  <c r="R531" i="40"/>
  <c r="R530" i="40"/>
  <c r="R529" i="40"/>
  <c r="R528" i="40"/>
  <c r="R527" i="40"/>
  <c r="R526" i="40"/>
  <c r="R525" i="40"/>
  <c r="R524" i="40"/>
  <c r="R523" i="40"/>
  <c r="R522" i="40"/>
  <c r="R521" i="40"/>
  <c r="R520" i="40"/>
  <c r="R519" i="40"/>
  <c r="R518" i="40"/>
  <c r="R517" i="40"/>
  <c r="R516" i="40"/>
  <c r="R515" i="40"/>
  <c r="R514" i="40"/>
  <c r="R513" i="40"/>
  <c r="R512" i="40"/>
  <c r="R511" i="40"/>
  <c r="R510" i="40"/>
  <c r="R509" i="40"/>
  <c r="R508" i="40"/>
  <c r="R507" i="40"/>
  <c r="R506" i="40"/>
  <c r="R505" i="40"/>
  <c r="R504" i="40"/>
  <c r="R503" i="40"/>
  <c r="R502" i="40"/>
  <c r="R501" i="40"/>
  <c r="R500" i="40"/>
  <c r="R499" i="40"/>
  <c r="R498" i="40"/>
  <c r="R497" i="40"/>
  <c r="R496" i="40"/>
  <c r="R495" i="40"/>
  <c r="R494" i="40"/>
  <c r="R493" i="40"/>
  <c r="R492" i="40"/>
  <c r="R491" i="40"/>
  <c r="R490" i="40"/>
  <c r="R489" i="40"/>
  <c r="R488" i="40"/>
  <c r="R487" i="40"/>
  <c r="R486" i="40"/>
  <c r="R485" i="40"/>
  <c r="R484" i="40"/>
  <c r="R483" i="40"/>
  <c r="R482" i="40"/>
  <c r="R479" i="40"/>
  <c r="R478" i="40"/>
  <c r="R477" i="40"/>
  <c r="R476" i="40"/>
  <c r="R475" i="40"/>
  <c r="R474" i="40"/>
  <c r="R473" i="40"/>
  <c r="R472" i="40"/>
  <c r="R471" i="40"/>
  <c r="R470" i="40"/>
  <c r="R469" i="40"/>
  <c r="R468" i="40"/>
  <c r="R467" i="40"/>
  <c r="R466" i="40"/>
  <c r="R465" i="40"/>
  <c r="R464" i="40"/>
  <c r="R463" i="40"/>
  <c r="R462" i="40"/>
  <c r="R461" i="40"/>
  <c r="R460" i="40"/>
  <c r="R459" i="40"/>
  <c r="R458" i="40"/>
  <c r="R457" i="40"/>
  <c r="R456" i="40"/>
  <c r="R455" i="40"/>
  <c r="R454" i="40"/>
  <c r="R453" i="40"/>
  <c r="R452" i="40"/>
  <c r="R451" i="40"/>
  <c r="R450" i="40"/>
  <c r="R449" i="40"/>
  <c r="R448" i="40"/>
  <c r="R445" i="40"/>
  <c r="R444" i="40"/>
  <c r="R443" i="40"/>
  <c r="R442" i="40"/>
  <c r="R441" i="40"/>
  <c r="R440" i="40"/>
  <c r="R439" i="40"/>
  <c r="R438" i="40"/>
  <c r="R437" i="40"/>
  <c r="R436" i="40"/>
  <c r="R435" i="40"/>
  <c r="R434" i="40"/>
  <c r="R433" i="40"/>
  <c r="R432" i="40"/>
  <c r="R431" i="40"/>
  <c r="R430" i="40"/>
  <c r="R429" i="40"/>
  <c r="R428" i="40"/>
  <c r="R427" i="40"/>
  <c r="R426" i="40"/>
  <c r="R425" i="40"/>
  <c r="R424" i="40"/>
  <c r="R423" i="40"/>
  <c r="R422" i="40"/>
  <c r="R421" i="40"/>
  <c r="R420" i="40"/>
  <c r="R419" i="40"/>
  <c r="R418" i="40"/>
  <c r="R417" i="40"/>
  <c r="R416" i="40"/>
  <c r="R415" i="40"/>
  <c r="R414" i="40"/>
  <c r="R413" i="40"/>
  <c r="R412" i="40"/>
  <c r="R411" i="40"/>
  <c r="R410" i="40"/>
  <c r="R409" i="40"/>
  <c r="R408" i="40"/>
  <c r="R407" i="40"/>
  <c r="R406" i="40"/>
  <c r="R405" i="40"/>
  <c r="R404" i="40"/>
  <c r="R403" i="40"/>
  <c r="R402" i="40"/>
  <c r="R401" i="40"/>
  <c r="R400" i="40"/>
  <c r="R399" i="40"/>
  <c r="R398" i="40"/>
  <c r="R397" i="40"/>
  <c r="R396" i="40"/>
  <c r="R395" i="40"/>
  <c r="R394" i="40"/>
  <c r="R393" i="40"/>
  <c r="R392" i="40"/>
  <c r="R391" i="40"/>
  <c r="R390" i="40"/>
  <c r="R389" i="40"/>
  <c r="R388" i="40"/>
  <c r="R387" i="40"/>
  <c r="R386" i="40"/>
  <c r="R385" i="40"/>
  <c r="R384" i="40"/>
  <c r="R383" i="40"/>
  <c r="R382" i="40"/>
  <c r="R381" i="40"/>
  <c r="R380" i="40"/>
  <c r="R379" i="40"/>
  <c r="R378" i="40"/>
  <c r="R377" i="40"/>
  <c r="R376" i="40"/>
  <c r="R375" i="40"/>
  <c r="R374" i="40"/>
  <c r="R373" i="40"/>
  <c r="R372" i="40"/>
  <c r="R371" i="40"/>
  <c r="R370" i="40"/>
  <c r="R369" i="40"/>
  <c r="R368" i="40"/>
  <c r="R367" i="40"/>
  <c r="R366" i="40"/>
  <c r="R365" i="40"/>
  <c r="R364" i="40"/>
  <c r="R363" i="40"/>
  <c r="R362" i="40"/>
  <c r="R361" i="40"/>
  <c r="R360" i="40"/>
  <c r="R359" i="40"/>
  <c r="R358" i="40"/>
  <c r="R357" i="40"/>
  <c r="R356" i="40"/>
  <c r="R355" i="40"/>
  <c r="R354" i="40"/>
  <c r="R353" i="40"/>
  <c r="R350" i="40"/>
  <c r="R349" i="40"/>
  <c r="R348" i="40"/>
  <c r="R347" i="40"/>
  <c r="R346" i="40"/>
  <c r="R345" i="40"/>
  <c r="R344" i="40"/>
  <c r="R343" i="40"/>
  <c r="R342" i="40"/>
  <c r="R341" i="40"/>
  <c r="R340" i="40"/>
  <c r="R339" i="40"/>
  <c r="R338" i="40"/>
  <c r="R337" i="40"/>
  <c r="R336" i="40"/>
  <c r="R335" i="40"/>
  <c r="R334" i="40"/>
  <c r="R333" i="40"/>
  <c r="R332" i="40"/>
  <c r="R331" i="40"/>
  <c r="R330" i="40"/>
  <c r="R329" i="40"/>
  <c r="R328" i="40"/>
  <c r="R327" i="40"/>
  <c r="R326" i="40"/>
  <c r="R325" i="40"/>
  <c r="R324" i="40"/>
  <c r="R323" i="40"/>
  <c r="R322" i="40"/>
  <c r="R321" i="40"/>
  <c r="R320" i="40"/>
  <c r="R319" i="40"/>
  <c r="R318" i="40"/>
  <c r="R317" i="40"/>
  <c r="R316" i="40"/>
  <c r="R315" i="40"/>
  <c r="R314" i="40"/>
  <c r="R313" i="40"/>
  <c r="R312" i="40"/>
  <c r="R311" i="40"/>
  <c r="R310" i="40"/>
  <c r="R309" i="40"/>
  <c r="R308" i="40"/>
  <c r="R307" i="40"/>
  <c r="R306" i="40"/>
  <c r="R305" i="40"/>
  <c r="R304" i="40"/>
  <c r="R303" i="40"/>
  <c r="R302" i="40"/>
  <c r="R301" i="40"/>
  <c r="R300" i="40"/>
  <c r="R297" i="40"/>
  <c r="R296" i="40"/>
  <c r="R295" i="40"/>
  <c r="R294" i="40"/>
  <c r="R293" i="40"/>
  <c r="R292" i="40"/>
  <c r="R291" i="40"/>
  <c r="R290" i="40"/>
  <c r="R289" i="40"/>
  <c r="R288" i="40"/>
  <c r="R287" i="40"/>
  <c r="R286" i="40"/>
  <c r="R285" i="40"/>
  <c r="R284" i="40"/>
  <c r="R283" i="40"/>
  <c r="R282" i="40"/>
  <c r="R281" i="40"/>
  <c r="R280" i="40"/>
  <c r="R279" i="40"/>
  <c r="R278" i="40"/>
  <c r="R277" i="40"/>
  <c r="R276" i="40"/>
  <c r="R275" i="40"/>
  <c r="R274" i="40"/>
  <c r="R273" i="40"/>
  <c r="R272" i="40"/>
  <c r="R271" i="40"/>
  <c r="R270" i="40"/>
  <c r="R269" i="40"/>
  <c r="R268" i="40"/>
  <c r="R267" i="40"/>
  <c r="R266" i="40"/>
  <c r="R265" i="40"/>
  <c r="R264" i="40"/>
  <c r="R263" i="40"/>
  <c r="R262" i="40"/>
  <c r="R261" i="40"/>
  <c r="R260" i="40"/>
  <c r="R259" i="40"/>
  <c r="R258" i="40"/>
  <c r="R257" i="40"/>
  <c r="R256" i="40"/>
  <c r="R255" i="40"/>
  <c r="R254" i="40"/>
  <c r="R253" i="40"/>
  <c r="R252" i="40"/>
  <c r="R251" i="40"/>
  <c r="R250" i="40"/>
  <c r="R249" i="40"/>
  <c r="R248" i="40"/>
  <c r="R247" i="40"/>
  <c r="R246" i="40"/>
  <c r="R245" i="40"/>
  <c r="R244" i="40"/>
  <c r="R243" i="40"/>
  <c r="R242" i="40"/>
  <c r="R241" i="40"/>
  <c r="R240" i="40"/>
  <c r="R239" i="40"/>
  <c r="R238" i="40"/>
  <c r="R237" i="40"/>
  <c r="R236" i="40"/>
  <c r="R235" i="40"/>
  <c r="R234" i="40"/>
  <c r="R233" i="40"/>
  <c r="R232" i="40"/>
  <c r="R231" i="40"/>
  <c r="R230" i="40"/>
  <c r="R229" i="40"/>
  <c r="R228" i="40"/>
  <c r="R227" i="40"/>
  <c r="R226" i="40"/>
  <c r="R225" i="40"/>
  <c r="R224" i="40"/>
  <c r="R223" i="40"/>
  <c r="R222" i="40"/>
  <c r="R221" i="40"/>
  <c r="R220" i="40"/>
  <c r="R219" i="40"/>
  <c r="R218" i="40"/>
  <c r="R217" i="40"/>
  <c r="R216" i="40"/>
  <c r="R215" i="40"/>
  <c r="R214" i="40"/>
  <c r="R213" i="40"/>
  <c r="R212" i="40"/>
  <c r="R211" i="40"/>
  <c r="R210" i="40"/>
  <c r="R209" i="40"/>
  <c r="R208" i="40"/>
  <c r="R207" i="40"/>
  <c r="R206" i="40"/>
  <c r="R205" i="40"/>
  <c r="R204" i="40"/>
  <c r="R203" i="40"/>
  <c r="R202" i="40"/>
  <c r="R201" i="40"/>
  <c r="R200" i="40"/>
  <c r="R199" i="40"/>
  <c r="R198" i="40"/>
  <c r="R197" i="40"/>
  <c r="R196" i="40"/>
  <c r="R195" i="40"/>
  <c r="R194" i="40"/>
  <c r="R193" i="40"/>
  <c r="R192" i="40"/>
  <c r="R191" i="40"/>
  <c r="R190" i="40"/>
  <c r="R189" i="40"/>
  <c r="R188" i="40"/>
  <c r="R187" i="40"/>
  <c r="R184" i="40"/>
  <c r="R183" i="40"/>
  <c r="R182" i="40"/>
  <c r="R181" i="40"/>
  <c r="R180" i="40"/>
  <c r="R179" i="40"/>
  <c r="R178" i="40"/>
  <c r="R177" i="40"/>
  <c r="R176" i="40"/>
  <c r="R175" i="40"/>
  <c r="R174" i="40"/>
  <c r="R173" i="40"/>
  <c r="R172" i="40"/>
  <c r="R171" i="40"/>
  <c r="R170" i="40"/>
  <c r="R169" i="40"/>
  <c r="R168" i="40"/>
  <c r="R167" i="40"/>
  <c r="R166" i="40"/>
  <c r="R165" i="40"/>
  <c r="R164" i="40"/>
  <c r="R163" i="40"/>
  <c r="R162" i="40"/>
  <c r="R161" i="40"/>
  <c r="R160" i="40"/>
  <c r="R159" i="40"/>
  <c r="R158" i="40"/>
  <c r="R157" i="40"/>
  <c r="R156" i="40"/>
  <c r="R155" i="40"/>
  <c r="R154" i="40"/>
  <c r="R153" i="40"/>
  <c r="R152" i="40"/>
  <c r="R151" i="40"/>
  <c r="R150" i="40"/>
  <c r="R149" i="40"/>
  <c r="R148" i="40"/>
  <c r="R147" i="40"/>
  <c r="R146" i="40"/>
  <c r="R145" i="40"/>
  <c r="R144" i="40"/>
  <c r="R143" i="40"/>
  <c r="R142" i="40"/>
  <c r="R141" i="40"/>
  <c r="R140" i="40"/>
  <c r="R139" i="40"/>
  <c r="R138" i="40"/>
  <c r="R137" i="40"/>
  <c r="R136" i="40"/>
  <c r="R135" i="40"/>
  <c r="R134" i="40"/>
  <c r="R133" i="40"/>
  <c r="R132" i="40"/>
  <c r="R131" i="40"/>
  <c r="R130" i="40"/>
  <c r="R129" i="40"/>
  <c r="R128" i="40"/>
  <c r="R127" i="40"/>
  <c r="R126" i="40"/>
  <c r="R125" i="40"/>
  <c r="R124" i="40"/>
  <c r="R123" i="40"/>
  <c r="R122" i="40"/>
  <c r="R121" i="40"/>
  <c r="R120" i="40"/>
  <c r="R119" i="40"/>
  <c r="R118" i="40"/>
  <c r="R117" i="40"/>
  <c r="R116" i="40"/>
  <c r="R115" i="40"/>
  <c r="R114" i="40"/>
  <c r="R113" i="40"/>
  <c r="R112" i="40"/>
  <c r="R111" i="40"/>
  <c r="R110" i="40"/>
  <c r="R109" i="40"/>
  <c r="R108" i="40"/>
  <c r="R107" i="40"/>
  <c r="R106" i="40"/>
  <c r="R105" i="40"/>
  <c r="R104" i="40"/>
  <c r="R103" i="40"/>
  <c r="R102" i="40"/>
  <c r="R101" i="40"/>
  <c r="R100" i="40"/>
  <c r="R99" i="40"/>
  <c r="R98" i="40"/>
  <c r="R97" i="40"/>
  <c r="R96" i="40"/>
  <c r="R95" i="40"/>
  <c r="R94" i="40"/>
  <c r="R93" i="40"/>
  <c r="R92" i="40"/>
  <c r="R91" i="40"/>
  <c r="R90" i="40"/>
  <c r="R89" i="40"/>
  <c r="R88" i="40"/>
  <c r="R87" i="40"/>
  <c r="R86" i="40"/>
  <c r="R85" i="40"/>
  <c r="R84" i="40"/>
  <c r="R83" i="40"/>
  <c r="R82" i="40"/>
  <c r="R81" i="40"/>
  <c r="R80" i="40"/>
  <c r="R79" i="40"/>
  <c r="R78" i="40"/>
  <c r="R77" i="40"/>
  <c r="R76" i="40"/>
  <c r="R75" i="40"/>
  <c r="R74" i="40"/>
  <c r="R73" i="40"/>
  <c r="R72" i="40"/>
  <c r="R71" i="40"/>
  <c r="R70" i="40"/>
  <c r="R67" i="40"/>
  <c r="R66" i="40"/>
  <c r="R65" i="40"/>
  <c r="R64" i="40"/>
  <c r="R63" i="40"/>
  <c r="R62" i="40"/>
  <c r="R61" i="40"/>
  <c r="R60" i="40"/>
  <c r="R59" i="40"/>
  <c r="R58" i="40"/>
  <c r="R57" i="40"/>
  <c r="R56" i="40"/>
  <c r="R55" i="40"/>
  <c r="R54" i="40"/>
  <c r="R51" i="40"/>
  <c r="R50" i="40"/>
  <c r="R49" i="40"/>
  <c r="R48" i="40"/>
  <c r="R47" i="40"/>
  <c r="R46" i="40"/>
  <c r="R43" i="40"/>
  <c r="R42" i="40"/>
  <c r="R41" i="40"/>
  <c r="R40" i="40"/>
  <c r="R39" i="40"/>
  <c r="R38" i="40"/>
  <c r="R37" i="40"/>
  <c r="R36" i="40"/>
  <c r="R35" i="40"/>
  <c r="R34" i="40"/>
  <c r="R33" i="40"/>
  <c r="R32" i="40"/>
  <c r="R31" i="40"/>
  <c r="R30" i="40"/>
  <c r="R29" i="40"/>
  <c r="R28" i="40"/>
  <c r="R27" i="40"/>
  <c r="R26" i="40"/>
  <c r="R25" i="40"/>
  <c r="R24" i="40"/>
  <c r="C1" i="40"/>
  <c r="L15" i="39"/>
  <c r="K15" i="39"/>
  <c r="J15" i="39"/>
  <c r="I15" i="39"/>
  <c r="H15" i="39"/>
  <c r="G15" i="39"/>
  <c r="F15" i="39"/>
  <c r="E15" i="39"/>
  <c r="D15" i="39"/>
  <c r="C15" i="39"/>
  <c r="B15" i="39"/>
  <c r="L14" i="39"/>
  <c r="K14" i="39"/>
  <c r="J14" i="39"/>
  <c r="I14" i="39"/>
  <c r="H14" i="39"/>
  <c r="G14" i="39"/>
  <c r="F14" i="39"/>
  <c r="E14" i="39"/>
  <c r="D14" i="39"/>
  <c r="C14" i="39"/>
  <c r="B14" i="39"/>
  <c r="L13" i="39"/>
  <c r="K13" i="39"/>
  <c r="J13" i="39"/>
  <c r="I13" i="39"/>
  <c r="H13" i="39"/>
  <c r="G13" i="39"/>
  <c r="F13" i="39"/>
  <c r="E13" i="39"/>
  <c r="D13" i="39"/>
  <c r="C13" i="39"/>
  <c r="B13" i="39"/>
  <c r="L12" i="39"/>
  <c r="K12" i="39"/>
  <c r="J12" i="39"/>
  <c r="I12" i="39"/>
  <c r="H12" i="39"/>
  <c r="G12" i="39"/>
  <c r="F12" i="39"/>
  <c r="E12" i="39"/>
  <c r="D12" i="39"/>
  <c r="C12" i="39"/>
  <c r="B12" i="39"/>
  <c r="L11" i="39"/>
  <c r="K11" i="39"/>
  <c r="J11" i="39"/>
  <c r="I11" i="39"/>
  <c r="H11" i="39"/>
  <c r="G11" i="39"/>
  <c r="F11" i="39"/>
  <c r="E11" i="39"/>
  <c r="D11" i="39"/>
  <c r="C11" i="39"/>
  <c r="B11" i="39"/>
  <c r="L10" i="39"/>
  <c r="K10" i="39"/>
  <c r="J10" i="39"/>
  <c r="I10" i="39"/>
  <c r="H10" i="39"/>
  <c r="G10" i="39"/>
  <c r="F10" i="39"/>
  <c r="E10" i="39"/>
  <c r="D10" i="39"/>
  <c r="C10" i="39"/>
  <c r="B10" i="39"/>
  <c r="K9" i="39"/>
  <c r="J9" i="39"/>
  <c r="I9" i="39"/>
  <c r="H9" i="39"/>
  <c r="G9" i="39"/>
  <c r="F9" i="39"/>
  <c r="E9" i="39"/>
  <c r="D9" i="39"/>
  <c r="C9" i="39"/>
  <c r="B9" i="39"/>
  <c r="H12" i="9" l="1"/>
  <c r="F4" i="43"/>
  <c r="R44" i="40"/>
  <c r="I11" i="9" s="1"/>
  <c r="H11" i="9" s="1"/>
  <c r="R52" i="40"/>
  <c r="J11" i="9" s="1"/>
  <c r="R185" i="40"/>
  <c r="R68" i="40"/>
  <c r="K11" i="9" s="1"/>
  <c r="R351" i="40"/>
  <c r="R480" i="40"/>
  <c r="R541" i="40"/>
  <c r="R298" i="40"/>
  <c r="R446" i="40"/>
  <c r="C10" i="9"/>
  <c r="R539" i="38"/>
  <c r="R538" i="38"/>
  <c r="R537" i="38"/>
  <c r="R536" i="38"/>
  <c r="R535" i="38"/>
  <c r="R534" i="38"/>
  <c r="R533" i="38"/>
  <c r="R532" i="38"/>
  <c r="R531" i="38"/>
  <c r="R530" i="38"/>
  <c r="R529" i="38"/>
  <c r="R528" i="38"/>
  <c r="R527" i="38"/>
  <c r="R526" i="38"/>
  <c r="R525" i="38"/>
  <c r="R524" i="38"/>
  <c r="R523" i="38"/>
  <c r="R522" i="38"/>
  <c r="R521" i="38"/>
  <c r="R520" i="38"/>
  <c r="R519" i="38"/>
  <c r="R518" i="38"/>
  <c r="R517" i="38"/>
  <c r="R516" i="38"/>
  <c r="R515" i="38"/>
  <c r="R514" i="38"/>
  <c r="R513" i="38"/>
  <c r="R512" i="38"/>
  <c r="R511" i="38"/>
  <c r="R510" i="38"/>
  <c r="R509" i="38"/>
  <c r="R508" i="38"/>
  <c r="R507" i="38"/>
  <c r="R506" i="38"/>
  <c r="R505" i="38"/>
  <c r="R504" i="38"/>
  <c r="R503" i="38"/>
  <c r="R502" i="38"/>
  <c r="R501" i="38"/>
  <c r="R500" i="38"/>
  <c r="R499" i="38"/>
  <c r="R498" i="38"/>
  <c r="R497" i="38"/>
  <c r="R496" i="38"/>
  <c r="R495" i="38"/>
  <c r="R494" i="38"/>
  <c r="R493" i="38"/>
  <c r="R492" i="38"/>
  <c r="R491" i="38"/>
  <c r="R490" i="38"/>
  <c r="R489" i="38"/>
  <c r="R488" i="38"/>
  <c r="R487" i="38"/>
  <c r="R486" i="38"/>
  <c r="R485" i="38"/>
  <c r="R484" i="38"/>
  <c r="R483" i="38"/>
  <c r="R482" i="38"/>
  <c r="R481" i="38"/>
  <c r="R478" i="38"/>
  <c r="R477" i="38"/>
  <c r="R476" i="38"/>
  <c r="R475" i="38"/>
  <c r="R474" i="38"/>
  <c r="R473" i="38"/>
  <c r="R472" i="38"/>
  <c r="R471" i="38"/>
  <c r="R470" i="38"/>
  <c r="R469" i="38"/>
  <c r="R468" i="38"/>
  <c r="R467" i="38"/>
  <c r="R466" i="38"/>
  <c r="R465" i="38"/>
  <c r="R464" i="38"/>
  <c r="R463" i="38"/>
  <c r="R462" i="38"/>
  <c r="R461" i="38"/>
  <c r="R460" i="38"/>
  <c r="R459" i="38"/>
  <c r="R458" i="38"/>
  <c r="R457" i="38"/>
  <c r="R456" i="38"/>
  <c r="R455" i="38"/>
  <c r="R454" i="38"/>
  <c r="R453" i="38"/>
  <c r="R452" i="38"/>
  <c r="R451" i="38"/>
  <c r="R450" i="38"/>
  <c r="R449" i="38"/>
  <c r="R448" i="38"/>
  <c r="R447" i="38"/>
  <c r="R444" i="38"/>
  <c r="R443" i="38"/>
  <c r="R442" i="38"/>
  <c r="R441" i="38"/>
  <c r="R440" i="38"/>
  <c r="R439" i="38"/>
  <c r="R438" i="38"/>
  <c r="R437" i="38"/>
  <c r="R436" i="38"/>
  <c r="R435" i="38"/>
  <c r="R434" i="38"/>
  <c r="R433" i="38"/>
  <c r="R432" i="38"/>
  <c r="R431" i="38"/>
  <c r="R430" i="38"/>
  <c r="R429" i="38"/>
  <c r="R428" i="38"/>
  <c r="R427" i="38"/>
  <c r="R426" i="38"/>
  <c r="R425" i="38"/>
  <c r="R424" i="38"/>
  <c r="R423" i="38"/>
  <c r="R422" i="38"/>
  <c r="R421" i="38"/>
  <c r="R420" i="38"/>
  <c r="R419" i="38"/>
  <c r="R418" i="38"/>
  <c r="R417" i="38"/>
  <c r="R416" i="38"/>
  <c r="R415" i="38"/>
  <c r="R414" i="38"/>
  <c r="R413" i="38"/>
  <c r="R412" i="38"/>
  <c r="R411" i="38"/>
  <c r="R410" i="38"/>
  <c r="R409" i="38"/>
  <c r="R408" i="38"/>
  <c r="R407" i="38"/>
  <c r="R406" i="38"/>
  <c r="R405" i="38"/>
  <c r="R404" i="38"/>
  <c r="R403" i="38"/>
  <c r="R402" i="38"/>
  <c r="R401" i="38"/>
  <c r="R400" i="38"/>
  <c r="R399" i="38"/>
  <c r="R398" i="38"/>
  <c r="R397" i="38"/>
  <c r="R396" i="38"/>
  <c r="R395" i="38"/>
  <c r="R394" i="38"/>
  <c r="R393" i="38"/>
  <c r="R392" i="38"/>
  <c r="R391" i="38"/>
  <c r="R390" i="38"/>
  <c r="R389" i="38"/>
  <c r="R388" i="38"/>
  <c r="R387" i="38"/>
  <c r="R386" i="38"/>
  <c r="R385" i="38"/>
  <c r="R384" i="38"/>
  <c r="R383" i="38"/>
  <c r="R382" i="38"/>
  <c r="R381" i="38"/>
  <c r="R380" i="38"/>
  <c r="R379" i="38"/>
  <c r="R378" i="38"/>
  <c r="R377" i="38"/>
  <c r="R376" i="38"/>
  <c r="R375" i="38"/>
  <c r="R374" i="38"/>
  <c r="R373" i="38"/>
  <c r="R372" i="38"/>
  <c r="R371" i="38"/>
  <c r="R370" i="38"/>
  <c r="R369" i="38"/>
  <c r="R368" i="38"/>
  <c r="R367" i="38"/>
  <c r="R366" i="38"/>
  <c r="R365" i="38"/>
  <c r="R364" i="38"/>
  <c r="R363" i="38"/>
  <c r="R362" i="38"/>
  <c r="R361" i="38"/>
  <c r="R360" i="38"/>
  <c r="R359" i="38"/>
  <c r="R358" i="38"/>
  <c r="R357" i="38"/>
  <c r="R356" i="38"/>
  <c r="R355" i="38"/>
  <c r="R354" i="38"/>
  <c r="R353" i="38"/>
  <c r="R352" i="38"/>
  <c r="R349" i="38"/>
  <c r="R348" i="38"/>
  <c r="R347" i="38"/>
  <c r="R346" i="38"/>
  <c r="R345" i="38"/>
  <c r="R344" i="38"/>
  <c r="R343" i="38"/>
  <c r="R342" i="38"/>
  <c r="R341" i="38"/>
  <c r="R340" i="38"/>
  <c r="R339" i="38"/>
  <c r="R338" i="38"/>
  <c r="R337" i="38"/>
  <c r="R336" i="38"/>
  <c r="R335" i="38"/>
  <c r="R334" i="38"/>
  <c r="R333" i="38"/>
  <c r="R332" i="38"/>
  <c r="R331" i="38"/>
  <c r="R330" i="38"/>
  <c r="R329" i="38"/>
  <c r="R328" i="38"/>
  <c r="R327" i="38"/>
  <c r="R326" i="38"/>
  <c r="R325" i="38"/>
  <c r="R324" i="38"/>
  <c r="R323" i="38"/>
  <c r="R322" i="38"/>
  <c r="R321" i="38"/>
  <c r="R320" i="38"/>
  <c r="R319" i="38"/>
  <c r="R318" i="38"/>
  <c r="R317" i="38"/>
  <c r="R316" i="38"/>
  <c r="R315" i="38"/>
  <c r="R314" i="38"/>
  <c r="R313" i="38"/>
  <c r="R312" i="38"/>
  <c r="R311" i="38"/>
  <c r="R310" i="38"/>
  <c r="R309" i="38"/>
  <c r="R308" i="38"/>
  <c r="R307" i="38"/>
  <c r="R306" i="38"/>
  <c r="R305" i="38"/>
  <c r="R304" i="38"/>
  <c r="R303" i="38"/>
  <c r="R302" i="38"/>
  <c r="R301" i="38"/>
  <c r="R300" i="38"/>
  <c r="R299" i="38"/>
  <c r="R296" i="38"/>
  <c r="R295" i="38"/>
  <c r="R294" i="38"/>
  <c r="R293" i="38"/>
  <c r="R292" i="38"/>
  <c r="R291" i="38"/>
  <c r="R290" i="38"/>
  <c r="R289" i="38"/>
  <c r="R288" i="38"/>
  <c r="R287" i="38"/>
  <c r="R286" i="38"/>
  <c r="R285" i="38"/>
  <c r="R284" i="38"/>
  <c r="R283" i="38"/>
  <c r="R282" i="38"/>
  <c r="R281" i="38"/>
  <c r="R280" i="38"/>
  <c r="R279" i="38"/>
  <c r="R278" i="38"/>
  <c r="R277" i="38"/>
  <c r="R276" i="38"/>
  <c r="R275" i="38"/>
  <c r="R274" i="38"/>
  <c r="R273" i="38"/>
  <c r="R272" i="38"/>
  <c r="R271" i="38"/>
  <c r="R270" i="38"/>
  <c r="R269" i="38"/>
  <c r="R268" i="38"/>
  <c r="R267" i="38"/>
  <c r="R266" i="38"/>
  <c r="R265" i="38"/>
  <c r="R264" i="38"/>
  <c r="R263" i="38"/>
  <c r="R262" i="38"/>
  <c r="R261" i="38"/>
  <c r="R260" i="38"/>
  <c r="R259" i="38"/>
  <c r="R258" i="38"/>
  <c r="R257" i="38"/>
  <c r="R256" i="38"/>
  <c r="R255" i="38"/>
  <c r="R254" i="38"/>
  <c r="R253" i="38"/>
  <c r="R252" i="38"/>
  <c r="R251" i="38"/>
  <c r="R250" i="38"/>
  <c r="R249" i="38"/>
  <c r="R248" i="38"/>
  <c r="R247" i="38"/>
  <c r="R246" i="38"/>
  <c r="R245" i="38"/>
  <c r="R244" i="38"/>
  <c r="R243" i="38"/>
  <c r="R242" i="38"/>
  <c r="R241" i="38"/>
  <c r="R240" i="38"/>
  <c r="R239" i="38"/>
  <c r="R238" i="38"/>
  <c r="R237" i="38"/>
  <c r="R236" i="38"/>
  <c r="R235" i="38"/>
  <c r="R234" i="38"/>
  <c r="R233" i="38"/>
  <c r="R232" i="38"/>
  <c r="R231" i="38"/>
  <c r="R230" i="38"/>
  <c r="R229" i="38"/>
  <c r="R228" i="38"/>
  <c r="R227" i="38"/>
  <c r="R226" i="38"/>
  <c r="R225" i="38"/>
  <c r="R224" i="38"/>
  <c r="R223" i="38"/>
  <c r="R222" i="38"/>
  <c r="R221" i="38"/>
  <c r="R220" i="38"/>
  <c r="R219" i="38"/>
  <c r="R218" i="38"/>
  <c r="R217" i="38"/>
  <c r="R216" i="38"/>
  <c r="R215" i="38"/>
  <c r="R214" i="38"/>
  <c r="R213" i="38"/>
  <c r="R212" i="38"/>
  <c r="R211" i="38"/>
  <c r="R210" i="38"/>
  <c r="R209" i="38"/>
  <c r="R208" i="38"/>
  <c r="R207" i="38"/>
  <c r="R206" i="38"/>
  <c r="R205" i="38"/>
  <c r="R204" i="38"/>
  <c r="R203" i="38"/>
  <c r="R202" i="38"/>
  <c r="R201" i="38"/>
  <c r="R200" i="38"/>
  <c r="R199" i="38"/>
  <c r="R198" i="38"/>
  <c r="R197" i="38"/>
  <c r="R196" i="38"/>
  <c r="R195" i="38"/>
  <c r="R194" i="38"/>
  <c r="R193" i="38"/>
  <c r="R192" i="38"/>
  <c r="R191" i="38"/>
  <c r="R190" i="38"/>
  <c r="R189" i="38"/>
  <c r="R188" i="38"/>
  <c r="R187" i="38"/>
  <c r="R186" i="38"/>
  <c r="R183" i="38"/>
  <c r="R182" i="38"/>
  <c r="R181" i="38"/>
  <c r="R180" i="38"/>
  <c r="R179" i="38"/>
  <c r="R178" i="38"/>
  <c r="R177" i="38"/>
  <c r="R176" i="38"/>
  <c r="R175" i="38"/>
  <c r="R174" i="38"/>
  <c r="R173" i="38"/>
  <c r="R172" i="38"/>
  <c r="R171" i="38"/>
  <c r="R170" i="38"/>
  <c r="R169" i="38"/>
  <c r="R168" i="38"/>
  <c r="R167" i="38"/>
  <c r="R166" i="38"/>
  <c r="R165" i="38"/>
  <c r="R164" i="38"/>
  <c r="R163" i="38"/>
  <c r="R162" i="38"/>
  <c r="R161" i="38"/>
  <c r="R160" i="38"/>
  <c r="R159" i="38"/>
  <c r="R158" i="38"/>
  <c r="R157" i="38"/>
  <c r="R156" i="38"/>
  <c r="R155" i="38"/>
  <c r="R154" i="38"/>
  <c r="R153" i="38"/>
  <c r="R152" i="38"/>
  <c r="R151" i="38"/>
  <c r="R150" i="38"/>
  <c r="R149" i="38"/>
  <c r="R148" i="38"/>
  <c r="R147" i="38"/>
  <c r="R146" i="38"/>
  <c r="R145" i="38"/>
  <c r="R144" i="38"/>
  <c r="R143" i="38"/>
  <c r="R142" i="38"/>
  <c r="R141" i="38"/>
  <c r="R140" i="38"/>
  <c r="R139" i="38"/>
  <c r="R138" i="38"/>
  <c r="R137" i="38"/>
  <c r="R136" i="38"/>
  <c r="R135" i="38"/>
  <c r="R134" i="38"/>
  <c r="R133" i="38"/>
  <c r="R132" i="38"/>
  <c r="R131" i="38"/>
  <c r="R130" i="38"/>
  <c r="R129" i="38"/>
  <c r="R128" i="38"/>
  <c r="R127" i="38"/>
  <c r="R126" i="38"/>
  <c r="R125" i="38"/>
  <c r="R124" i="38"/>
  <c r="R123" i="38"/>
  <c r="R122" i="38"/>
  <c r="R121" i="38"/>
  <c r="R120" i="38"/>
  <c r="R119" i="38"/>
  <c r="R118" i="38"/>
  <c r="R117" i="38"/>
  <c r="R116" i="38"/>
  <c r="R115" i="38"/>
  <c r="R114" i="38"/>
  <c r="R113" i="38"/>
  <c r="R112" i="38"/>
  <c r="R111" i="38"/>
  <c r="R110" i="38"/>
  <c r="R109" i="38"/>
  <c r="R108" i="38"/>
  <c r="R107" i="38"/>
  <c r="R106" i="38"/>
  <c r="R105" i="38"/>
  <c r="R104" i="38"/>
  <c r="R103" i="38"/>
  <c r="R102" i="38"/>
  <c r="R101" i="38"/>
  <c r="R100" i="38"/>
  <c r="R99" i="38"/>
  <c r="R98" i="38"/>
  <c r="R97" i="38"/>
  <c r="R96" i="38"/>
  <c r="R95" i="38"/>
  <c r="R94" i="38"/>
  <c r="R93" i="38"/>
  <c r="R92" i="38"/>
  <c r="R91" i="38"/>
  <c r="R90" i="38"/>
  <c r="R89" i="38"/>
  <c r="R88" i="38"/>
  <c r="R87" i="38"/>
  <c r="R86" i="38"/>
  <c r="R85" i="38"/>
  <c r="R84" i="38"/>
  <c r="R83" i="38"/>
  <c r="R82" i="38"/>
  <c r="R81" i="38"/>
  <c r="R80" i="38"/>
  <c r="R79" i="38"/>
  <c r="R78" i="38"/>
  <c r="R77" i="38"/>
  <c r="R76" i="38"/>
  <c r="R75" i="38"/>
  <c r="R74" i="38"/>
  <c r="R73" i="38"/>
  <c r="R72" i="38"/>
  <c r="R71" i="38"/>
  <c r="R70" i="38"/>
  <c r="R69" i="38"/>
  <c r="R66" i="38"/>
  <c r="R65" i="38"/>
  <c r="R64" i="38"/>
  <c r="R63" i="38"/>
  <c r="R62" i="38"/>
  <c r="R61" i="38"/>
  <c r="R60" i="38"/>
  <c r="R59" i="38"/>
  <c r="R58" i="38"/>
  <c r="R57" i="38"/>
  <c r="R56" i="38"/>
  <c r="R55" i="38"/>
  <c r="R54" i="38"/>
  <c r="R51" i="38"/>
  <c r="R50" i="38"/>
  <c r="R49" i="38"/>
  <c r="R48" i="38"/>
  <c r="R47" i="38"/>
  <c r="R46" i="38"/>
  <c r="R45" i="38"/>
  <c r="R42" i="38"/>
  <c r="R41" i="38"/>
  <c r="R40" i="38"/>
  <c r="R39" i="38"/>
  <c r="R38" i="38"/>
  <c r="R37" i="38"/>
  <c r="R36" i="38"/>
  <c r="R35" i="38"/>
  <c r="R34" i="38"/>
  <c r="R33" i="38"/>
  <c r="R32" i="38"/>
  <c r="R31" i="38"/>
  <c r="R30" i="38"/>
  <c r="R29" i="38"/>
  <c r="R28" i="38"/>
  <c r="R27" i="38"/>
  <c r="R26" i="38"/>
  <c r="R25" i="38"/>
  <c r="R24" i="38"/>
  <c r="C1" i="38"/>
  <c r="A1" i="38"/>
  <c r="R448" i="37"/>
  <c r="R447" i="37"/>
  <c r="R446" i="37"/>
  <c r="R445" i="37"/>
  <c r="R444" i="37"/>
  <c r="R443" i="37"/>
  <c r="R442" i="37"/>
  <c r="R441" i="37"/>
  <c r="R440" i="37"/>
  <c r="R439" i="37"/>
  <c r="R438" i="37"/>
  <c r="R437" i="37"/>
  <c r="R436" i="37"/>
  <c r="R435" i="37"/>
  <c r="R434" i="37"/>
  <c r="R433" i="37"/>
  <c r="R432" i="37"/>
  <c r="R431" i="37"/>
  <c r="R430" i="37"/>
  <c r="R429" i="37"/>
  <c r="R428" i="37"/>
  <c r="R427" i="37"/>
  <c r="R426" i="37"/>
  <c r="R425" i="37"/>
  <c r="R424" i="37"/>
  <c r="R423" i="37"/>
  <c r="R422" i="37"/>
  <c r="R421" i="37"/>
  <c r="R420" i="37"/>
  <c r="R419" i="37"/>
  <c r="R418" i="37"/>
  <c r="R417" i="37"/>
  <c r="R416" i="37"/>
  <c r="R415" i="37"/>
  <c r="R414" i="37"/>
  <c r="R413" i="37"/>
  <c r="R412" i="37"/>
  <c r="R411" i="37"/>
  <c r="R410" i="37"/>
  <c r="R409" i="37"/>
  <c r="R408" i="37"/>
  <c r="R407" i="37"/>
  <c r="R406" i="37"/>
  <c r="R405" i="37"/>
  <c r="R404" i="37"/>
  <c r="R403" i="37"/>
  <c r="R402" i="37"/>
  <c r="R401" i="37"/>
  <c r="R400" i="37"/>
  <c r="R399" i="37"/>
  <c r="R398" i="37"/>
  <c r="R397" i="37"/>
  <c r="R396" i="37"/>
  <c r="R395" i="37"/>
  <c r="R394" i="37"/>
  <c r="R393" i="37"/>
  <c r="R392" i="37"/>
  <c r="R391" i="37"/>
  <c r="R390" i="37"/>
  <c r="R387" i="37"/>
  <c r="R386" i="37"/>
  <c r="R385" i="37"/>
  <c r="R384" i="37"/>
  <c r="R383" i="37"/>
  <c r="R382" i="37"/>
  <c r="R381" i="37"/>
  <c r="R380" i="37"/>
  <c r="R379" i="37"/>
  <c r="R378" i="37"/>
  <c r="R377" i="37"/>
  <c r="R376" i="37"/>
  <c r="R375" i="37"/>
  <c r="R374" i="37"/>
  <c r="R373" i="37"/>
  <c r="R372" i="37"/>
  <c r="R371" i="37"/>
  <c r="R370" i="37"/>
  <c r="R369" i="37"/>
  <c r="R368" i="37"/>
  <c r="R367" i="37"/>
  <c r="R366" i="37"/>
  <c r="R365" i="37"/>
  <c r="R364" i="37"/>
  <c r="R363" i="37"/>
  <c r="R362" i="37"/>
  <c r="R361" i="37"/>
  <c r="R360" i="37"/>
  <c r="R359" i="37"/>
  <c r="R358" i="37"/>
  <c r="R357" i="37"/>
  <c r="R356" i="37"/>
  <c r="R354" i="37"/>
  <c r="R350" i="37"/>
  <c r="R349" i="37"/>
  <c r="R348" i="37"/>
  <c r="R347" i="37"/>
  <c r="R346" i="37"/>
  <c r="R345" i="37"/>
  <c r="R344" i="37"/>
  <c r="R343" i="37"/>
  <c r="R342" i="37"/>
  <c r="R341" i="37"/>
  <c r="R340" i="37"/>
  <c r="R339" i="37"/>
  <c r="R338" i="37"/>
  <c r="R337" i="37"/>
  <c r="R336" i="37"/>
  <c r="R335" i="37"/>
  <c r="R334" i="37"/>
  <c r="R333" i="37"/>
  <c r="R332" i="37"/>
  <c r="R331" i="37"/>
  <c r="R330" i="37"/>
  <c r="R329" i="37"/>
  <c r="R328" i="37"/>
  <c r="R327" i="37"/>
  <c r="R326" i="37"/>
  <c r="R325" i="37"/>
  <c r="R324" i="37"/>
  <c r="R323" i="37"/>
  <c r="R322" i="37"/>
  <c r="R321" i="37"/>
  <c r="R320" i="37"/>
  <c r="R319" i="37"/>
  <c r="R318" i="37"/>
  <c r="R317" i="37"/>
  <c r="R316" i="37"/>
  <c r="R315" i="37"/>
  <c r="R314" i="37"/>
  <c r="R313" i="37"/>
  <c r="R312" i="37"/>
  <c r="R311" i="37"/>
  <c r="R310" i="37"/>
  <c r="R309" i="37"/>
  <c r="R308" i="37"/>
  <c r="R307" i="37"/>
  <c r="R306" i="37"/>
  <c r="R305" i="37"/>
  <c r="R304" i="37"/>
  <c r="R303" i="37"/>
  <c r="R302" i="37"/>
  <c r="R301" i="37"/>
  <c r="R300" i="37"/>
  <c r="R297" i="37"/>
  <c r="R296" i="37"/>
  <c r="R295" i="37"/>
  <c r="R294" i="37"/>
  <c r="R293" i="37"/>
  <c r="R292" i="37"/>
  <c r="R291" i="37"/>
  <c r="R290" i="37"/>
  <c r="R289" i="37"/>
  <c r="R288" i="37"/>
  <c r="R287" i="37"/>
  <c r="R286" i="37"/>
  <c r="R285" i="37"/>
  <c r="R284" i="37"/>
  <c r="R283" i="37"/>
  <c r="R282" i="37"/>
  <c r="R281" i="37"/>
  <c r="R280" i="37"/>
  <c r="R279" i="37"/>
  <c r="R278" i="37"/>
  <c r="R277" i="37"/>
  <c r="R276" i="37"/>
  <c r="R275" i="37"/>
  <c r="R274" i="37"/>
  <c r="R273" i="37"/>
  <c r="R272" i="37"/>
  <c r="R271" i="37"/>
  <c r="R270" i="37"/>
  <c r="R269" i="37"/>
  <c r="R268" i="37"/>
  <c r="R267" i="37"/>
  <c r="R266" i="37"/>
  <c r="R265" i="37"/>
  <c r="R264" i="37"/>
  <c r="R263" i="37"/>
  <c r="R262" i="37"/>
  <c r="R261" i="37"/>
  <c r="R260" i="37"/>
  <c r="R259" i="37"/>
  <c r="R258" i="37"/>
  <c r="R257" i="37"/>
  <c r="R256" i="37"/>
  <c r="R255" i="37"/>
  <c r="R254" i="37"/>
  <c r="R253" i="37"/>
  <c r="R252" i="37"/>
  <c r="R251" i="37"/>
  <c r="R250" i="37"/>
  <c r="R249" i="37"/>
  <c r="R248" i="37"/>
  <c r="R247" i="37"/>
  <c r="R246" i="37"/>
  <c r="R245" i="37"/>
  <c r="R244" i="37"/>
  <c r="R243" i="37"/>
  <c r="R242" i="37"/>
  <c r="R241" i="37"/>
  <c r="R240" i="37"/>
  <c r="R239" i="37"/>
  <c r="R238" i="37"/>
  <c r="R237" i="37"/>
  <c r="R236" i="37"/>
  <c r="R235" i="37"/>
  <c r="R234" i="37"/>
  <c r="R233" i="37"/>
  <c r="R232" i="37"/>
  <c r="R231" i="37"/>
  <c r="R230" i="37"/>
  <c r="R229" i="37"/>
  <c r="R228" i="37"/>
  <c r="R227" i="37"/>
  <c r="R226" i="37"/>
  <c r="R225" i="37"/>
  <c r="R224" i="37"/>
  <c r="R223" i="37"/>
  <c r="R222" i="37"/>
  <c r="R221" i="37"/>
  <c r="R220" i="37"/>
  <c r="R219" i="37"/>
  <c r="R218" i="37"/>
  <c r="R217" i="37"/>
  <c r="R216" i="37"/>
  <c r="R215" i="37"/>
  <c r="R214" i="37"/>
  <c r="R213" i="37"/>
  <c r="R212" i="37"/>
  <c r="R211" i="37"/>
  <c r="R210" i="37"/>
  <c r="R209" i="37"/>
  <c r="R208" i="37"/>
  <c r="R207" i="37"/>
  <c r="R206" i="37"/>
  <c r="R205" i="37"/>
  <c r="R204" i="37"/>
  <c r="R203" i="37"/>
  <c r="R202" i="37"/>
  <c r="R201" i="37"/>
  <c r="R200" i="37"/>
  <c r="R199" i="37"/>
  <c r="R198" i="37"/>
  <c r="R197" i="37"/>
  <c r="R196" i="37"/>
  <c r="R195" i="37"/>
  <c r="R194" i="37"/>
  <c r="R193" i="37"/>
  <c r="R192" i="37"/>
  <c r="R191" i="37"/>
  <c r="R190" i="37"/>
  <c r="R189" i="37"/>
  <c r="R188" i="37"/>
  <c r="R187" i="37"/>
  <c r="R184" i="37"/>
  <c r="R183" i="37"/>
  <c r="R182" i="37"/>
  <c r="R181" i="37"/>
  <c r="R180" i="37"/>
  <c r="R179" i="37"/>
  <c r="R178" i="37"/>
  <c r="R177" i="37"/>
  <c r="R176" i="37"/>
  <c r="R175" i="37"/>
  <c r="R174" i="37"/>
  <c r="R173" i="37"/>
  <c r="R172" i="37"/>
  <c r="R171" i="37"/>
  <c r="R170" i="37"/>
  <c r="R169" i="37"/>
  <c r="R168" i="37"/>
  <c r="R167" i="37"/>
  <c r="R166" i="37"/>
  <c r="R165" i="37"/>
  <c r="R164" i="37"/>
  <c r="R163" i="37"/>
  <c r="R162" i="37"/>
  <c r="R161" i="37"/>
  <c r="R160" i="37"/>
  <c r="R159" i="37"/>
  <c r="R158" i="37"/>
  <c r="R157" i="37"/>
  <c r="R156" i="37"/>
  <c r="R155" i="37"/>
  <c r="R154" i="37"/>
  <c r="R153" i="37"/>
  <c r="R152" i="37"/>
  <c r="R151" i="37"/>
  <c r="R150" i="37"/>
  <c r="R149" i="37"/>
  <c r="R148" i="37"/>
  <c r="R147" i="37"/>
  <c r="R146" i="37"/>
  <c r="R145" i="37"/>
  <c r="R144" i="37"/>
  <c r="R143" i="37"/>
  <c r="R142" i="37"/>
  <c r="R141" i="37"/>
  <c r="R140" i="37"/>
  <c r="R139" i="37"/>
  <c r="R138" i="37"/>
  <c r="R137" i="37"/>
  <c r="R136" i="37"/>
  <c r="R135" i="37"/>
  <c r="R134" i="37"/>
  <c r="R133" i="37"/>
  <c r="R132" i="37"/>
  <c r="R131" i="37"/>
  <c r="R130" i="37"/>
  <c r="R129" i="37"/>
  <c r="R128" i="37"/>
  <c r="R127" i="37"/>
  <c r="R126" i="37"/>
  <c r="R125" i="37"/>
  <c r="R124" i="37"/>
  <c r="R123" i="37"/>
  <c r="R122" i="37"/>
  <c r="R121" i="37"/>
  <c r="R120" i="37"/>
  <c r="R119" i="37"/>
  <c r="R118" i="37"/>
  <c r="R117" i="37"/>
  <c r="R116" i="37"/>
  <c r="R115" i="37"/>
  <c r="R114" i="37"/>
  <c r="R113" i="37"/>
  <c r="R112" i="37"/>
  <c r="R111" i="37"/>
  <c r="R110" i="37"/>
  <c r="R109" i="37"/>
  <c r="R108" i="37"/>
  <c r="R107" i="37"/>
  <c r="R106" i="37"/>
  <c r="R105" i="37"/>
  <c r="R104" i="37"/>
  <c r="R103" i="37"/>
  <c r="R102" i="37"/>
  <c r="R101" i="37"/>
  <c r="R100" i="37"/>
  <c r="R99" i="37"/>
  <c r="R98" i="37"/>
  <c r="R97" i="37"/>
  <c r="R96" i="37"/>
  <c r="R95" i="37"/>
  <c r="R94" i="37"/>
  <c r="R93" i="37"/>
  <c r="R92" i="37"/>
  <c r="R91" i="37"/>
  <c r="R90" i="37"/>
  <c r="R89" i="37"/>
  <c r="R88" i="37"/>
  <c r="R87" i="37"/>
  <c r="R86" i="37"/>
  <c r="R85" i="37"/>
  <c r="R84" i="37"/>
  <c r="R83" i="37"/>
  <c r="R82" i="37"/>
  <c r="R81" i="37"/>
  <c r="R80" i="37"/>
  <c r="R79" i="37"/>
  <c r="R78" i="37"/>
  <c r="R77" i="37"/>
  <c r="R76" i="37"/>
  <c r="R75" i="37"/>
  <c r="R74" i="37"/>
  <c r="R73" i="37"/>
  <c r="R72" i="37"/>
  <c r="R71" i="37"/>
  <c r="R70" i="37"/>
  <c r="R67" i="37"/>
  <c r="R66" i="37"/>
  <c r="R65" i="37"/>
  <c r="R64" i="37"/>
  <c r="R63" i="37"/>
  <c r="R62" i="37"/>
  <c r="R61" i="37"/>
  <c r="R60" i="37"/>
  <c r="R59" i="37"/>
  <c r="R58" i="37"/>
  <c r="R57" i="37"/>
  <c r="R56" i="37"/>
  <c r="R55" i="37"/>
  <c r="R54" i="37"/>
  <c r="R53" i="37"/>
  <c r="R50" i="37"/>
  <c r="R49" i="37"/>
  <c r="R48" i="37"/>
  <c r="R47" i="37"/>
  <c r="R46" i="37"/>
  <c r="R45" i="37"/>
  <c r="R42" i="37"/>
  <c r="R41" i="37"/>
  <c r="R40" i="37"/>
  <c r="R39" i="37"/>
  <c r="R38" i="37"/>
  <c r="R37" i="37"/>
  <c r="R36" i="37"/>
  <c r="R35" i="37"/>
  <c r="R34" i="37"/>
  <c r="R33" i="37"/>
  <c r="R32" i="37"/>
  <c r="R31" i="37"/>
  <c r="R30" i="37"/>
  <c r="R29" i="37"/>
  <c r="R28" i="37"/>
  <c r="R27" i="37"/>
  <c r="R26" i="37"/>
  <c r="R25" i="37"/>
  <c r="R24" i="37"/>
  <c r="C1" i="37"/>
  <c r="A1" i="37"/>
  <c r="R345" i="36"/>
  <c r="R344" i="36"/>
  <c r="R343" i="36"/>
  <c r="R342" i="36"/>
  <c r="R341" i="36"/>
  <c r="R340" i="36"/>
  <c r="R339" i="36"/>
  <c r="R338" i="36"/>
  <c r="R337" i="36"/>
  <c r="R336" i="36"/>
  <c r="R335" i="36"/>
  <c r="R334" i="36"/>
  <c r="R333" i="36"/>
  <c r="R332" i="36"/>
  <c r="R331" i="36"/>
  <c r="R330" i="36"/>
  <c r="R329" i="36"/>
  <c r="R328" i="36"/>
  <c r="R327" i="36"/>
  <c r="R326" i="36"/>
  <c r="R325" i="36"/>
  <c r="R324" i="36"/>
  <c r="R323" i="36"/>
  <c r="R322" i="36"/>
  <c r="R321" i="36"/>
  <c r="R320" i="36"/>
  <c r="R319" i="36"/>
  <c r="R318" i="36"/>
  <c r="R317" i="36"/>
  <c r="R316" i="36"/>
  <c r="R315" i="36"/>
  <c r="R314" i="36"/>
  <c r="R313" i="36"/>
  <c r="R312" i="36"/>
  <c r="R311" i="36"/>
  <c r="R310" i="36"/>
  <c r="R309" i="36"/>
  <c r="R308" i="36"/>
  <c r="R307" i="36"/>
  <c r="R306" i="36"/>
  <c r="R305" i="36"/>
  <c r="R304" i="36"/>
  <c r="R303" i="36"/>
  <c r="R302" i="36"/>
  <c r="R301" i="36"/>
  <c r="R300" i="36"/>
  <c r="R299" i="36"/>
  <c r="R298" i="36"/>
  <c r="R297" i="36"/>
  <c r="R296" i="36"/>
  <c r="R295" i="36"/>
  <c r="R294" i="36"/>
  <c r="R293" i="36"/>
  <c r="R292" i="36"/>
  <c r="R291" i="36"/>
  <c r="R290" i="36"/>
  <c r="R289" i="36"/>
  <c r="R288" i="36"/>
  <c r="R287" i="36"/>
  <c r="R284" i="36"/>
  <c r="R283" i="36"/>
  <c r="R282" i="36"/>
  <c r="R281" i="36"/>
  <c r="R280" i="36"/>
  <c r="R279" i="36"/>
  <c r="R278" i="36"/>
  <c r="R277" i="36"/>
  <c r="R276" i="36"/>
  <c r="R275" i="36"/>
  <c r="R274" i="36"/>
  <c r="R273" i="36"/>
  <c r="R272" i="36"/>
  <c r="R271" i="36"/>
  <c r="R270" i="36"/>
  <c r="R269" i="36"/>
  <c r="R268" i="36"/>
  <c r="R267" i="36"/>
  <c r="R266" i="36"/>
  <c r="R265" i="36"/>
  <c r="R264" i="36"/>
  <c r="R263" i="36"/>
  <c r="R262" i="36"/>
  <c r="R261" i="36"/>
  <c r="R260" i="36"/>
  <c r="R259" i="36"/>
  <c r="R258" i="36"/>
  <c r="R257" i="36"/>
  <c r="R256" i="36"/>
  <c r="R255" i="36"/>
  <c r="R254" i="36"/>
  <c r="R253" i="36"/>
  <c r="R250" i="36"/>
  <c r="R251" i="36" s="1"/>
  <c r="R247" i="36"/>
  <c r="R246" i="36"/>
  <c r="R245" i="36"/>
  <c r="R244" i="36"/>
  <c r="R243" i="36"/>
  <c r="R242" i="36"/>
  <c r="R241" i="36"/>
  <c r="R240" i="36"/>
  <c r="R239" i="36"/>
  <c r="R238" i="36"/>
  <c r="R237" i="36"/>
  <c r="R236" i="36"/>
  <c r="R235" i="36"/>
  <c r="R234" i="36"/>
  <c r="R233" i="36"/>
  <c r="R232" i="36"/>
  <c r="R231" i="36"/>
  <c r="R230" i="36"/>
  <c r="R229" i="36"/>
  <c r="R228" i="36"/>
  <c r="R227" i="36"/>
  <c r="R226" i="36"/>
  <c r="R225" i="36"/>
  <c r="R224" i="36"/>
  <c r="R223" i="36"/>
  <c r="R222" i="36"/>
  <c r="R221" i="36"/>
  <c r="R220" i="36"/>
  <c r="R219" i="36"/>
  <c r="R218" i="36"/>
  <c r="R217" i="36"/>
  <c r="R216" i="36"/>
  <c r="R215" i="36"/>
  <c r="R214" i="36"/>
  <c r="R213" i="36"/>
  <c r="R212" i="36"/>
  <c r="R211" i="36"/>
  <c r="R210" i="36"/>
  <c r="R209" i="36"/>
  <c r="R208" i="36"/>
  <c r="R207" i="36"/>
  <c r="R206" i="36"/>
  <c r="R205" i="36"/>
  <c r="R204" i="36"/>
  <c r="R203" i="36"/>
  <c r="R202" i="36"/>
  <c r="R201" i="36"/>
  <c r="R200" i="36"/>
  <c r="R199" i="36"/>
  <c r="R198" i="36"/>
  <c r="R197" i="36"/>
  <c r="R194" i="36"/>
  <c r="R193" i="36"/>
  <c r="R192" i="36"/>
  <c r="R191" i="36"/>
  <c r="R190" i="36"/>
  <c r="R189" i="36"/>
  <c r="R188" i="36"/>
  <c r="R187" i="36"/>
  <c r="R186" i="36"/>
  <c r="R185" i="36"/>
  <c r="R184" i="36"/>
  <c r="R183" i="36"/>
  <c r="R182" i="36"/>
  <c r="R181" i="36"/>
  <c r="R180" i="36"/>
  <c r="R179" i="36"/>
  <c r="R178" i="36"/>
  <c r="R177" i="36"/>
  <c r="R176" i="36"/>
  <c r="R175" i="36"/>
  <c r="R174" i="36"/>
  <c r="R173" i="36"/>
  <c r="R172" i="36"/>
  <c r="R171" i="36"/>
  <c r="R170" i="36"/>
  <c r="R169" i="36"/>
  <c r="R168" i="36"/>
  <c r="R167" i="36"/>
  <c r="R166" i="36"/>
  <c r="R165" i="36"/>
  <c r="R164" i="36"/>
  <c r="R163" i="36"/>
  <c r="R162" i="36"/>
  <c r="R161" i="36"/>
  <c r="R160" i="36"/>
  <c r="R159" i="36"/>
  <c r="R158" i="36"/>
  <c r="R157" i="36"/>
  <c r="R156" i="36"/>
  <c r="R155" i="36"/>
  <c r="R154" i="36"/>
  <c r="R153" i="36"/>
  <c r="R152" i="36"/>
  <c r="R151" i="36"/>
  <c r="R150" i="36"/>
  <c r="R149" i="36"/>
  <c r="R148" i="36"/>
  <c r="R147" i="36"/>
  <c r="R146" i="36"/>
  <c r="R145" i="36"/>
  <c r="R144" i="36"/>
  <c r="R143" i="36"/>
  <c r="R142" i="36"/>
  <c r="R141" i="36"/>
  <c r="R140" i="36"/>
  <c r="R139" i="36"/>
  <c r="R138" i="36"/>
  <c r="R137" i="36"/>
  <c r="R136" i="36"/>
  <c r="R135" i="36"/>
  <c r="R134" i="36"/>
  <c r="R133" i="36"/>
  <c r="R132" i="36"/>
  <c r="R131" i="36"/>
  <c r="R130" i="36"/>
  <c r="R129" i="36"/>
  <c r="R128" i="36"/>
  <c r="R127" i="36"/>
  <c r="R126" i="36"/>
  <c r="R125" i="36"/>
  <c r="R124" i="36"/>
  <c r="R123" i="36"/>
  <c r="R122" i="36"/>
  <c r="R121" i="36"/>
  <c r="R120" i="36"/>
  <c r="R119" i="36"/>
  <c r="R118" i="36"/>
  <c r="R117" i="36"/>
  <c r="R116" i="36"/>
  <c r="R115" i="36"/>
  <c r="R114" i="36"/>
  <c r="R113" i="36"/>
  <c r="R112" i="36"/>
  <c r="R111" i="36"/>
  <c r="R110" i="36"/>
  <c r="R109" i="36"/>
  <c r="R108" i="36"/>
  <c r="R107" i="36"/>
  <c r="R106" i="36"/>
  <c r="R105" i="36"/>
  <c r="R104" i="36"/>
  <c r="R103" i="36"/>
  <c r="R102" i="36"/>
  <c r="R101" i="36"/>
  <c r="R100" i="36"/>
  <c r="R99" i="36"/>
  <c r="R98" i="36"/>
  <c r="R97" i="36"/>
  <c r="R96" i="36"/>
  <c r="R95" i="36"/>
  <c r="R94" i="36"/>
  <c r="R93" i="36"/>
  <c r="R92" i="36"/>
  <c r="R91" i="36"/>
  <c r="R90" i="36"/>
  <c r="R89" i="36"/>
  <c r="R88" i="36"/>
  <c r="R87" i="36"/>
  <c r="R86" i="36"/>
  <c r="R85" i="36"/>
  <c r="R84" i="36"/>
  <c r="R80" i="36"/>
  <c r="R81" i="36" s="1"/>
  <c r="R77" i="36"/>
  <c r="R76" i="36"/>
  <c r="R75" i="36"/>
  <c r="R74" i="36"/>
  <c r="R73" i="36"/>
  <c r="R72" i="36"/>
  <c r="R71" i="36"/>
  <c r="R70" i="36"/>
  <c r="R69" i="36"/>
  <c r="R68" i="36"/>
  <c r="R67" i="36"/>
  <c r="R66" i="36"/>
  <c r="R65" i="36"/>
  <c r="R64" i="36"/>
  <c r="R63" i="36"/>
  <c r="R62" i="36"/>
  <c r="R61" i="36"/>
  <c r="R60" i="36"/>
  <c r="R59" i="36"/>
  <c r="R58" i="36"/>
  <c r="R57" i="36"/>
  <c r="R56" i="36"/>
  <c r="R55" i="36"/>
  <c r="R54" i="36"/>
  <c r="R53" i="36"/>
  <c r="R52" i="36"/>
  <c r="R49" i="36"/>
  <c r="R48" i="36"/>
  <c r="R47" i="36"/>
  <c r="R46" i="36"/>
  <c r="R45" i="36"/>
  <c r="R44" i="36"/>
  <c r="R43" i="36"/>
  <c r="R40" i="36"/>
  <c r="R39" i="36"/>
  <c r="R38" i="36"/>
  <c r="R37" i="36"/>
  <c r="R36" i="36"/>
  <c r="R35" i="36"/>
  <c r="R34" i="36"/>
  <c r="R33" i="36"/>
  <c r="R32" i="36"/>
  <c r="R31" i="36"/>
  <c r="R30" i="36"/>
  <c r="R29" i="36"/>
  <c r="R28" i="36"/>
  <c r="R27" i="36"/>
  <c r="R26" i="36"/>
  <c r="R25" i="36"/>
  <c r="R24" i="36"/>
  <c r="C1" i="36"/>
  <c r="A1" i="36"/>
  <c r="R344" i="35"/>
  <c r="R343" i="35"/>
  <c r="R342" i="35"/>
  <c r="R341" i="35"/>
  <c r="R340" i="35"/>
  <c r="R339" i="35"/>
  <c r="R338" i="35"/>
  <c r="R337" i="35"/>
  <c r="R336" i="35"/>
  <c r="R335" i="35"/>
  <c r="R334" i="35"/>
  <c r="R333" i="35"/>
  <c r="R332" i="35"/>
  <c r="R331" i="35"/>
  <c r="R330" i="35"/>
  <c r="R329" i="35"/>
  <c r="R328" i="35"/>
  <c r="R327" i="35"/>
  <c r="R326" i="35"/>
  <c r="R325" i="35"/>
  <c r="R324" i="35"/>
  <c r="R323" i="35"/>
  <c r="R322" i="35"/>
  <c r="R321" i="35"/>
  <c r="R320" i="35"/>
  <c r="R319" i="35"/>
  <c r="R318" i="35"/>
  <c r="R317" i="35"/>
  <c r="R316" i="35"/>
  <c r="R315" i="35"/>
  <c r="R314" i="35"/>
  <c r="R313" i="35"/>
  <c r="R312" i="35"/>
  <c r="R311" i="35"/>
  <c r="R310" i="35"/>
  <c r="R309" i="35"/>
  <c r="R308" i="35"/>
  <c r="R307" i="35"/>
  <c r="R306" i="35"/>
  <c r="R305" i="35"/>
  <c r="R304" i="35"/>
  <c r="R303" i="35"/>
  <c r="R302" i="35"/>
  <c r="R301" i="35"/>
  <c r="R300" i="35"/>
  <c r="R299" i="35"/>
  <c r="R298" i="35"/>
  <c r="R297" i="35"/>
  <c r="R296" i="35"/>
  <c r="R295" i="35"/>
  <c r="R294" i="35"/>
  <c r="R293" i="35"/>
  <c r="R292" i="35"/>
  <c r="R291" i="35"/>
  <c r="R290" i="35"/>
  <c r="R289" i="35"/>
  <c r="R288" i="35"/>
  <c r="R287" i="35"/>
  <c r="R286" i="35"/>
  <c r="R283" i="35"/>
  <c r="R282" i="35"/>
  <c r="R281" i="35"/>
  <c r="R280" i="35"/>
  <c r="R279" i="35"/>
  <c r="R278" i="35"/>
  <c r="R277" i="35"/>
  <c r="R276" i="35"/>
  <c r="R275" i="35"/>
  <c r="R274" i="35"/>
  <c r="R273" i="35"/>
  <c r="R272" i="35"/>
  <c r="R271" i="35"/>
  <c r="R270" i="35"/>
  <c r="R269" i="35"/>
  <c r="R268" i="35"/>
  <c r="R267" i="35"/>
  <c r="R266" i="35"/>
  <c r="R265" i="35"/>
  <c r="R264" i="35"/>
  <c r="R263" i="35"/>
  <c r="R262" i="35"/>
  <c r="R261" i="35"/>
  <c r="R260" i="35"/>
  <c r="R259" i="35"/>
  <c r="R258" i="35"/>
  <c r="R257" i="35"/>
  <c r="R256" i="35"/>
  <c r="R255" i="35"/>
  <c r="R254" i="35"/>
  <c r="R253" i="35"/>
  <c r="R252" i="35"/>
  <c r="R249" i="35"/>
  <c r="R250" i="35" s="1"/>
  <c r="R246" i="35"/>
  <c r="R245" i="35"/>
  <c r="R244" i="35"/>
  <c r="R243" i="35"/>
  <c r="R242" i="35"/>
  <c r="R241" i="35"/>
  <c r="R240" i="35"/>
  <c r="R239" i="35"/>
  <c r="R238" i="35"/>
  <c r="R237" i="35"/>
  <c r="R236" i="35"/>
  <c r="R235" i="35"/>
  <c r="R234" i="35"/>
  <c r="R233" i="35"/>
  <c r="R232" i="35"/>
  <c r="R231" i="35"/>
  <c r="R230" i="35"/>
  <c r="R229" i="35"/>
  <c r="R228" i="35"/>
  <c r="R227" i="35"/>
  <c r="R226" i="35"/>
  <c r="R225" i="35"/>
  <c r="R224" i="35"/>
  <c r="R223" i="35"/>
  <c r="R222" i="35"/>
  <c r="R221" i="35"/>
  <c r="R220" i="35"/>
  <c r="R219" i="35"/>
  <c r="R218" i="35"/>
  <c r="R217" i="35"/>
  <c r="R216" i="35"/>
  <c r="R215" i="35"/>
  <c r="R214" i="35"/>
  <c r="R213" i="35"/>
  <c r="R212" i="35"/>
  <c r="R211" i="35"/>
  <c r="R210" i="35"/>
  <c r="R209" i="35"/>
  <c r="R208" i="35"/>
  <c r="R207" i="35"/>
  <c r="R206" i="35"/>
  <c r="R205" i="35"/>
  <c r="R204" i="35"/>
  <c r="R203" i="35"/>
  <c r="R202" i="35"/>
  <c r="R201" i="35"/>
  <c r="R200" i="35"/>
  <c r="R199" i="35"/>
  <c r="R198" i="35"/>
  <c r="R197" i="35"/>
  <c r="R196" i="35"/>
  <c r="R193" i="35"/>
  <c r="R192" i="35"/>
  <c r="R191" i="35"/>
  <c r="R190" i="35"/>
  <c r="R189" i="35"/>
  <c r="R188" i="35"/>
  <c r="R187" i="35"/>
  <c r="R186" i="35"/>
  <c r="R185" i="35"/>
  <c r="R184" i="35"/>
  <c r="R183" i="35"/>
  <c r="R182" i="35"/>
  <c r="R181" i="35"/>
  <c r="R180" i="35"/>
  <c r="R179" i="35"/>
  <c r="R178" i="35"/>
  <c r="R177" i="35"/>
  <c r="R176" i="35"/>
  <c r="R175" i="35"/>
  <c r="R174" i="35"/>
  <c r="R173" i="35"/>
  <c r="R172" i="35"/>
  <c r="R171" i="35"/>
  <c r="R170" i="35"/>
  <c r="R169" i="35"/>
  <c r="R168" i="35"/>
  <c r="R167" i="35"/>
  <c r="R166" i="35"/>
  <c r="R165" i="35"/>
  <c r="R164" i="35"/>
  <c r="R163" i="35"/>
  <c r="R162" i="35"/>
  <c r="R161" i="35"/>
  <c r="R160" i="35"/>
  <c r="R159" i="35"/>
  <c r="R158" i="35"/>
  <c r="R157" i="35"/>
  <c r="R156" i="35"/>
  <c r="R155" i="35"/>
  <c r="R154" i="35"/>
  <c r="R153" i="35"/>
  <c r="R152" i="35"/>
  <c r="R151" i="35"/>
  <c r="R150" i="35"/>
  <c r="R149" i="35"/>
  <c r="R148" i="35"/>
  <c r="R147" i="35"/>
  <c r="R146" i="35"/>
  <c r="R145" i="35"/>
  <c r="R144" i="35"/>
  <c r="R143" i="35"/>
  <c r="R142" i="35"/>
  <c r="R141" i="35"/>
  <c r="R140" i="35"/>
  <c r="R139" i="35"/>
  <c r="R138" i="35"/>
  <c r="R137" i="35"/>
  <c r="R136" i="35"/>
  <c r="R135" i="35"/>
  <c r="R134" i="35"/>
  <c r="R133" i="35"/>
  <c r="R132" i="35"/>
  <c r="R131" i="35"/>
  <c r="R130" i="35"/>
  <c r="R129" i="35"/>
  <c r="R128" i="35"/>
  <c r="R127" i="35"/>
  <c r="R126" i="35"/>
  <c r="R125" i="35"/>
  <c r="R124" i="35"/>
  <c r="R123" i="35"/>
  <c r="R122" i="35"/>
  <c r="R121" i="35"/>
  <c r="R120" i="35"/>
  <c r="R119" i="35"/>
  <c r="R118" i="35"/>
  <c r="R117" i="35"/>
  <c r="R116" i="35"/>
  <c r="R115" i="35"/>
  <c r="R114" i="35"/>
  <c r="R113" i="35"/>
  <c r="R112" i="35"/>
  <c r="R111" i="35"/>
  <c r="R110" i="35"/>
  <c r="R109" i="35"/>
  <c r="R108" i="35"/>
  <c r="R107" i="35"/>
  <c r="R106" i="35"/>
  <c r="R105" i="35"/>
  <c r="R104" i="35"/>
  <c r="R103" i="35"/>
  <c r="R102" i="35"/>
  <c r="R101" i="35"/>
  <c r="R100" i="35"/>
  <c r="R99" i="35"/>
  <c r="R98" i="35"/>
  <c r="R97" i="35"/>
  <c r="R96" i="35"/>
  <c r="R95" i="35"/>
  <c r="R94" i="35"/>
  <c r="R93" i="35"/>
  <c r="R92" i="35"/>
  <c r="R91" i="35"/>
  <c r="R90" i="35"/>
  <c r="R89" i="35"/>
  <c r="R88" i="35"/>
  <c r="R87" i="35"/>
  <c r="R86" i="35"/>
  <c r="R85" i="35"/>
  <c r="R84" i="35"/>
  <c r="R83" i="35"/>
  <c r="R80" i="35"/>
  <c r="R81" i="35" s="1"/>
  <c r="R77" i="35"/>
  <c r="R76" i="35"/>
  <c r="R75" i="35"/>
  <c r="R74" i="35"/>
  <c r="R73" i="35"/>
  <c r="R72" i="35"/>
  <c r="R71" i="35"/>
  <c r="R70" i="35"/>
  <c r="R69" i="35"/>
  <c r="R68" i="35"/>
  <c r="R67" i="35"/>
  <c r="R66" i="35"/>
  <c r="R65" i="35"/>
  <c r="R64" i="35"/>
  <c r="R63" i="35"/>
  <c r="R62" i="35"/>
  <c r="R61" i="35"/>
  <c r="R60" i="35"/>
  <c r="R59" i="35"/>
  <c r="R58" i="35"/>
  <c r="R57" i="35"/>
  <c r="R56" i="35"/>
  <c r="R55" i="35"/>
  <c r="R54" i="35"/>
  <c r="R53" i="35"/>
  <c r="R52" i="35"/>
  <c r="R49" i="35"/>
  <c r="R48" i="35"/>
  <c r="R47" i="35"/>
  <c r="R46" i="35"/>
  <c r="R45" i="35"/>
  <c r="R44" i="35"/>
  <c r="R43" i="35"/>
  <c r="R40" i="35"/>
  <c r="R39" i="35"/>
  <c r="R38" i="35"/>
  <c r="R37" i="35"/>
  <c r="R36" i="35"/>
  <c r="R35" i="35"/>
  <c r="R34" i="35"/>
  <c r="R33" i="35"/>
  <c r="R32" i="35"/>
  <c r="R31" i="35"/>
  <c r="R30" i="35"/>
  <c r="R29" i="35"/>
  <c r="R28" i="35"/>
  <c r="R27" i="35"/>
  <c r="R26" i="35"/>
  <c r="R25" i="35"/>
  <c r="R24" i="35"/>
  <c r="C1" i="35"/>
  <c r="A1" i="35"/>
  <c r="R344" i="34"/>
  <c r="R343" i="34"/>
  <c r="R342" i="34"/>
  <c r="R341" i="34"/>
  <c r="R340" i="34"/>
  <c r="R339" i="34"/>
  <c r="R338" i="34"/>
  <c r="R337" i="34"/>
  <c r="R336" i="34"/>
  <c r="R335" i="34"/>
  <c r="R334" i="34"/>
  <c r="R333" i="34"/>
  <c r="R332" i="34"/>
  <c r="R331" i="34"/>
  <c r="R330" i="34"/>
  <c r="R329" i="34"/>
  <c r="R328" i="34"/>
  <c r="R327" i="34"/>
  <c r="R326" i="34"/>
  <c r="R325" i="34"/>
  <c r="R324" i="34"/>
  <c r="R323" i="34"/>
  <c r="R322" i="34"/>
  <c r="R321" i="34"/>
  <c r="R320" i="34"/>
  <c r="R319" i="34"/>
  <c r="R318" i="34"/>
  <c r="R317" i="34"/>
  <c r="R316" i="34"/>
  <c r="R315" i="34"/>
  <c r="R314" i="34"/>
  <c r="R313" i="34"/>
  <c r="R312" i="34"/>
  <c r="R311" i="34"/>
  <c r="R310" i="34"/>
  <c r="R309" i="34"/>
  <c r="R308" i="34"/>
  <c r="R307" i="34"/>
  <c r="R306" i="34"/>
  <c r="R305" i="34"/>
  <c r="R304" i="34"/>
  <c r="R303" i="34"/>
  <c r="R302" i="34"/>
  <c r="R301" i="34"/>
  <c r="R300" i="34"/>
  <c r="R299" i="34"/>
  <c r="R298" i="34"/>
  <c r="R297" i="34"/>
  <c r="R296" i="34"/>
  <c r="R295" i="34"/>
  <c r="R294" i="34"/>
  <c r="R293" i="34"/>
  <c r="R292" i="34"/>
  <c r="R291" i="34"/>
  <c r="R290" i="34"/>
  <c r="R289" i="34"/>
  <c r="R288" i="34"/>
  <c r="R287" i="34"/>
  <c r="R286" i="34"/>
  <c r="R283" i="34"/>
  <c r="R282" i="34"/>
  <c r="R281" i="34"/>
  <c r="R280" i="34"/>
  <c r="R279" i="34"/>
  <c r="R278" i="34"/>
  <c r="R277" i="34"/>
  <c r="R276" i="34"/>
  <c r="R275" i="34"/>
  <c r="R274" i="34"/>
  <c r="R273" i="34"/>
  <c r="R272" i="34"/>
  <c r="R271" i="34"/>
  <c r="R270" i="34"/>
  <c r="R269" i="34"/>
  <c r="R268" i="34"/>
  <c r="R267" i="34"/>
  <c r="R266" i="34"/>
  <c r="R265" i="34"/>
  <c r="R264" i="34"/>
  <c r="R263" i="34"/>
  <c r="R262" i="34"/>
  <c r="R261" i="34"/>
  <c r="R260" i="34"/>
  <c r="R259" i="34"/>
  <c r="R258" i="34"/>
  <c r="R257" i="34"/>
  <c r="R256" i="34"/>
  <c r="R255" i="34"/>
  <c r="R254" i="34"/>
  <c r="R253" i="34"/>
  <c r="R252" i="34"/>
  <c r="R250" i="34"/>
  <c r="R246" i="34"/>
  <c r="R245" i="34"/>
  <c r="R244" i="34"/>
  <c r="R243" i="34"/>
  <c r="R242" i="34"/>
  <c r="R241" i="34"/>
  <c r="R240" i="34"/>
  <c r="R239" i="34"/>
  <c r="R238" i="34"/>
  <c r="R237" i="34"/>
  <c r="R236" i="34"/>
  <c r="R235" i="34"/>
  <c r="R234" i="34"/>
  <c r="R233" i="34"/>
  <c r="R232" i="34"/>
  <c r="R231" i="34"/>
  <c r="R230" i="34"/>
  <c r="R229" i="34"/>
  <c r="R228" i="34"/>
  <c r="R227" i="34"/>
  <c r="R226" i="34"/>
  <c r="R225" i="34"/>
  <c r="R224" i="34"/>
  <c r="R223" i="34"/>
  <c r="R222" i="34"/>
  <c r="R221" i="34"/>
  <c r="R220" i="34"/>
  <c r="R219" i="34"/>
  <c r="R218" i="34"/>
  <c r="R217" i="34"/>
  <c r="R216" i="34"/>
  <c r="R215" i="34"/>
  <c r="R214" i="34"/>
  <c r="R213" i="34"/>
  <c r="R212" i="34"/>
  <c r="R211" i="34"/>
  <c r="R210" i="34"/>
  <c r="R209" i="34"/>
  <c r="R208" i="34"/>
  <c r="R207" i="34"/>
  <c r="R206" i="34"/>
  <c r="R205" i="34"/>
  <c r="R204" i="34"/>
  <c r="R203" i="34"/>
  <c r="R202" i="34"/>
  <c r="R201" i="34"/>
  <c r="R200" i="34"/>
  <c r="R199" i="34"/>
  <c r="R198" i="34"/>
  <c r="R197" i="34"/>
  <c r="R196" i="34"/>
  <c r="R193" i="34"/>
  <c r="R192" i="34"/>
  <c r="R191" i="34"/>
  <c r="R190" i="34"/>
  <c r="R189" i="34"/>
  <c r="R188" i="34"/>
  <c r="R187" i="34"/>
  <c r="R186" i="34"/>
  <c r="R185" i="34"/>
  <c r="R184" i="34"/>
  <c r="R183" i="34"/>
  <c r="R182" i="34"/>
  <c r="R181" i="34"/>
  <c r="R180" i="34"/>
  <c r="R179" i="34"/>
  <c r="R178" i="34"/>
  <c r="R177" i="34"/>
  <c r="R176" i="34"/>
  <c r="R175" i="34"/>
  <c r="R174" i="34"/>
  <c r="R173" i="34"/>
  <c r="R172" i="34"/>
  <c r="R171" i="34"/>
  <c r="R170" i="34"/>
  <c r="R169" i="34"/>
  <c r="R168" i="34"/>
  <c r="R167" i="34"/>
  <c r="R166" i="34"/>
  <c r="R165" i="34"/>
  <c r="R164" i="34"/>
  <c r="R163" i="34"/>
  <c r="R162" i="34"/>
  <c r="R161" i="34"/>
  <c r="R160" i="34"/>
  <c r="R159" i="34"/>
  <c r="R158" i="34"/>
  <c r="R157" i="34"/>
  <c r="R156" i="34"/>
  <c r="R155" i="34"/>
  <c r="R154" i="34"/>
  <c r="R153" i="34"/>
  <c r="R152" i="34"/>
  <c r="R151" i="34"/>
  <c r="R150" i="34"/>
  <c r="R149" i="34"/>
  <c r="R148" i="34"/>
  <c r="R147" i="34"/>
  <c r="R146" i="34"/>
  <c r="R145" i="34"/>
  <c r="R144" i="34"/>
  <c r="R143" i="34"/>
  <c r="R142" i="34"/>
  <c r="R141" i="34"/>
  <c r="R140" i="34"/>
  <c r="R139" i="34"/>
  <c r="R138" i="34"/>
  <c r="R137" i="34"/>
  <c r="R136" i="34"/>
  <c r="R135" i="34"/>
  <c r="R134" i="34"/>
  <c r="R133" i="34"/>
  <c r="R132" i="34"/>
  <c r="R131" i="34"/>
  <c r="R130" i="34"/>
  <c r="R129" i="34"/>
  <c r="R128" i="34"/>
  <c r="R127" i="34"/>
  <c r="R126" i="34"/>
  <c r="R125" i="34"/>
  <c r="R124" i="34"/>
  <c r="R123" i="34"/>
  <c r="R122" i="34"/>
  <c r="R121" i="34"/>
  <c r="R120" i="34"/>
  <c r="R119" i="34"/>
  <c r="R118" i="34"/>
  <c r="R117" i="34"/>
  <c r="R116" i="34"/>
  <c r="R115" i="34"/>
  <c r="R114" i="34"/>
  <c r="R113" i="34"/>
  <c r="R112" i="34"/>
  <c r="R111" i="34"/>
  <c r="R110" i="34"/>
  <c r="R109" i="34"/>
  <c r="R108" i="34"/>
  <c r="R107" i="34"/>
  <c r="R106" i="34"/>
  <c r="R105" i="34"/>
  <c r="R104" i="34"/>
  <c r="R103" i="34"/>
  <c r="R102" i="34"/>
  <c r="R101" i="34"/>
  <c r="R100" i="34"/>
  <c r="R99" i="34"/>
  <c r="R98" i="34"/>
  <c r="R97" i="34"/>
  <c r="R96" i="34"/>
  <c r="R95" i="34"/>
  <c r="R94" i="34"/>
  <c r="R93" i="34"/>
  <c r="R92" i="34"/>
  <c r="R91" i="34"/>
  <c r="R90" i="34"/>
  <c r="R89" i="34"/>
  <c r="R88" i="34"/>
  <c r="R87" i="34"/>
  <c r="R86" i="34"/>
  <c r="R85" i="34"/>
  <c r="R84" i="34"/>
  <c r="R83" i="34"/>
  <c r="R80" i="34"/>
  <c r="R81" i="34" s="1"/>
  <c r="L10" i="9" s="1"/>
  <c r="R77" i="34"/>
  <c r="R76" i="34"/>
  <c r="R75" i="34"/>
  <c r="R74" i="34"/>
  <c r="R73" i="34"/>
  <c r="R72" i="34"/>
  <c r="R71" i="34"/>
  <c r="R70" i="34"/>
  <c r="R69" i="34"/>
  <c r="R68" i="34"/>
  <c r="R67" i="34"/>
  <c r="R66" i="34"/>
  <c r="R65" i="34"/>
  <c r="R64" i="34"/>
  <c r="R63" i="34"/>
  <c r="R62" i="34"/>
  <c r="R61" i="34"/>
  <c r="R60" i="34"/>
  <c r="R59" i="34"/>
  <c r="R58" i="34"/>
  <c r="R57" i="34"/>
  <c r="R56" i="34"/>
  <c r="R55" i="34"/>
  <c r="R54" i="34"/>
  <c r="R53" i="34"/>
  <c r="R52" i="34"/>
  <c r="R49" i="34"/>
  <c r="R48" i="34"/>
  <c r="R47" i="34"/>
  <c r="R46" i="34"/>
  <c r="R45" i="34"/>
  <c r="R44" i="34"/>
  <c r="R43" i="34"/>
  <c r="R40" i="34"/>
  <c r="R39" i="34"/>
  <c r="R38" i="34"/>
  <c r="R37" i="34"/>
  <c r="R36" i="34"/>
  <c r="R35" i="34"/>
  <c r="R34" i="34"/>
  <c r="R33" i="34"/>
  <c r="R32" i="34"/>
  <c r="R31" i="34"/>
  <c r="R30" i="34"/>
  <c r="R29" i="34"/>
  <c r="R28" i="34"/>
  <c r="R27" i="34"/>
  <c r="R26" i="34"/>
  <c r="R25" i="34"/>
  <c r="R24" i="34"/>
  <c r="C1" i="34"/>
  <c r="A1" i="34"/>
  <c r="L15" i="33"/>
  <c r="K15" i="33"/>
  <c r="J15" i="33"/>
  <c r="I15" i="33"/>
  <c r="H15" i="33"/>
  <c r="G15" i="33"/>
  <c r="F15" i="33"/>
  <c r="E15" i="33"/>
  <c r="D15" i="33"/>
  <c r="C15" i="33"/>
  <c r="B15" i="33"/>
  <c r="L14" i="33"/>
  <c r="K14" i="33"/>
  <c r="J14" i="33"/>
  <c r="I14" i="33"/>
  <c r="H14" i="33"/>
  <c r="G14" i="33"/>
  <c r="F14" i="33"/>
  <c r="E14" i="33"/>
  <c r="D14" i="33"/>
  <c r="C14" i="33"/>
  <c r="B14" i="33"/>
  <c r="K13" i="33"/>
  <c r="J13" i="33"/>
  <c r="I13" i="33"/>
  <c r="H13" i="33"/>
  <c r="G13" i="33"/>
  <c r="F13" i="33"/>
  <c r="E13" i="33"/>
  <c r="D13" i="33"/>
  <c r="C13" i="33"/>
  <c r="B13" i="33"/>
  <c r="K12" i="33"/>
  <c r="J12" i="33"/>
  <c r="I12" i="33"/>
  <c r="H12" i="33"/>
  <c r="G12" i="33"/>
  <c r="F12" i="33"/>
  <c r="E12" i="33"/>
  <c r="D12" i="33"/>
  <c r="C12" i="33"/>
  <c r="B12" i="33"/>
  <c r="K11" i="33"/>
  <c r="J11" i="33"/>
  <c r="I11" i="33"/>
  <c r="H11" i="33"/>
  <c r="G11" i="33"/>
  <c r="F11" i="33"/>
  <c r="E11" i="33"/>
  <c r="D11" i="33"/>
  <c r="C11" i="33"/>
  <c r="B11" i="33"/>
  <c r="K10" i="33"/>
  <c r="J10" i="33"/>
  <c r="I10" i="33"/>
  <c r="H10" i="33"/>
  <c r="G10" i="33"/>
  <c r="F10" i="33"/>
  <c r="E10" i="33"/>
  <c r="D10" i="33"/>
  <c r="C10" i="33"/>
  <c r="B10" i="33"/>
  <c r="K9" i="33"/>
  <c r="J9" i="33"/>
  <c r="I9" i="33"/>
  <c r="H9" i="33"/>
  <c r="G9" i="33"/>
  <c r="F9" i="33"/>
  <c r="E9" i="33"/>
  <c r="D9" i="33"/>
  <c r="C9" i="33"/>
  <c r="B9" i="33"/>
  <c r="R41" i="34" l="1"/>
  <c r="R78" i="34"/>
  <c r="R50" i="35"/>
  <c r="R248" i="36"/>
  <c r="R285" i="36"/>
  <c r="R346" i="36"/>
  <c r="R51" i="37"/>
  <c r="R298" i="37"/>
  <c r="R43" i="38"/>
  <c r="R445" i="38"/>
  <c r="R247" i="34"/>
  <c r="R284" i="34"/>
  <c r="R345" i="34"/>
  <c r="R194" i="35"/>
  <c r="R41" i="36"/>
  <c r="R78" i="36"/>
  <c r="R68" i="37"/>
  <c r="R67" i="38"/>
  <c r="R297" i="38"/>
  <c r="L4" i="40"/>
  <c r="L9" i="39" s="1"/>
  <c r="F4" i="39" s="1"/>
  <c r="R50" i="34"/>
  <c r="J10" i="9" s="1"/>
  <c r="R194" i="34"/>
  <c r="R41" i="35"/>
  <c r="R78" i="35"/>
  <c r="R247" i="35"/>
  <c r="R284" i="35"/>
  <c r="R345" i="35"/>
  <c r="R50" i="36"/>
  <c r="R195" i="36"/>
  <c r="R43" i="37"/>
  <c r="R185" i="37"/>
  <c r="R351" i="37"/>
  <c r="R388" i="37"/>
  <c r="R449" i="37"/>
  <c r="R52" i="38"/>
  <c r="R184" i="38"/>
  <c r="R350" i="38"/>
  <c r="R479" i="38"/>
  <c r="R540" i="38"/>
  <c r="K10" i="9" l="1"/>
  <c r="I10" i="9"/>
  <c r="L4" i="36"/>
  <c r="L11" i="33" s="1"/>
  <c r="L4" i="38"/>
  <c r="L13" i="33" s="1"/>
  <c r="L4" i="37"/>
  <c r="L12" i="33" s="1"/>
  <c r="L4" i="34"/>
  <c r="L9" i="33" s="1"/>
  <c r="L4" i="35"/>
  <c r="L10" i="33" s="1"/>
  <c r="C9" i="9"/>
  <c r="R445" i="31"/>
  <c r="R444" i="31"/>
  <c r="R443" i="31"/>
  <c r="R442" i="31"/>
  <c r="R441" i="31"/>
  <c r="R440" i="31"/>
  <c r="R439" i="31"/>
  <c r="R438" i="31"/>
  <c r="R437" i="31"/>
  <c r="R436" i="31"/>
  <c r="R435" i="31"/>
  <c r="R434" i="31"/>
  <c r="R433" i="31"/>
  <c r="R432" i="31"/>
  <c r="R431" i="31"/>
  <c r="R430" i="31"/>
  <c r="R429" i="31"/>
  <c r="R428" i="31"/>
  <c r="R427" i="31"/>
  <c r="R426" i="31"/>
  <c r="R425" i="31"/>
  <c r="R424" i="31"/>
  <c r="R423" i="31"/>
  <c r="R422" i="31"/>
  <c r="R421" i="31"/>
  <c r="R420" i="31"/>
  <c r="R419" i="31"/>
  <c r="R418" i="31"/>
  <c r="R417" i="31"/>
  <c r="R416" i="31"/>
  <c r="R415" i="31"/>
  <c r="R414" i="31"/>
  <c r="R413" i="31"/>
  <c r="R412" i="31"/>
  <c r="R411" i="31"/>
  <c r="R410" i="31"/>
  <c r="R409" i="31"/>
  <c r="R408" i="31"/>
  <c r="R407" i="31"/>
  <c r="R406" i="31"/>
  <c r="R405" i="31"/>
  <c r="R404" i="31"/>
  <c r="R403" i="31"/>
  <c r="R402" i="31"/>
  <c r="R401" i="31"/>
  <c r="R400" i="31"/>
  <c r="R399" i="31"/>
  <c r="R398" i="31"/>
  <c r="R397" i="31"/>
  <c r="R396" i="31"/>
  <c r="R395" i="31"/>
  <c r="R394" i="31"/>
  <c r="R393" i="31"/>
  <c r="R392" i="31"/>
  <c r="R391" i="31"/>
  <c r="R390" i="31"/>
  <c r="R389" i="31"/>
  <c r="R388" i="31"/>
  <c r="R387" i="31"/>
  <c r="R384" i="31"/>
  <c r="R383" i="31"/>
  <c r="R382" i="31"/>
  <c r="R381" i="31"/>
  <c r="R380" i="31"/>
  <c r="R379" i="31"/>
  <c r="R378" i="31"/>
  <c r="R377" i="31"/>
  <c r="R376" i="31"/>
  <c r="R375" i="31"/>
  <c r="R374" i="31"/>
  <c r="R373" i="31"/>
  <c r="R372" i="31"/>
  <c r="R371" i="31"/>
  <c r="R370" i="31"/>
  <c r="R369" i="31"/>
  <c r="R368" i="31"/>
  <c r="R367" i="31"/>
  <c r="R366" i="31"/>
  <c r="R365" i="31"/>
  <c r="R364" i="31"/>
  <c r="R363" i="31"/>
  <c r="R362" i="31"/>
  <c r="R361" i="31"/>
  <c r="R360" i="31"/>
  <c r="R359" i="31"/>
  <c r="R358" i="31"/>
  <c r="R357" i="31"/>
  <c r="R356" i="31"/>
  <c r="R355" i="31"/>
  <c r="R354" i="31"/>
  <c r="R353" i="31"/>
  <c r="R350" i="31"/>
  <c r="R351" i="31" s="1"/>
  <c r="R347" i="31"/>
  <c r="R346" i="31"/>
  <c r="R345" i="31"/>
  <c r="R344" i="31"/>
  <c r="R343" i="31"/>
  <c r="R342" i="31"/>
  <c r="R341" i="31"/>
  <c r="R340" i="31"/>
  <c r="R339" i="31"/>
  <c r="R338" i="31"/>
  <c r="R337" i="31"/>
  <c r="R336" i="31"/>
  <c r="R335" i="31"/>
  <c r="R334" i="31"/>
  <c r="R333" i="31"/>
  <c r="R332" i="31"/>
  <c r="R331" i="31"/>
  <c r="R330" i="31"/>
  <c r="R329" i="31"/>
  <c r="R328" i="31"/>
  <c r="R327" i="31"/>
  <c r="R326" i="31"/>
  <c r="R325" i="31"/>
  <c r="R324" i="31"/>
  <c r="R323" i="31"/>
  <c r="R322" i="31"/>
  <c r="R321" i="31"/>
  <c r="R320" i="31"/>
  <c r="R319" i="31"/>
  <c r="R318" i="31"/>
  <c r="R317" i="31"/>
  <c r="R316" i="31"/>
  <c r="R315" i="31"/>
  <c r="R314" i="31"/>
  <c r="R313" i="31"/>
  <c r="R312" i="31"/>
  <c r="R311" i="31"/>
  <c r="R310" i="31"/>
  <c r="R309" i="31"/>
  <c r="R308" i="31"/>
  <c r="R307" i="31"/>
  <c r="R306" i="31"/>
  <c r="R305" i="31"/>
  <c r="R304" i="31"/>
  <c r="R303" i="31"/>
  <c r="R302" i="31"/>
  <c r="R301" i="31"/>
  <c r="R300" i="31"/>
  <c r="R299" i="31"/>
  <c r="R298" i="31"/>
  <c r="R297" i="31"/>
  <c r="R294" i="31"/>
  <c r="R293" i="31"/>
  <c r="R292" i="31"/>
  <c r="R291" i="31"/>
  <c r="R290" i="31"/>
  <c r="R289" i="31"/>
  <c r="R288" i="31"/>
  <c r="R287" i="31"/>
  <c r="R286" i="31"/>
  <c r="R285" i="31"/>
  <c r="R284" i="31"/>
  <c r="R283" i="31"/>
  <c r="R282" i="31"/>
  <c r="R281" i="31"/>
  <c r="R280" i="31"/>
  <c r="R279" i="31"/>
  <c r="R278" i="31"/>
  <c r="R277" i="31"/>
  <c r="R276" i="31"/>
  <c r="R275" i="31"/>
  <c r="R274" i="31"/>
  <c r="R273" i="31"/>
  <c r="R272" i="31"/>
  <c r="R271" i="31"/>
  <c r="R270" i="31"/>
  <c r="R269" i="31"/>
  <c r="R268" i="31"/>
  <c r="R267" i="31"/>
  <c r="R266" i="31"/>
  <c r="R265" i="31"/>
  <c r="R264" i="31"/>
  <c r="R263" i="31"/>
  <c r="R262" i="31"/>
  <c r="R261" i="31"/>
  <c r="R260" i="31"/>
  <c r="R259" i="31"/>
  <c r="R258" i="31"/>
  <c r="R257" i="31"/>
  <c r="R256" i="31"/>
  <c r="R255" i="31"/>
  <c r="R254" i="31"/>
  <c r="R253" i="31"/>
  <c r="R252" i="31"/>
  <c r="R251" i="31"/>
  <c r="R250" i="31"/>
  <c r="R249" i="31"/>
  <c r="R248" i="31"/>
  <c r="R247" i="31"/>
  <c r="R246" i="31"/>
  <c r="R245" i="31"/>
  <c r="R244" i="31"/>
  <c r="R243" i="31"/>
  <c r="R242" i="31"/>
  <c r="R241" i="31"/>
  <c r="R240" i="31"/>
  <c r="R239" i="31"/>
  <c r="R238" i="31"/>
  <c r="R237" i="31"/>
  <c r="R236" i="31"/>
  <c r="R235" i="31"/>
  <c r="R234" i="31"/>
  <c r="R233" i="31"/>
  <c r="R232" i="31"/>
  <c r="R231" i="31"/>
  <c r="R230" i="31"/>
  <c r="R229" i="31"/>
  <c r="R228" i="31"/>
  <c r="R227" i="31"/>
  <c r="R226" i="31"/>
  <c r="R225" i="31"/>
  <c r="R224" i="31"/>
  <c r="R223" i="31"/>
  <c r="R222" i="31"/>
  <c r="R221" i="31"/>
  <c r="R220" i="31"/>
  <c r="R219" i="31"/>
  <c r="R218" i="31"/>
  <c r="R217" i="31"/>
  <c r="R216" i="31"/>
  <c r="R215" i="31"/>
  <c r="R214" i="31"/>
  <c r="R213" i="31"/>
  <c r="R212" i="31"/>
  <c r="R211" i="31"/>
  <c r="R210" i="31"/>
  <c r="R209" i="31"/>
  <c r="R208" i="31"/>
  <c r="R207" i="31"/>
  <c r="R206" i="31"/>
  <c r="R205" i="31"/>
  <c r="R204" i="31"/>
  <c r="R203" i="31"/>
  <c r="R202" i="31"/>
  <c r="R201" i="31"/>
  <c r="R200" i="31"/>
  <c r="R199" i="31"/>
  <c r="R198" i="31"/>
  <c r="R197" i="31"/>
  <c r="R196" i="31"/>
  <c r="R195" i="31"/>
  <c r="R194" i="31"/>
  <c r="R193" i="31"/>
  <c r="R192" i="31"/>
  <c r="R191" i="31"/>
  <c r="R190" i="31"/>
  <c r="R189" i="31"/>
  <c r="R188" i="31"/>
  <c r="R187" i="31"/>
  <c r="R186" i="31"/>
  <c r="R185" i="31"/>
  <c r="R184" i="31"/>
  <c r="R181" i="31"/>
  <c r="R180" i="31"/>
  <c r="R179" i="31"/>
  <c r="R178" i="31"/>
  <c r="R177" i="31"/>
  <c r="R176" i="31"/>
  <c r="R175" i="31"/>
  <c r="R174" i="31"/>
  <c r="R173" i="31"/>
  <c r="R172" i="31"/>
  <c r="R171" i="31"/>
  <c r="R170" i="31"/>
  <c r="R169" i="31"/>
  <c r="R168" i="31"/>
  <c r="R167" i="31"/>
  <c r="R166" i="31"/>
  <c r="R165" i="31"/>
  <c r="R164" i="31"/>
  <c r="R163" i="31"/>
  <c r="R162" i="31"/>
  <c r="R161" i="31"/>
  <c r="R160" i="31"/>
  <c r="R159" i="31"/>
  <c r="R158" i="31"/>
  <c r="R157" i="31"/>
  <c r="R156" i="31"/>
  <c r="R155" i="31"/>
  <c r="R154" i="31"/>
  <c r="R153" i="31"/>
  <c r="R152" i="31"/>
  <c r="R151" i="31"/>
  <c r="R150" i="31"/>
  <c r="R149" i="31"/>
  <c r="R148" i="31"/>
  <c r="R147" i="31"/>
  <c r="R146" i="31"/>
  <c r="R145" i="31"/>
  <c r="R144" i="31"/>
  <c r="R143" i="31"/>
  <c r="R142" i="31"/>
  <c r="R141" i="31"/>
  <c r="R140" i="31"/>
  <c r="R139" i="31"/>
  <c r="R138" i="31"/>
  <c r="R137" i="31"/>
  <c r="R136" i="31"/>
  <c r="R135" i="31"/>
  <c r="R134" i="31"/>
  <c r="R133" i="31"/>
  <c r="R132" i="31"/>
  <c r="R131" i="31"/>
  <c r="R130" i="31"/>
  <c r="R129" i="31"/>
  <c r="R128" i="31"/>
  <c r="R127" i="31"/>
  <c r="R126" i="31"/>
  <c r="R125" i="31"/>
  <c r="R124" i="31"/>
  <c r="R123" i="31"/>
  <c r="R122" i="31"/>
  <c r="R121" i="31"/>
  <c r="R120" i="31"/>
  <c r="R119" i="31"/>
  <c r="R118" i="31"/>
  <c r="R117" i="31"/>
  <c r="R116" i="31"/>
  <c r="R115" i="31"/>
  <c r="R114" i="31"/>
  <c r="R113" i="31"/>
  <c r="R112" i="31"/>
  <c r="R111" i="31"/>
  <c r="R110" i="31"/>
  <c r="R109" i="31"/>
  <c r="R108" i="31"/>
  <c r="R107" i="31"/>
  <c r="R106" i="31"/>
  <c r="R105" i="31"/>
  <c r="R104" i="31"/>
  <c r="R103" i="31"/>
  <c r="R102" i="31"/>
  <c r="R101" i="31"/>
  <c r="R100" i="31"/>
  <c r="R99" i="31"/>
  <c r="R98" i="31"/>
  <c r="R97" i="31"/>
  <c r="R96" i="31"/>
  <c r="R95" i="31"/>
  <c r="R94" i="31"/>
  <c r="R93" i="31"/>
  <c r="R92" i="31"/>
  <c r="R91" i="31"/>
  <c r="R90" i="31"/>
  <c r="R89" i="31"/>
  <c r="R88" i="31"/>
  <c r="R87" i="31"/>
  <c r="R86" i="31"/>
  <c r="R85" i="31"/>
  <c r="R84" i="31"/>
  <c r="R83" i="31"/>
  <c r="R82" i="31"/>
  <c r="R81" i="31"/>
  <c r="R80" i="31"/>
  <c r="R79" i="31"/>
  <c r="R78" i="31"/>
  <c r="R77" i="31"/>
  <c r="R76" i="31"/>
  <c r="R75" i="31"/>
  <c r="R74" i="31"/>
  <c r="R73" i="31"/>
  <c r="R72" i="31"/>
  <c r="R71" i="31"/>
  <c r="R70" i="31"/>
  <c r="R69" i="31"/>
  <c r="R68" i="31"/>
  <c r="R67" i="31"/>
  <c r="R64" i="31"/>
  <c r="R63" i="31"/>
  <c r="R62" i="31"/>
  <c r="R61" i="31"/>
  <c r="R60" i="31"/>
  <c r="R59" i="31"/>
  <c r="R58" i="31"/>
  <c r="R57" i="31"/>
  <c r="R56" i="31"/>
  <c r="R55" i="31"/>
  <c r="R52" i="31"/>
  <c r="R51" i="31"/>
  <c r="R50" i="31"/>
  <c r="R49" i="31"/>
  <c r="R48" i="31"/>
  <c r="R47" i="31"/>
  <c r="R46" i="31"/>
  <c r="R45" i="31"/>
  <c r="R42" i="31"/>
  <c r="R41" i="31"/>
  <c r="R40" i="31"/>
  <c r="R39" i="31"/>
  <c r="R38" i="31"/>
  <c r="R37" i="31"/>
  <c r="R36" i="31"/>
  <c r="R35" i="31"/>
  <c r="R34" i="31"/>
  <c r="R33" i="31"/>
  <c r="R32" i="31"/>
  <c r="R31" i="31"/>
  <c r="R30" i="31"/>
  <c r="R29" i="31"/>
  <c r="R28" i="31"/>
  <c r="R27" i="31"/>
  <c r="R26" i="31"/>
  <c r="R25" i="31"/>
  <c r="R24" i="31"/>
  <c r="C1" i="31"/>
  <c r="A1" i="31"/>
  <c r="R445" i="30"/>
  <c r="R444" i="30"/>
  <c r="R443" i="30"/>
  <c r="R442" i="30"/>
  <c r="R441" i="30"/>
  <c r="R440" i="30"/>
  <c r="R439" i="30"/>
  <c r="R438" i="30"/>
  <c r="R437" i="30"/>
  <c r="R436" i="30"/>
  <c r="R435" i="30"/>
  <c r="R434" i="30"/>
  <c r="R433" i="30"/>
  <c r="R432" i="30"/>
  <c r="R431" i="30"/>
  <c r="R430" i="30"/>
  <c r="R429" i="30"/>
  <c r="R428" i="30"/>
  <c r="R427" i="30"/>
  <c r="R426" i="30"/>
  <c r="R425" i="30"/>
  <c r="R424" i="30"/>
  <c r="R423" i="30"/>
  <c r="R422" i="30"/>
  <c r="R421" i="30"/>
  <c r="R420" i="30"/>
  <c r="R419" i="30"/>
  <c r="R418" i="30"/>
  <c r="R417" i="30"/>
  <c r="R416" i="30"/>
  <c r="R415" i="30"/>
  <c r="R414" i="30"/>
  <c r="R413" i="30"/>
  <c r="R412" i="30"/>
  <c r="R411" i="30"/>
  <c r="R410" i="30"/>
  <c r="R409" i="30"/>
  <c r="R408" i="30"/>
  <c r="R407" i="30"/>
  <c r="R406" i="30"/>
  <c r="R405" i="30"/>
  <c r="R404" i="30"/>
  <c r="R403" i="30"/>
  <c r="R402" i="30"/>
  <c r="R401" i="30"/>
  <c r="R400" i="30"/>
  <c r="R399" i="30"/>
  <c r="R398" i="30"/>
  <c r="R397" i="30"/>
  <c r="R396" i="30"/>
  <c r="R395" i="30"/>
  <c r="R394" i="30"/>
  <c r="R393" i="30"/>
  <c r="R392" i="30"/>
  <c r="R391" i="30"/>
  <c r="R390" i="30"/>
  <c r="R389" i="30"/>
  <c r="R388" i="30"/>
  <c r="R387" i="30"/>
  <c r="R384" i="30"/>
  <c r="R383" i="30"/>
  <c r="R382" i="30"/>
  <c r="R381" i="30"/>
  <c r="R380" i="30"/>
  <c r="R379" i="30"/>
  <c r="R378" i="30"/>
  <c r="R377" i="30"/>
  <c r="R376" i="30"/>
  <c r="R375" i="30"/>
  <c r="R374" i="30"/>
  <c r="R373" i="30"/>
  <c r="R372" i="30"/>
  <c r="R371" i="30"/>
  <c r="R370" i="30"/>
  <c r="R369" i="30"/>
  <c r="R368" i="30"/>
  <c r="R367" i="30"/>
  <c r="R366" i="30"/>
  <c r="R365" i="30"/>
  <c r="R364" i="30"/>
  <c r="R363" i="30"/>
  <c r="R362" i="30"/>
  <c r="R361" i="30"/>
  <c r="R360" i="30"/>
  <c r="R359" i="30"/>
  <c r="R358" i="30"/>
  <c r="R357" i="30"/>
  <c r="R356" i="30"/>
  <c r="R355" i="30"/>
  <c r="R354" i="30"/>
  <c r="R353" i="30"/>
  <c r="R350" i="30"/>
  <c r="R351" i="30" s="1"/>
  <c r="R347" i="30"/>
  <c r="R346" i="30"/>
  <c r="R345" i="30"/>
  <c r="R344" i="30"/>
  <c r="R343" i="30"/>
  <c r="R342" i="30"/>
  <c r="R341" i="30"/>
  <c r="R340" i="30"/>
  <c r="R339" i="30"/>
  <c r="R338" i="30"/>
  <c r="R337" i="30"/>
  <c r="R336" i="30"/>
  <c r="R335" i="30"/>
  <c r="R334" i="30"/>
  <c r="R333" i="30"/>
  <c r="R332" i="30"/>
  <c r="R331" i="30"/>
  <c r="R330" i="30"/>
  <c r="R329" i="30"/>
  <c r="R328" i="30"/>
  <c r="R327" i="30"/>
  <c r="R326" i="30"/>
  <c r="R325" i="30"/>
  <c r="R324" i="30"/>
  <c r="R323" i="30"/>
  <c r="R322" i="30"/>
  <c r="R321" i="30"/>
  <c r="R320" i="30"/>
  <c r="R319" i="30"/>
  <c r="R318" i="30"/>
  <c r="R317" i="30"/>
  <c r="R316" i="30"/>
  <c r="R315" i="30"/>
  <c r="R314" i="30"/>
  <c r="R313" i="30"/>
  <c r="R312" i="30"/>
  <c r="R311" i="30"/>
  <c r="R310" i="30"/>
  <c r="R309" i="30"/>
  <c r="R308" i="30"/>
  <c r="R307" i="30"/>
  <c r="R306" i="30"/>
  <c r="R305" i="30"/>
  <c r="R304" i="30"/>
  <c r="R303" i="30"/>
  <c r="R302" i="30"/>
  <c r="R301" i="30"/>
  <c r="R300" i="30"/>
  <c r="R299" i="30"/>
  <c r="R298" i="30"/>
  <c r="R297" i="30"/>
  <c r="R294" i="30"/>
  <c r="R293" i="30"/>
  <c r="R292" i="30"/>
  <c r="R291" i="30"/>
  <c r="R290" i="30"/>
  <c r="R289" i="30"/>
  <c r="R288" i="30"/>
  <c r="R287" i="30"/>
  <c r="R286" i="30"/>
  <c r="R285" i="30"/>
  <c r="R284" i="30"/>
  <c r="R283" i="30"/>
  <c r="R282" i="30"/>
  <c r="R281" i="30"/>
  <c r="R280" i="30"/>
  <c r="R279" i="30"/>
  <c r="R278" i="30"/>
  <c r="R277" i="30"/>
  <c r="R276" i="30"/>
  <c r="R275" i="30"/>
  <c r="R274" i="30"/>
  <c r="R273" i="30"/>
  <c r="R272" i="30"/>
  <c r="R271" i="30"/>
  <c r="R270" i="30"/>
  <c r="R269" i="30"/>
  <c r="R268" i="30"/>
  <c r="R267" i="30"/>
  <c r="R266" i="30"/>
  <c r="R265" i="30"/>
  <c r="R264" i="30"/>
  <c r="R263" i="30"/>
  <c r="R262" i="30"/>
  <c r="R261" i="30"/>
  <c r="R260" i="30"/>
  <c r="R259" i="30"/>
  <c r="R258" i="30"/>
  <c r="R257" i="30"/>
  <c r="R256" i="30"/>
  <c r="R255" i="30"/>
  <c r="R254" i="30"/>
  <c r="R253" i="30"/>
  <c r="R252" i="30"/>
  <c r="R251" i="30"/>
  <c r="R250" i="30"/>
  <c r="R249" i="30"/>
  <c r="R248" i="30"/>
  <c r="R247" i="30"/>
  <c r="R246" i="30"/>
  <c r="R245" i="30"/>
  <c r="R244" i="30"/>
  <c r="R243" i="30"/>
  <c r="R242" i="30"/>
  <c r="R241" i="30"/>
  <c r="R240" i="30"/>
  <c r="R239" i="30"/>
  <c r="R238" i="30"/>
  <c r="R237" i="30"/>
  <c r="R236" i="30"/>
  <c r="R235" i="30"/>
  <c r="R234" i="30"/>
  <c r="R233" i="30"/>
  <c r="R232" i="30"/>
  <c r="R231" i="30"/>
  <c r="R230" i="30"/>
  <c r="R229" i="30"/>
  <c r="R228" i="30"/>
  <c r="R227" i="30"/>
  <c r="R226" i="30"/>
  <c r="R225" i="30"/>
  <c r="R224" i="30"/>
  <c r="R223" i="30"/>
  <c r="R222" i="30"/>
  <c r="R221" i="30"/>
  <c r="R220" i="30"/>
  <c r="R219" i="30"/>
  <c r="R218" i="30"/>
  <c r="R217" i="30"/>
  <c r="R216" i="30"/>
  <c r="R215" i="30"/>
  <c r="R214" i="30"/>
  <c r="R213" i="30"/>
  <c r="R212" i="30"/>
  <c r="R211" i="30"/>
  <c r="R210" i="30"/>
  <c r="R209" i="30"/>
  <c r="R208" i="30"/>
  <c r="R207" i="30"/>
  <c r="R206" i="30"/>
  <c r="R205" i="30"/>
  <c r="R204" i="30"/>
  <c r="R203" i="30"/>
  <c r="R202" i="30"/>
  <c r="R201" i="30"/>
  <c r="R200" i="30"/>
  <c r="R199" i="30"/>
  <c r="R198" i="30"/>
  <c r="R197" i="30"/>
  <c r="R196" i="30"/>
  <c r="R195" i="30"/>
  <c r="R194" i="30"/>
  <c r="R193" i="30"/>
  <c r="R192" i="30"/>
  <c r="R191" i="30"/>
  <c r="R190" i="30"/>
  <c r="R189" i="30"/>
  <c r="R188" i="30"/>
  <c r="R187" i="30"/>
  <c r="R186" i="30"/>
  <c r="R185" i="30"/>
  <c r="R184" i="30"/>
  <c r="R181" i="30"/>
  <c r="R180" i="30"/>
  <c r="R179" i="30"/>
  <c r="R178" i="30"/>
  <c r="R177" i="30"/>
  <c r="R176" i="30"/>
  <c r="R175" i="30"/>
  <c r="R174" i="30"/>
  <c r="R173" i="30"/>
  <c r="R172" i="30"/>
  <c r="R171" i="30"/>
  <c r="R170" i="30"/>
  <c r="R169" i="30"/>
  <c r="R168" i="30"/>
  <c r="R167" i="30"/>
  <c r="R166" i="30"/>
  <c r="R165" i="30"/>
  <c r="R164" i="30"/>
  <c r="R163" i="30"/>
  <c r="R162" i="30"/>
  <c r="R161" i="30"/>
  <c r="R160" i="30"/>
  <c r="R159" i="30"/>
  <c r="R158" i="30"/>
  <c r="R157" i="30"/>
  <c r="R156" i="30"/>
  <c r="R155" i="30"/>
  <c r="R154" i="30"/>
  <c r="R153" i="30"/>
  <c r="R152" i="30"/>
  <c r="R151" i="30"/>
  <c r="R150" i="30"/>
  <c r="R149" i="30"/>
  <c r="R148" i="30"/>
  <c r="R147" i="30"/>
  <c r="R146" i="30"/>
  <c r="R145" i="30"/>
  <c r="R144" i="30"/>
  <c r="R143" i="30"/>
  <c r="R142" i="30"/>
  <c r="R141" i="30"/>
  <c r="R140" i="30"/>
  <c r="R139" i="30"/>
  <c r="R138" i="30"/>
  <c r="R137" i="30"/>
  <c r="R136" i="30"/>
  <c r="R135" i="30"/>
  <c r="R134" i="30"/>
  <c r="R133" i="30"/>
  <c r="R132" i="30"/>
  <c r="R131" i="30"/>
  <c r="R130" i="30"/>
  <c r="R129" i="30"/>
  <c r="R128" i="30"/>
  <c r="R127" i="30"/>
  <c r="R126" i="30"/>
  <c r="R125" i="30"/>
  <c r="R124" i="30"/>
  <c r="R123" i="30"/>
  <c r="R122" i="30"/>
  <c r="R121" i="30"/>
  <c r="R120" i="30"/>
  <c r="R119" i="30"/>
  <c r="R118" i="30"/>
  <c r="R117" i="30"/>
  <c r="R116" i="30"/>
  <c r="R115" i="30"/>
  <c r="R114" i="30"/>
  <c r="R113" i="30"/>
  <c r="R112" i="30"/>
  <c r="R111" i="30"/>
  <c r="R110" i="30"/>
  <c r="R109" i="30"/>
  <c r="R108" i="30"/>
  <c r="R107" i="30"/>
  <c r="R106" i="30"/>
  <c r="R105" i="30"/>
  <c r="R104" i="30"/>
  <c r="R103" i="30"/>
  <c r="R102" i="30"/>
  <c r="R101" i="30"/>
  <c r="R100" i="30"/>
  <c r="R99" i="30"/>
  <c r="R98" i="30"/>
  <c r="R97" i="30"/>
  <c r="R96" i="30"/>
  <c r="R95" i="30"/>
  <c r="R94" i="30"/>
  <c r="R93" i="30"/>
  <c r="R92" i="30"/>
  <c r="R91" i="30"/>
  <c r="R90" i="30"/>
  <c r="R89" i="30"/>
  <c r="R88" i="30"/>
  <c r="R87" i="30"/>
  <c r="R86" i="30"/>
  <c r="R85" i="30"/>
  <c r="R84" i="30"/>
  <c r="R83" i="30"/>
  <c r="R82" i="30"/>
  <c r="R81" i="30"/>
  <c r="R80" i="30"/>
  <c r="R79" i="30"/>
  <c r="R78" i="30"/>
  <c r="R77" i="30"/>
  <c r="R76" i="30"/>
  <c r="R75" i="30"/>
  <c r="R74" i="30"/>
  <c r="R73" i="30"/>
  <c r="R72" i="30"/>
  <c r="R71" i="30"/>
  <c r="R70" i="30"/>
  <c r="R69" i="30"/>
  <c r="R68" i="30"/>
  <c r="R67" i="30"/>
  <c r="R63" i="30"/>
  <c r="R62" i="30"/>
  <c r="R61" i="30"/>
  <c r="R60" i="30"/>
  <c r="R59" i="30"/>
  <c r="R58" i="30"/>
  <c r="R56" i="30"/>
  <c r="R55" i="30"/>
  <c r="R52" i="30"/>
  <c r="R51" i="30"/>
  <c r="R50" i="30"/>
  <c r="R49" i="30"/>
  <c r="R48" i="30"/>
  <c r="R47" i="30"/>
  <c r="R46" i="30"/>
  <c r="R43" i="30"/>
  <c r="R42" i="30"/>
  <c r="R41" i="30"/>
  <c r="R40" i="30"/>
  <c r="R39" i="30"/>
  <c r="R38" i="30"/>
  <c r="R37" i="30"/>
  <c r="R36" i="30"/>
  <c r="R35" i="30"/>
  <c r="R34" i="30"/>
  <c r="R33" i="30"/>
  <c r="R32" i="30"/>
  <c r="R31" i="30"/>
  <c r="R30" i="30"/>
  <c r="R29" i="30"/>
  <c r="R28" i="30"/>
  <c r="R27" i="30"/>
  <c r="R26" i="30"/>
  <c r="R25" i="30"/>
  <c r="R24" i="30"/>
  <c r="C1" i="30"/>
  <c r="A1" i="30"/>
  <c r="R542" i="29"/>
  <c r="R541" i="29"/>
  <c r="R540" i="29"/>
  <c r="R539" i="29"/>
  <c r="R538" i="29"/>
  <c r="R537" i="29"/>
  <c r="R536" i="29"/>
  <c r="R535" i="29"/>
  <c r="R534" i="29"/>
  <c r="R533" i="29"/>
  <c r="R532" i="29"/>
  <c r="R531" i="29"/>
  <c r="R530" i="29"/>
  <c r="R529" i="29"/>
  <c r="R528" i="29"/>
  <c r="R527" i="29"/>
  <c r="R526" i="29"/>
  <c r="R525" i="29"/>
  <c r="R524" i="29"/>
  <c r="R523" i="29"/>
  <c r="R522" i="29"/>
  <c r="R521" i="29"/>
  <c r="R520" i="29"/>
  <c r="R519" i="29"/>
  <c r="R518" i="29"/>
  <c r="R517" i="29"/>
  <c r="R516" i="29"/>
  <c r="R515" i="29"/>
  <c r="R514" i="29"/>
  <c r="R513" i="29"/>
  <c r="R512" i="29"/>
  <c r="R511" i="29"/>
  <c r="R510" i="29"/>
  <c r="R509" i="29"/>
  <c r="R508" i="29"/>
  <c r="R507" i="29"/>
  <c r="R506" i="29"/>
  <c r="R505" i="29"/>
  <c r="R504" i="29"/>
  <c r="R503" i="29"/>
  <c r="R502" i="29"/>
  <c r="R501" i="29"/>
  <c r="R500" i="29"/>
  <c r="R499" i="29"/>
  <c r="R498" i="29"/>
  <c r="R497" i="29"/>
  <c r="R496" i="29"/>
  <c r="R495" i="29"/>
  <c r="R494" i="29"/>
  <c r="R493" i="29"/>
  <c r="R492" i="29"/>
  <c r="R491" i="29"/>
  <c r="R490" i="29"/>
  <c r="R489" i="29"/>
  <c r="R488" i="29"/>
  <c r="R487" i="29"/>
  <c r="R486" i="29"/>
  <c r="R485" i="29"/>
  <c r="R484" i="29"/>
  <c r="R481" i="29"/>
  <c r="R480" i="29"/>
  <c r="R479" i="29"/>
  <c r="R478" i="29"/>
  <c r="R477" i="29"/>
  <c r="R476" i="29"/>
  <c r="R475" i="29"/>
  <c r="R474" i="29"/>
  <c r="R473" i="29"/>
  <c r="R472" i="29"/>
  <c r="R471" i="29"/>
  <c r="R470" i="29"/>
  <c r="R469" i="29"/>
  <c r="R468" i="29"/>
  <c r="R467" i="29"/>
  <c r="R466" i="29"/>
  <c r="R465" i="29"/>
  <c r="R464" i="29"/>
  <c r="R463" i="29"/>
  <c r="R462" i="29"/>
  <c r="R461" i="29"/>
  <c r="R460" i="29"/>
  <c r="R459" i="29"/>
  <c r="R458" i="29"/>
  <c r="R457" i="29"/>
  <c r="R456" i="29"/>
  <c r="R455" i="29"/>
  <c r="R454" i="29"/>
  <c r="R453" i="29"/>
  <c r="R452" i="29"/>
  <c r="R451" i="29"/>
  <c r="R450" i="29"/>
  <c r="R447" i="29"/>
  <c r="R446" i="29"/>
  <c r="R445" i="29"/>
  <c r="R444" i="29"/>
  <c r="R443" i="29"/>
  <c r="R442" i="29"/>
  <c r="R441" i="29"/>
  <c r="R440" i="29"/>
  <c r="R439" i="29"/>
  <c r="R438" i="29"/>
  <c r="R437" i="29"/>
  <c r="R436" i="29"/>
  <c r="R435" i="29"/>
  <c r="R434" i="29"/>
  <c r="R433" i="29"/>
  <c r="R432" i="29"/>
  <c r="R431" i="29"/>
  <c r="R430" i="29"/>
  <c r="R429" i="29"/>
  <c r="R428" i="29"/>
  <c r="R427" i="29"/>
  <c r="R426" i="29"/>
  <c r="R425" i="29"/>
  <c r="R424" i="29"/>
  <c r="R423" i="29"/>
  <c r="R422" i="29"/>
  <c r="R421" i="29"/>
  <c r="R420" i="29"/>
  <c r="R419" i="29"/>
  <c r="R418" i="29"/>
  <c r="R417" i="29"/>
  <c r="R416" i="29"/>
  <c r="R415" i="29"/>
  <c r="R414" i="29"/>
  <c r="R413" i="29"/>
  <c r="R412" i="29"/>
  <c r="R411" i="29"/>
  <c r="R410" i="29"/>
  <c r="R409" i="29"/>
  <c r="R408" i="29"/>
  <c r="R407" i="29"/>
  <c r="R406" i="29"/>
  <c r="R405" i="29"/>
  <c r="R404" i="29"/>
  <c r="R403" i="29"/>
  <c r="R402" i="29"/>
  <c r="R401" i="29"/>
  <c r="R400" i="29"/>
  <c r="R399" i="29"/>
  <c r="R398" i="29"/>
  <c r="R397" i="29"/>
  <c r="R396" i="29"/>
  <c r="R395" i="29"/>
  <c r="R394" i="29"/>
  <c r="R393" i="29"/>
  <c r="R392" i="29"/>
  <c r="R391" i="29"/>
  <c r="R390" i="29"/>
  <c r="R389" i="29"/>
  <c r="R388" i="29"/>
  <c r="R387" i="29"/>
  <c r="R386" i="29"/>
  <c r="R385" i="29"/>
  <c r="R384" i="29"/>
  <c r="R383" i="29"/>
  <c r="R382" i="29"/>
  <c r="R381" i="29"/>
  <c r="R380" i="29"/>
  <c r="R379" i="29"/>
  <c r="R378" i="29"/>
  <c r="R377" i="29"/>
  <c r="R376" i="29"/>
  <c r="R375" i="29"/>
  <c r="R374" i="29"/>
  <c r="R373" i="29"/>
  <c r="R372" i="29"/>
  <c r="R371" i="29"/>
  <c r="R370" i="29"/>
  <c r="R369" i="29"/>
  <c r="R368" i="29"/>
  <c r="R367" i="29"/>
  <c r="R366" i="29"/>
  <c r="R365" i="29"/>
  <c r="R364" i="29"/>
  <c r="R363" i="29"/>
  <c r="R362" i="29"/>
  <c r="R361" i="29"/>
  <c r="R360" i="29"/>
  <c r="R359" i="29"/>
  <c r="R358" i="29"/>
  <c r="R357" i="29"/>
  <c r="R356" i="29"/>
  <c r="R355" i="29"/>
  <c r="R352" i="29"/>
  <c r="R351" i="29"/>
  <c r="R350" i="29"/>
  <c r="R349" i="29"/>
  <c r="R348" i="29"/>
  <c r="R347" i="29"/>
  <c r="R346" i="29"/>
  <c r="R345" i="29"/>
  <c r="R344" i="29"/>
  <c r="R343" i="29"/>
  <c r="R342" i="29"/>
  <c r="R341" i="29"/>
  <c r="R340" i="29"/>
  <c r="R339" i="29"/>
  <c r="R338" i="29"/>
  <c r="R337" i="29"/>
  <c r="R336" i="29"/>
  <c r="R335" i="29"/>
  <c r="R334" i="29"/>
  <c r="R333" i="29"/>
  <c r="R332" i="29"/>
  <c r="R331" i="29"/>
  <c r="R330" i="29"/>
  <c r="R329" i="29"/>
  <c r="R328" i="29"/>
  <c r="R327" i="29"/>
  <c r="R326" i="29"/>
  <c r="R325" i="29"/>
  <c r="R324" i="29"/>
  <c r="R323" i="29"/>
  <c r="R322" i="29"/>
  <c r="R321" i="29"/>
  <c r="R320" i="29"/>
  <c r="R319" i="29"/>
  <c r="R318" i="29"/>
  <c r="R317" i="29"/>
  <c r="R316" i="29"/>
  <c r="R315" i="29"/>
  <c r="R314" i="29"/>
  <c r="R313" i="29"/>
  <c r="R312" i="29"/>
  <c r="R311" i="29"/>
  <c r="R310" i="29"/>
  <c r="R309" i="29"/>
  <c r="R308" i="29"/>
  <c r="R307" i="29"/>
  <c r="R306" i="29"/>
  <c r="R305" i="29"/>
  <c r="R304" i="29"/>
  <c r="R303" i="29"/>
  <c r="R302" i="29"/>
  <c r="R299" i="29"/>
  <c r="R298" i="29"/>
  <c r="R297" i="29"/>
  <c r="R296" i="29"/>
  <c r="R295" i="29"/>
  <c r="R294" i="29"/>
  <c r="R293" i="29"/>
  <c r="R292" i="29"/>
  <c r="R291" i="29"/>
  <c r="R290" i="29"/>
  <c r="R289" i="29"/>
  <c r="R288" i="29"/>
  <c r="R287" i="29"/>
  <c r="R286" i="29"/>
  <c r="R285" i="29"/>
  <c r="R284" i="29"/>
  <c r="R283" i="29"/>
  <c r="R282" i="29"/>
  <c r="R281" i="29"/>
  <c r="R280" i="29"/>
  <c r="R279" i="29"/>
  <c r="R278" i="29"/>
  <c r="R277" i="29"/>
  <c r="R276" i="29"/>
  <c r="R275" i="29"/>
  <c r="R274" i="29"/>
  <c r="R273" i="29"/>
  <c r="R272" i="29"/>
  <c r="R271" i="29"/>
  <c r="R270" i="29"/>
  <c r="R269" i="29"/>
  <c r="R268" i="29"/>
  <c r="R267" i="29"/>
  <c r="R266" i="29"/>
  <c r="R265" i="29"/>
  <c r="R264" i="29"/>
  <c r="R263" i="29"/>
  <c r="R262" i="29"/>
  <c r="R261" i="29"/>
  <c r="R260" i="29"/>
  <c r="R259" i="29"/>
  <c r="R258" i="29"/>
  <c r="R257" i="29"/>
  <c r="R256" i="29"/>
  <c r="R255" i="29"/>
  <c r="R254" i="29"/>
  <c r="R253" i="29"/>
  <c r="R252" i="29"/>
  <c r="R251" i="29"/>
  <c r="R250" i="29"/>
  <c r="R249" i="29"/>
  <c r="R248" i="29"/>
  <c r="R247" i="29"/>
  <c r="R246" i="29"/>
  <c r="R245" i="29"/>
  <c r="R244" i="29"/>
  <c r="R243" i="29"/>
  <c r="R242" i="29"/>
  <c r="R241" i="29"/>
  <c r="R240" i="29"/>
  <c r="R239" i="29"/>
  <c r="R238" i="29"/>
  <c r="R237" i="29"/>
  <c r="R236" i="29"/>
  <c r="R235" i="29"/>
  <c r="R234" i="29"/>
  <c r="R233" i="29"/>
  <c r="R232" i="29"/>
  <c r="R231" i="29"/>
  <c r="R230" i="29"/>
  <c r="R229" i="29"/>
  <c r="R228" i="29"/>
  <c r="R227" i="29"/>
  <c r="R226" i="29"/>
  <c r="R225" i="29"/>
  <c r="R224" i="29"/>
  <c r="R223" i="29"/>
  <c r="R222" i="29"/>
  <c r="R221" i="29"/>
  <c r="R220" i="29"/>
  <c r="R219" i="29"/>
  <c r="R218" i="29"/>
  <c r="R217" i="29"/>
  <c r="R216" i="29"/>
  <c r="R215" i="29"/>
  <c r="R214" i="29"/>
  <c r="R213" i="29"/>
  <c r="R212" i="29"/>
  <c r="R211" i="29"/>
  <c r="R210" i="29"/>
  <c r="R209" i="29"/>
  <c r="R208" i="29"/>
  <c r="R207" i="29"/>
  <c r="R206" i="29"/>
  <c r="R205" i="29"/>
  <c r="R204" i="29"/>
  <c r="R203" i="29"/>
  <c r="R202" i="29"/>
  <c r="R201" i="29"/>
  <c r="R200" i="29"/>
  <c r="R199" i="29"/>
  <c r="R198" i="29"/>
  <c r="R197" i="29"/>
  <c r="R196" i="29"/>
  <c r="R195" i="29"/>
  <c r="R194" i="29"/>
  <c r="R193" i="29"/>
  <c r="R192" i="29"/>
  <c r="R191" i="29"/>
  <c r="R190" i="29"/>
  <c r="R189" i="29"/>
  <c r="R186" i="29"/>
  <c r="R185" i="29"/>
  <c r="R184" i="29"/>
  <c r="R183" i="29"/>
  <c r="R182" i="29"/>
  <c r="R181" i="29"/>
  <c r="R180" i="29"/>
  <c r="R179" i="29"/>
  <c r="R178" i="29"/>
  <c r="R177" i="29"/>
  <c r="R176" i="29"/>
  <c r="R175" i="29"/>
  <c r="R174" i="29"/>
  <c r="R173" i="29"/>
  <c r="R172" i="29"/>
  <c r="R171" i="29"/>
  <c r="R170" i="29"/>
  <c r="R169" i="29"/>
  <c r="R168" i="29"/>
  <c r="R167" i="29"/>
  <c r="R166" i="29"/>
  <c r="R165" i="29"/>
  <c r="R164" i="29"/>
  <c r="R163" i="29"/>
  <c r="R162" i="29"/>
  <c r="R161" i="29"/>
  <c r="R160" i="29"/>
  <c r="R159" i="29"/>
  <c r="R158" i="29"/>
  <c r="R157" i="29"/>
  <c r="R156" i="29"/>
  <c r="R155" i="29"/>
  <c r="R154" i="29"/>
  <c r="R153" i="29"/>
  <c r="R152" i="29"/>
  <c r="R151" i="29"/>
  <c r="R150" i="29"/>
  <c r="R149" i="29"/>
  <c r="R148" i="29"/>
  <c r="R147" i="29"/>
  <c r="R146" i="29"/>
  <c r="R145" i="29"/>
  <c r="R144" i="29"/>
  <c r="R143" i="29"/>
  <c r="R142" i="29"/>
  <c r="R141" i="29"/>
  <c r="R140" i="29"/>
  <c r="R139" i="29"/>
  <c r="R138" i="29"/>
  <c r="R137" i="29"/>
  <c r="R136" i="29"/>
  <c r="R135" i="29"/>
  <c r="R134" i="29"/>
  <c r="R133" i="29"/>
  <c r="R132" i="29"/>
  <c r="R131" i="29"/>
  <c r="R130" i="29"/>
  <c r="R129" i="29"/>
  <c r="R128" i="29"/>
  <c r="R127" i="29"/>
  <c r="R126" i="29"/>
  <c r="R125" i="29"/>
  <c r="R124" i="29"/>
  <c r="R123" i="29"/>
  <c r="R122" i="29"/>
  <c r="R121" i="29"/>
  <c r="R120" i="29"/>
  <c r="R119" i="29"/>
  <c r="R118" i="29"/>
  <c r="R117" i="29"/>
  <c r="R116" i="29"/>
  <c r="R115" i="29"/>
  <c r="R114" i="29"/>
  <c r="R113" i="29"/>
  <c r="R112" i="29"/>
  <c r="R111" i="29"/>
  <c r="R110" i="29"/>
  <c r="R109" i="29"/>
  <c r="R108" i="29"/>
  <c r="R107" i="29"/>
  <c r="R106" i="29"/>
  <c r="R105" i="29"/>
  <c r="R104" i="29"/>
  <c r="R103" i="29"/>
  <c r="R102" i="29"/>
  <c r="R101" i="29"/>
  <c r="R100" i="29"/>
  <c r="R99" i="29"/>
  <c r="R98" i="29"/>
  <c r="R97" i="29"/>
  <c r="R96" i="29"/>
  <c r="R95" i="29"/>
  <c r="R94" i="29"/>
  <c r="R93" i="29"/>
  <c r="R92" i="29"/>
  <c r="R91" i="29"/>
  <c r="R90" i="29"/>
  <c r="R89" i="29"/>
  <c r="R88" i="29"/>
  <c r="R87" i="29"/>
  <c r="R86" i="29"/>
  <c r="R85" i="29"/>
  <c r="R84" i="29"/>
  <c r="R83" i="29"/>
  <c r="R82" i="29"/>
  <c r="R81" i="29"/>
  <c r="R80" i="29"/>
  <c r="R79" i="29"/>
  <c r="R78" i="29"/>
  <c r="R77" i="29"/>
  <c r="R76" i="29"/>
  <c r="R75" i="29"/>
  <c r="R74" i="29"/>
  <c r="R73" i="29"/>
  <c r="R72" i="29"/>
  <c r="R69" i="29"/>
  <c r="R68" i="29"/>
  <c r="R67" i="29"/>
  <c r="R66" i="29"/>
  <c r="R65" i="29"/>
  <c r="R64" i="29"/>
  <c r="R63" i="29"/>
  <c r="R62" i="29"/>
  <c r="R61" i="29"/>
  <c r="R60" i="29"/>
  <c r="R59" i="29"/>
  <c r="R58" i="29"/>
  <c r="R57" i="29"/>
  <c r="R56" i="29"/>
  <c r="R55" i="29"/>
  <c r="R54" i="29"/>
  <c r="R53" i="29"/>
  <c r="R50" i="29"/>
  <c r="R49" i="29"/>
  <c r="R48" i="29"/>
  <c r="R47" i="29"/>
  <c r="R46" i="29"/>
  <c r="R45" i="29"/>
  <c r="R44" i="29"/>
  <c r="R43" i="29"/>
  <c r="R42" i="29"/>
  <c r="R41" i="29"/>
  <c r="R24" i="29"/>
  <c r="R39" i="29" s="1"/>
  <c r="C1" i="29"/>
  <c r="A1" i="29"/>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K11" i="28"/>
  <c r="J11" i="28"/>
  <c r="I11" i="28"/>
  <c r="H11" i="28"/>
  <c r="G11" i="28"/>
  <c r="F11" i="28"/>
  <c r="E11" i="28"/>
  <c r="D11" i="28"/>
  <c r="C11" i="28"/>
  <c r="B11" i="28"/>
  <c r="K10" i="28"/>
  <c r="J10" i="28"/>
  <c r="I10" i="28"/>
  <c r="H10" i="28"/>
  <c r="G10" i="28"/>
  <c r="F10" i="28"/>
  <c r="E10" i="28"/>
  <c r="D10" i="28"/>
  <c r="C10" i="28"/>
  <c r="B10" i="28"/>
  <c r="K9" i="28"/>
  <c r="J9" i="28"/>
  <c r="I9" i="28"/>
  <c r="H9" i="28"/>
  <c r="G9" i="28"/>
  <c r="F9" i="28"/>
  <c r="E9" i="28"/>
  <c r="D9" i="28"/>
  <c r="C9" i="28"/>
  <c r="B9" i="28"/>
  <c r="H10" i="9" l="1"/>
  <c r="R348" i="30"/>
  <c r="R348" i="31"/>
  <c r="R353" i="29"/>
  <c r="R482" i="29"/>
  <c r="R543" i="29"/>
  <c r="R65" i="30"/>
  <c r="R385" i="30"/>
  <c r="R446" i="30"/>
  <c r="R53" i="31"/>
  <c r="R65" i="31"/>
  <c r="F4" i="33"/>
  <c r="R51" i="29"/>
  <c r="R448" i="29"/>
  <c r="R300" i="29"/>
  <c r="R53" i="30"/>
  <c r="R295" i="30"/>
  <c r="R43" i="31"/>
  <c r="R295" i="31"/>
  <c r="R187" i="29"/>
  <c r="R182" i="30"/>
  <c r="R182" i="31"/>
  <c r="R70" i="29"/>
  <c r="K9" i="9" s="1"/>
  <c r="R44" i="30"/>
  <c r="R385" i="31"/>
  <c r="R446" i="31"/>
  <c r="L4" i="30" l="1"/>
  <c r="L10" i="28" s="1"/>
  <c r="J9" i="9"/>
  <c r="I9" i="9"/>
  <c r="H9" i="9" s="1"/>
  <c r="L4" i="31"/>
  <c r="L11" i="28" s="1"/>
  <c r="L4" i="29"/>
  <c r="L9" i="28" s="1"/>
  <c r="F4" i="28" l="1"/>
  <c r="C8" i="9"/>
  <c r="R538" i="27"/>
  <c r="R537" i="27"/>
  <c r="R536" i="27"/>
  <c r="R535" i="27"/>
  <c r="R534" i="27"/>
  <c r="R533" i="27"/>
  <c r="R532" i="27"/>
  <c r="R531" i="27"/>
  <c r="R530" i="27"/>
  <c r="R529" i="27"/>
  <c r="R528" i="27"/>
  <c r="R527" i="27"/>
  <c r="R526" i="27"/>
  <c r="R525" i="27"/>
  <c r="R524" i="27"/>
  <c r="R523" i="27"/>
  <c r="R522" i="27"/>
  <c r="R521" i="27"/>
  <c r="R520" i="27"/>
  <c r="R519" i="27"/>
  <c r="R518" i="27"/>
  <c r="R517" i="27"/>
  <c r="R516" i="27"/>
  <c r="R515" i="27"/>
  <c r="R514" i="27"/>
  <c r="R513" i="27"/>
  <c r="R512" i="27"/>
  <c r="R511" i="27"/>
  <c r="R510" i="27"/>
  <c r="R509" i="27"/>
  <c r="R508" i="27"/>
  <c r="R507" i="27"/>
  <c r="R506" i="27"/>
  <c r="R505" i="27"/>
  <c r="R504" i="27"/>
  <c r="R503" i="27"/>
  <c r="R502" i="27"/>
  <c r="R501" i="27"/>
  <c r="R500" i="27"/>
  <c r="R499" i="27"/>
  <c r="R498" i="27"/>
  <c r="R497" i="27"/>
  <c r="R496" i="27"/>
  <c r="R495" i="27"/>
  <c r="R494" i="27"/>
  <c r="R493" i="27"/>
  <c r="R492" i="27"/>
  <c r="R491" i="27"/>
  <c r="R490" i="27"/>
  <c r="R489" i="27"/>
  <c r="R488" i="27"/>
  <c r="R487" i="27"/>
  <c r="R486" i="27"/>
  <c r="R485" i="27"/>
  <c r="R484" i="27"/>
  <c r="R483" i="27"/>
  <c r="R482" i="27"/>
  <c r="R481" i="27"/>
  <c r="R480" i="27"/>
  <c r="R477" i="27"/>
  <c r="R476" i="27"/>
  <c r="R475" i="27"/>
  <c r="R474" i="27"/>
  <c r="R473" i="27"/>
  <c r="R472" i="27"/>
  <c r="R471" i="27"/>
  <c r="R470" i="27"/>
  <c r="R469" i="27"/>
  <c r="R468" i="27"/>
  <c r="R467" i="27"/>
  <c r="R466" i="27"/>
  <c r="R465" i="27"/>
  <c r="R464" i="27"/>
  <c r="R463" i="27"/>
  <c r="R462" i="27"/>
  <c r="R461" i="27"/>
  <c r="R460" i="27"/>
  <c r="R459" i="27"/>
  <c r="R458" i="27"/>
  <c r="R457" i="27"/>
  <c r="R456" i="27"/>
  <c r="R455" i="27"/>
  <c r="R454" i="27"/>
  <c r="R453" i="27"/>
  <c r="R452" i="27"/>
  <c r="R451" i="27"/>
  <c r="R450" i="27"/>
  <c r="R449" i="27"/>
  <c r="R448" i="27"/>
  <c r="R447" i="27"/>
  <c r="R446" i="27"/>
  <c r="R443" i="27"/>
  <c r="R442" i="27"/>
  <c r="R441" i="27"/>
  <c r="R440" i="27"/>
  <c r="R439" i="27"/>
  <c r="R438" i="27"/>
  <c r="R437" i="27"/>
  <c r="R436" i="27"/>
  <c r="R435" i="27"/>
  <c r="R434" i="27"/>
  <c r="R433" i="27"/>
  <c r="R432" i="27"/>
  <c r="R431" i="27"/>
  <c r="R430" i="27"/>
  <c r="R429" i="27"/>
  <c r="R428" i="27"/>
  <c r="R427" i="27"/>
  <c r="R426" i="27"/>
  <c r="R425" i="27"/>
  <c r="R424" i="27"/>
  <c r="R423" i="27"/>
  <c r="R422" i="27"/>
  <c r="R421" i="27"/>
  <c r="R420" i="27"/>
  <c r="R419" i="27"/>
  <c r="R418" i="27"/>
  <c r="R417" i="27"/>
  <c r="R416" i="27"/>
  <c r="R415" i="27"/>
  <c r="R414" i="27"/>
  <c r="R413" i="27"/>
  <c r="R412" i="27"/>
  <c r="R411" i="27"/>
  <c r="R410" i="27"/>
  <c r="R409" i="27"/>
  <c r="R408" i="27"/>
  <c r="R407" i="27"/>
  <c r="R406" i="27"/>
  <c r="R405" i="27"/>
  <c r="R404" i="27"/>
  <c r="R403" i="27"/>
  <c r="R402" i="27"/>
  <c r="R401" i="27"/>
  <c r="R400" i="27"/>
  <c r="R399" i="27"/>
  <c r="R398" i="27"/>
  <c r="R397" i="27"/>
  <c r="R396" i="27"/>
  <c r="R395" i="27"/>
  <c r="R394" i="27"/>
  <c r="R393" i="27"/>
  <c r="R392" i="27"/>
  <c r="R391" i="27"/>
  <c r="R390" i="27"/>
  <c r="R389" i="27"/>
  <c r="R388" i="27"/>
  <c r="R387" i="27"/>
  <c r="R386" i="27"/>
  <c r="R385" i="27"/>
  <c r="R384" i="27"/>
  <c r="R383" i="27"/>
  <c r="R382" i="27"/>
  <c r="R381" i="27"/>
  <c r="R380" i="27"/>
  <c r="R379" i="27"/>
  <c r="R378" i="27"/>
  <c r="R377" i="27"/>
  <c r="R376" i="27"/>
  <c r="R375" i="27"/>
  <c r="R374" i="27"/>
  <c r="R373" i="27"/>
  <c r="R372" i="27"/>
  <c r="R371" i="27"/>
  <c r="R370" i="27"/>
  <c r="R369" i="27"/>
  <c r="R368" i="27"/>
  <c r="R367" i="27"/>
  <c r="R366" i="27"/>
  <c r="R365" i="27"/>
  <c r="R364" i="27"/>
  <c r="R363" i="27"/>
  <c r="R362" i="27"/>
  <c r="R361" i="27"/>
  <c r="R360" i="27"/>
  <c r="R359" i="27"/>
  <c r="R358" i="27"/>
  <c r="R357" i="27"/>
  <c r="R356" i="27"/>
  <c r="R355" i="27"/>
  <c r="R354" i="27"/>
  <c r="R353" i="27"/>
  <c r="R352" i="27"/>
  <c r="R351" i="27"/>
  <c r="R348" i="27"/>
  <c r="R347" i="27"/>
  <c r="R346" i="27"/>
  <c r="R345" i="27"/>
  <c r="R344" i="27"/>
  <c r="R343" i="27"/>
  <c r="R342" i="27"/>
  <c r="R341" i="27"/>
  <c r="R340" i="27"/>
  <c r="R339" i="27"/>
  <c r="R338" i="27"/>
  <c r="R337" i="27"/>
  <c r="R336" i="27"/>
  <c r="R335" i="27"/>
  <c r="R334" i="27"/>
  <c r="R333" i="27"/>
  <c r="R332" i="27"/>
  <c r="R331" i="27"/>
  <c r="R330" i="27"/>
  <c r="R329" i="27"/>
  <c r="R328" i="27"/>
  <c r="R327" i="27"/>
  <c r="R326" i="27"/>
  <c r="R325" i="27"/>
  <c r="R324" i="27"/>
  <c r="R323" i="27"/>
  <c r="R322" i="27"/>
  <c r="R321" i="27"/>
  <c r="R320" i="27"/>
  <c r="R319" i="27"/>
  <c r="R318" i="27"/>
  <c r="R317" i="27"/>
  <c r="R316" i="27"/>
  <c r="R315" i="27"/>
  <c r="R314" i="27"/>
  <c r="R313" i="27"/>
  <c r="R312" i="27"/>
  <c r="R311" i="27"/>
  <c r="R310" i="27"/>
  <c r="R309" i="27"/>
  <c r="R308" i="27"/>
  <c r="R307" i="27"/>
  <c r="R306" i="27"/>
  <c r="R305" i="27"/>
  <c r="R304" i="27"/>
  <c r="R303" i="27"/>
  <c r="R302" i="27"/>
  <c r="R301" i="27"/>
  <c r="R300" i="27"/>
  <c r="R299" i="27"/>
  <c r="R298" i="27"/>
  <c r="R295" i="27"/>
  <c r="R294" i="27"/>
  <c r="R293" i="27"/>
  <c r="R292" i="27"/>
  <c r="R291" i="27"/>
  <c r="R290" i="27"/>
  <c r="R289" i="27"/>
  <c r="R288" i="27"/>
  <c r="R287" i="27"/>
  <c r="R286" i="27"/>
  <c r="R285" i="27"/>
  <c r="R284" i="27"/>
  <c r="R283" i="27"/>
  <c r="R282" i="27"/>
  <c r="R281" i="27"/>
  <c r="R280" i="27"/>
  <c r="R279" i="27"/>
  <c r="R278" i="27"/>
  <c r="R277" i="27"/>
  <c r="R276" i="27"/>
  <c r="R275" i="27"/>
  <c r="R274" i="27"/>
  <c r="R273" i="27"/>
  <c r="R272" i="27"/>
  <c r="R271" i="27"/>
  <c r="R270" i="27"/>
  <c r="R269" i="27"/>
  <c r="R268" i="27"/>
  <c r="R267" i="27"/>
  <c r="R266" i="27"/>
  <c r="R265" i="27"/>
  <c r="R264" i="27"/>
  <c r="R263" i="27"/>
  <c r="R262" i="27"/>
  <c r="R261" i="27"/>
  <c r="R260" i="27"/>
  <c r="R259" i="27"/>
  <c r="R258" i="27"/>
  <c r="R257" i="27"/>
  <c r="R256" i="27"/>
  <c r="R255" i="27"/>
  <c r="R254" i="27"/>
  <c r="R253" i="27"/>
  <c r="R252" i="27"/>
  <c r="R251" i="27"/>
  <c r="R250" i="27"/>
  <c r="R249" i="27"/>
  <c r="R248" i="27"/>
  <c r="R247" i="27"/>
  <c r="R246" i="27"/>
  <c r="R245" i="27"/>
  <c r="R244" i="27"/>
  <c r="R243" i="27"/>
  <c r="R242" i="27"/>
  <c r="R241" i="27"/>
  <c r="R240" i="27"/>
  <c r="R239" i="27"/>
  <c r="R238" i="27"/>
  <c r="R237" i="27"/>
  <c r="R236" i="27"/>
  <c r="R235" i="27"/>
  <c r="R234" i="27"/>
  <c r="R233" i="27"/>
  <c r="R232" i="27"/>
  <c r="R231" i="27"/>
  <c r="R230" i="27"/>
  <c r="R229" i="27"/>
  <c r="R228" i="27"/>
  <c r="R227" i="27"/>
  <c r="R226" i="27"/>
  <c r="R225" i="27"/>
  <c r="R224" i="27"/>
  <c r="R223" i="27"/>
  <c r="R222" i="27"/>
  <c r="R221" i="27"/>
  <c r="R220" i="27"/>
  <c r="R219" i="27"/>
  <c r="R218" i="27"/>
  <c r="R217" i="27"/>
  <c r="R216" i="27"/>
  <c r="R215" i="27"/>
  <c r="R214" i="27"/>
  <c r="R213" i="27"/>
  <c r="R212" i="27"/>
  <c r="R211" i="27"/>
  <c r="R210" i="27"/>
  <c r="R209" i="27"/>
  <c r="R208" i="27"/>
  <c r="R207" i="27"/>
  <c r="R206" i="27"/>
  <c r="R205" i="27"/>
  <c r="R204" i="27"/>
  <c r="R203" i="27"/>
  <c r="R202" i="27"/>
  <c r="R201" i="27"/>
  <c r="R200" i="27"/>
  <c r="R199" i="27"/>
  <c r="R198" i="27"/>
  <c r="R197" i="27"/>
  <c r="R196" i="27"/>
  <c r="R195" i="27"/>
  <c r="R194" i="27"/>
  <c r="R193" i="27"/>
  <c r="R192" i="27"/>
  <c r="R191" i="27"/>
  <c r="R190" i="27"/>
  <c r="R189" i="27"/>
  <c r="R188" i="27"/>
  <c r="R187" i="27"/>
  <c r="R186" i="27"/>
  <c r="R185" i="27"/>
  <c r="R182" i="27"/>
  <c r="R181" i="27"/>
  <c r="R180" i="27"/>
  <c r="R179" i="27"/>
  <c r="R178" i="27"/>
  <c r="R177" i="27"/>
  <c r="R176" i="27"/>
  <c r="R175" i="27"/>
  <c r="R174" i="27"/>
  <c r="R173" i="27"/>
  <c r="R172" i="27"/>
  <c r="R171" i="27"/>
  <c r="R170" i="27"/>
  <c r="R169" i="27"/>
  <c r="R168" i="27"/>
  <c r="R167" i="27"/>
  <c r="R166" i="27"/>
  <c r="R165" i="27"/>
  <c r="R164" i="27"/>
  <c r="R163" i="27"/>
  <c r="R162" i="27"/>
  <c r="R161" i="27"/>
  <c r="R160" i="27"/>
  <c r="R159" i="27"/>
  <c r="R158" i="27"/>
  <c r="R157" i="27"/>
  <c r="R156" i="27"/>
  <c r="R155" i="27"/>
  <c r="R154" i="27"/>
  <c r="R153" i="27"/>
  <c r="R152" i="27"/>
  <c r="R151" i="27"/>
  <c r="R150" i="27"/>
  <c r="R149" i="27"/>
  <c r="R148" i="27"/>
  <c r="R147" i="27"/>
  <c r="R146" i="27"/>
  <c r="R145" i="27"/>
  <c r="R144" i="27"/>
  <c r="R143" i="27"/>
  <c r="R142" i="27"/>
  <c r="R141" i="27"/>
  <c r="R140" i="27"/>
  <c r="R139" i="27"/>
  <c r="R138" i="27"/>
  <c r="R137" i="27"/>
  <c r="R136" i="27"/>
  <c r="R135" i="27"/>
  <c r="R134" i="27"/>
  <c r="R133" i="27"/>
  <c r="R132" i="27"/>
  <c r="R131" i="27"/>
  <c r="R130" i="27"/>
  <c r="R129" i="27"/>
  <c r="R128" i="27"/>
  <c r="R127" i="27"/>
  <c r="R126" i="27"/>
  <c r="R125" i="27"/>
  <c r="R124" i="27"/>
  <c r="R123" i="27"/>
  <c r="R122" i="27"/>
  <c r="R121" i="27"/>
  <c r="R120" i="27"/>
  <c r="R119" i="27"/>
  <c r="R118" i="27"/>
  <c r="R117" i="27"/>
  <c r="R116" i="27"/>
  <c r="R115" i="27"/>
  <c r="R114" i="27"/>
  <c r="R113" i="27"/>
  <c r="R112" i="27"/>
  <c r="R111" i="27"/>
  <c r="R110" i="27"/>
  <c r="R109" i="27"/>
  <c r="R108" i="27"/>
  <c r="R107" i="27"/>
  <c r="R106" i="27"/>
  <c r="R105" i="27"/>
  <c r="R104" i="27"/>
  <c r="R103" i="27"/>
  <c r="R102" i="27"/>
  <c r="R101" i="27"/>
  <c r="R100" i="27"/>
  <c r="R99" i="27"/>
  <c r="R98" i="27"/>
  <c r="R97" i="27"/>
  <c r="R96" i="27"/>
  <c r="R95" i="27"/>
  <c r="R94" i="27"/>
  <c r="R93" i="27"/>
  <c r="R92" i="27"/>
  <c r="R91" i="27"/>
  <c r="R90" i="27"/>
  <c r="R89" i="27"/>
  <c r="R88" i="27"/>
  <c r="R87" i="27"/>
  <c r="R86" i="27"/>
  <c r="R85" i="27"/>
  <c r="R84" i="27"/>
  <c r="R83" i="27"/>
  <c r="R82" i="27"/>
  <c r="R81" i="27"/>
  <c r="R80" i="27"/>
  <c r="R79" i="27"/>
  <c r="R78" i="27"/>
  <c r="R77" i="27"/>
  <c r="R76" i="27"/>
  <c r="R75" i="27"/>
  <c r="R74" i="27"/>
  <c r="R73" i="27"/>
  <c r="R72" i="27"/>
  <c r="R71" i="27"/>
  <c r="R70" i="27"/>
  <c r="R69" i="27"/>
  <c r="R68" i="27"/>
  <c r="R65" i="27"/>
  <c r="R64" i="27"/>
  <c r="R63" i="27"/>
  <c r="R62" i="27"/>
  <c r="R61" i="27"/>
  <c r="R60" i="27"/>
  <c r="R59" i="27"/>
  <c r="R58" i="27"/>
  <c r="R57" i="27"/>
  <c r="R56" i="27"/>
  <c r="R55" i="27"/>
  <c r="R54" i="27"/>
  <c r="R53" i="27"/>
  <c r="R52" i="27"/>
  <c r="R51" i="27"/>
  <c r="R48" i="27"/>
  <c r="R47" i="27"/>
  <c r="R46" i="27"/>
  <c r="R45" i="27"/>
  <c r="R42" i="27"/>
  <c r="R41" i="27"/>
  <c r="R40" i="27"/>
  <c r="R39" i="27"/>
  <c r="R38" i="27"/>
  <c r="R37" i="27"/>
  <c r="R36" i="27"/>
  <c r="R35" i="27"/>
  <c r="R34" i="27"/>
  <c r="R33" i="27"/>
  <c r="R32" i="27"/>
  <c r="R31" i="27"/>
  <c r="R30" i="27"/>
  <c r="R29" i="27"/>
  <c r="R28" i="27"/>
  <c r="R27" i="27"/>
  <c r="R26" i="27"/>
  <c r="R25" i="27"/>
  <c r="R24" i="27"/>
  <c r="C1" i="27"/>
  <c r="A1" i="27"/>
  <c r="R449" i="26"/>
  <c r="R448" i="26"/>
  <c r="R447" i="26"/>
  <c r="R446" i="26"/>
  <c r="R445" i="26"/>
  <c r="R444" i="26"/>
  <c r="R443" i="26"/>
  <c r="R442" i="26"/>
  <c r="R441" i="26"/>
  <c r="R440" i="26"/>
  <c r="R439" i="26"/>
  <c r="R438" i="26"/>
  <c r="R437" i="26"/>
  <c r="R436" i="26"/>
  <c r="R435" i="26"/>
  <c r="R434" i="26"/>
  <c r="R433" i="26"/>
  <c r="R432" i="26"/>
  <c r="R431" i="26"/>
  <c r="R430" i="26"/>
  <c r="R429" i="26"/>
  <c r="R428" i="26"/>
  <c r="R427" i="26"/>
  <c r="R426" i="26"/>
  <c r="R425" i="26"/>
  <c r="R424" i="26"/>
  <c r="R423" i="26"/>
  <c r="R422" i="26"/>
  <c r="R421" i="26"/>
  <c r="R420" i="26"/>
  <c r="R419" i="26"/>
  <c r="R418" i="26"/>
  <c r="R417" i="26"/>
  <c r="R416" i="26"/>
  <c r="R415" i="26"/>
  <c r="R414" i="26"/>
  <c r="R413" i="26"/>
  <c r="R412" i="26"/>
  <c r="R411" i="26"/>
  <c r="R410" i="26"/>
  <c r="R409" i="26"/>
  <c r="R408" i="26"/>
  <c r="R407" i="26"/>
  <c r="R406" i="26"/>
  <c r="R405" i="26"/>
  <c r="R404" i="26"/>
  <c r="R403" i="26"/>
  <c r="R402" i="26"/>
  <c r="R401" i="26"/>
  <c r="R400" i="26"/>
  <c r="R399" i="26"/>
  <c r="R398" i="26"/>
  <c r="R397" i="26"/>
  <c r="R396" i="26"/>
  <c r="R395" i="26"/>
  <c r="R394" i="26"/>
  <c r="R393" i="26"/>
  <c r="R392" i="26"/>
  <c r="R391" i="26"/>
  <c r="R388" i="26"/>
  <c r="R387" i="26"/>
  <c r="R386" i="26"/>
  <c r="R385" i="26"/>
  <c r="R384" i="26"/>
  <c r="R383" i="26"/>
  <c r="R382" i="26"/>
  <c r="R381" i="26"/>
  <c r="R380" i="26"/>
  <c r="R379" i="26"/>
  <c r="R378" i="26"/>
  <c r="R377" i="26"/>
  <c r="R376" i="26"/>
  <c r="R375" i="26"/>
  <c r="R374" i="26"/>
  <c r="R373" i="26"/>
  <c r="R372" i="26"/>
  <c r="R371" i="26"/>
  <c r="R370" i="26"/>
  <c r="R369" i="26"/>
  <c r="R368" i="26"/>
  <c r="R367" i="26"/>
  <c r="R366" i="26"/>
  <c r="R365" i="26"/>
  <c r="R364" i="26"/>
  <c r="R363" i="26"/>
  <c r="R362" i="26"/>
  <c r="R361" i="26"/>
  <c r="R360" i="26"/>
  <c r="R359" i="26"/>
  <c r="R358" i="26"/>
  <c r="R357" i="26"/>
  <c r="R354" i="26"/>
  <c r="R355" i="26" s="1"/>
  <c r="R351" i="26"/>
  <c r="R350" i="26"/>
  <c r="R349" i="26"/>
  <c r="R348" i="26"/>
  <c r="R347" i="26"/>
  <c r="R346" i="26"/>
  <c r="R345" i="26"/>
  <c r="R344" i="26"/>
  <c r="R343" i="26"/>
  <c r="R342" i="26"/>
  <c r="R341" i="26"/>
  <c r="R340" i="26"/>
  <c r="R339" i="26"/>
  <c r="R338" i="26"/>
  <c r="R337" i="26"/>
  <c r="R336" i="26"/>
  <c r="R335" i="26"/>
  <c r="R334" i="26"/>
  <c r="R333" i="26"/>
  <c r="R332" i="26"/>
  <c r="R331" i="26"/>
  <c r="R330" i="26"/>
  <c r="R329" i="26"/>
  <c r="R328" i="26"/>
  <c r="R327" i="26"/>
  <c r="R326" i="26"/>
  <c r="R325" i="26"/>
  <c r="R324" i="26"/>
  <c r="R323" i="26"/>
  <c r="R322" i="26"/>
  <c r="R321" i="26"/>
  <c r="R320" i="26"/>
  <c r="R319" i="26"/>
  <c r="R318" i="26"/>
  <c r="R317" i="26"/>
  <c r="R316" i="26"/>
  <c r="R315" i="26"/>
  <c r="R314" i="26"/>
  <c r="R313" i="26"/>
  <c r="R312" i="26"/>
  <c r="R311" i="26"/>
  <c r="R310" i="26"/>
  <c r="R309" i="26"/>
  <c r="R308" i="26"/>
  <c r="R307" i="26"/>
  <c r="R306" i="26"/>
  <c r="R305" i="26"/>
  <c r="R304" i="26"/>
  <c r="R303" i="26"/>
  <c r="R302" i="26"/>
  <c r="R301" i="26"/>
  <c r="R298" i="26"/>
  <c r="R297" i="26"/>
  <c r="R296" i="26"/>
  <c r="R295" i="26"/>
  <c r="R294" i="26"/>
  <c r="R293" i="26"/>
  <c r="R292" i="26"/>
  <c r="R291" i="26"/>
  <c r="R290" i="26"/>
  <c r="R289" i="26"/>
  <c r="R288" i="26"/>
  <c r="R287" i="26"/>
  <c r="R286" i="26"/>
  <c r="R285" i="26"/>
  <c r="R284" i="26"/>
  <c r="R283" i="26"/>
  <c r="R282" i="26"/>
  <c r="R281" i="26"/>
  <c r="R280" i="26"/>
  <c r="R279" i="26"/>
  <c r="R278" i="26"/>
  <c r="R277" i="26"/>
  <c r="R276" i="26"/>
  <c r="R275" i="26"/>
  <c r="R274" i="26"/>
  <c r="R273" i="26"/>
  <c r="R272" i="26"/>
  <c r="R271" i="26"/>
  <c r="R270" i="26"/>
  <c r="R269" i="26"/>
  <c r="R268" i="26"/>
  <c r="R267" i="26"/>
  <c r="R266" i="26"/>
  <c r="R265" i="26"/>
  <c r="R264" i="26"/>
  <c r="R263" i="26"/>
  <c r="R262" i="26"/>
  <c r="R261" i="26"/>
  <c r="R260" i="26"/>
  <c r="R259" i="26"/>
  <c r="R258" i="26"/>
  <c r="R257" i="26"/>
  <c r="R256" i="26"/>
  <c r="R255" i="26"/>
  <c r="R254" i="26"/>
  <c r="R253" i="26"/>
  <c r="R252" i="26"/>
  <c r="R251" i="26"/>
  <c r="R250" i="26"/>
  <c r="R249" i="26"/>
  <c r="R248" i="26"/>
  <c r="R247" i="26"/>
  <c r="R246" i="26"/>
  <c r="R245" i="26"/>
  <c r="R244" i="26"/>
  <c r="R243" i="26"/>
  <c r="R242" i="26"/>
  <c r="R241" i="26"/>
  <c r="R240" i="26"/>
  <c r="R239" i="26"/>
  <c r="R238" i="26"/>
  <c r="R237" i="26"/>
  <c r="R236" i="26"/>
  <c r="R235" i="26"/>
  <c r="R234" i="26"/>
  <c r="R233" i="26"/>
  <c r="R232" i="26"/>
  <c r="R231" i="26"/>
  <c r="R230" i="26"/>
  <c r="R229" i="26"/>
  <c r="R228" i="26"/>
  <c r="R227" i="26"/>
  <c r="R226" i="26"/>
  <c r="R225" i="26"/>
  <c r="R224" i="26"/>
  <c r="R223" i="26"/>
  <c r="R222" i="26"/>
  <c r="R221" i="26"/>
  <c r="R220" i="26"/>
  <c r="R219" i="26"/>
  <c r="R218" i="26"/>
  <c r="R217" i="26"/>
  <c r="R216" i="26"/>
  <c r="R215" i="26"/>
  <c r="R214" i="26"/>
  <c r="R213" i="26"/>
  <c r="R212" i="26"/>
  <c r="R211" i="26"/>
  <c r="R210" i="26"/>
  <c r="R209" i="26"/>
  <c r="R208" i="26"/>
  <c r="R207" i="26"/>
  <c r="R206" i="26"/>
  <c r="R205" i="26"/>
  <c r="R204" i="26"/>
  <c r="R203" i="26"/>
  <c r="R202" i="26"/>
  <c r="R201" i="26"/>
  <c r="R200" i="26"/>
  <c r="R199" i="26"/>
  <c r="R198" i="26"/>
  <c r="R197" i="26"/>
  <c r="R196" i="26"/>
  <c r="R195" i="26"/>
  <c r="R194" i="26"/>
  <c r="R193" i="26"/>
  <c r="R192" i="26"/>
  <c r="R191" i="26"/>
  <c r="R190" i="26"/>
  <c r="R189" i="26"/>
  <c r="R188" i="26"/>
  <c r="R185" i="26"/>
  <c r="R184" i="26"/>
  <c r="R183" i="26"/>
  <c r="R182" i="26"/>
  <c r="R181" i="26"/>
  <c r="R180" i="26"/>
  <c r="R179" i="26"/>
  <c r="R178" i="26"/>
  <c r="R177" i="26"/>
  <c r="R176" i="26"/>
  <c r="R175" i="26"/>
  <c r="R174" i="26"/>
  <c r="R173" i="26"/>
  <c r="R172" i="26"/>
  <c r="R171" i="26"/>
  <c r="R170" i="26"/>
  <c r="R169" i="26"/>
  <c r="R168" i="26"/>
  <c r="R167" i="26"/>
  <c r="R166" i="26"/>
  <c r="R165" i="26"/>
  <c r="R164" i="26"/>
  <c r="R163" i="26"/>
  <c r="R162" i="26"/>
  <c r="R161" i="26"/>
  <c r="R160" i="26"/>
  <c r="R159" i="26"/>
  <c r="R158" i="26"/>
  <c r="R157" i="26"/>
  <c r="R156" i="26"/>
  <c r="R155" i="26"/>
  <c r="R154" i="26"/>
  <c r="R153" i="26"/>
  <c r="R152" i="26"/>
  <c r="R151" i="26"/>
  <c r="R150" i="26"/>
  <c r="R149" i="26"/>
  <c r="R148" i="26"/>
  <c r="R147" i="26"/>
  <c r="R146" i="26"/>
  <c r="R145" i="26"/>
  <c r="R144" i="26"/>
  <c r="R143" i="26"/>
  <c r="R142" i="26"/>
  <c r="R141" i="26"/>
  <c r="R140" i="26"/>
  <c r="R139" i="26"/>
  <c r="R138" i="26"/>
  <c r="R137" i="26"/>
  <c r="R136" i="26"/>
  <c r="R135" i="26"/>
  <c r="R134" i="26"/>
  <c r="R133" i="26"/>
  <c r="R132" i="26"/>
  <c r="R131" i="26"/>
  <c r="R130" i="26"/>
  <c r="R129" i="26"/>
  <c r="R128" i="26"/>
  <c r="R127" i="26"/>
  <c r="R126" i="26"/>
  <c r="R125" i="26"/>
  <c r="R124" i="26"/>
  <c r="R123" i="26"/>
  <c r="R122" i="26"/>
  <c r="R121" i="26"/>
  <c r="R120" i="26"/>
  <c r="R119" i="26"/>
  <c r="R118" i="26"/>
  <c r="R117" i="26"/>
  <c r="R116" i="26"/>
  <c r="R115" i="26"/>
  <c r="R114" i="26"/>
  <c r="R113" i="26"/>
  <c r="R112" i="26"/>
  <c r="R111" i="26"/>
  <c r="R110" i="26"/>
  <c r="R109" i="26"/>
  <c r="R108" i="26"/>
  <c r="R107" i="26"/>
  <c r="R106" i="26"/>
  <c r="R105" i="26"/>
  <c r="R104" i="26"/>
  <c r="R103" i="26"/>
  <c r="R102" i="26"/>
  <c r="R101" i="26"/>
  <c r="R100" i="26"/>
  <c r="R99" i="26"/>
  <c r="R98" i="26"/>
  <c r="R97" i="26"/>
  <c r="R96" i="26"/>
  <c r="R95" i="26"/>
  <c r="R94" i="26"/>
  <c r="R93" i="26"/>
  <c r="R92" i="26"/>
  <c r="R91" i="26"/>
  <c r="R90" i="26"/>
  <c r="R89" i="26"/>
  <c r="R88" i="26"/>
  <c r="R87" i="26"/>
  <c r="R86" i="26"/>
  <c r="R85" i="26"/>
  <c r="R84" i="26"/>
  <c r="R83" i="26"/>
  <c r="R82" i="26"/>
  <c r="R81" i="26"/>
  <c r="R80" i="26"/>
  <c r="R79" i="26"/>
  <c r="R78" i="26"/>
  <c r="R77" i="26"/>
  <c r="R76" i="26"/>
  <c r="R75" i="26"/>
  <c r="R74" i="26"/>
  <c r="R73" i="26"/>
  <c r="R72" i="26"/>
  <c r="R71" i="26"/>
  <c r="R68" i="26"/>
  <c r="R67" i="26"/>
  <c r="R66" i="26"/>
  <c r="R65" i="26"/>
  <c r="R64" i="26"/>
  <c r="R63" i="26"/>
  <c r="R62" i="26"/>
  <c r="R61" i="26"/>
  <c r="R60" i="26"/>
  <c r="R59" i="26"/>
  <c r="R58" i="26"/>
  <c r="R57" i="26"/>
  <c r="R56" i="26"/>
  <c r="R55" i="26"/>
  <c r="R54" i="26"/>
  <c r="R51" i="26"/>
  <c r="R50" i="26"/>
  <c r="R49" i="26"/>
  <c r="R48" i="26"/>
  <c r="R47" i="26"/>
  <c r="R44" i="26"/>
  <c r="R43" i="26"/>
  <c r="R42" i="26"/>
  <c r="R41" i="26"/>
  <c r="R40" i="26"/>
  <c r="R39" i="26"/>
  <c r="R38" i="26"/>
  <c r="R37" i="26"/>
  <c r="R36" i="26"/>
  <c r="R35" i="26"/>
  <c r="R34" i="26"/>
  <c r="R33" i="26"/>
  <c r="R32" i="26"/>
  <c r="R31" i="26"/>
  <c r="R30" i="26"/>
  <c r="R29" i="26"/>
  <c r="R28" i="26"/>
  <c r="R27" i="26"/>
  <c r="R26" i="26"/>
  <c r="R25" i="26"/>
  <c r="R24" i="26"/>
  <c r="C1" i="26"/>
  <c r="A1" i="26"/>
  <c r="R556" i="25"/>
  <c r="R555" i="25"/>
  <c r="R554" i="25"/>
  <c r="R553" i="25"/>
  <c r="R552" i="25"/>
  <c r="R551" i="25"/>
  <c r="R550" i="25"/>
  <c r="R549" i="25"/>
  <c r="R548" i="25"/>
  <c r="R547" i="25"/>
  <c r="R546" i="25"/>
  <c r="R545" i="25"/>
  <c r="R544" i="25"/>
  <c r="R543" i="25"/>
  <c r="R542" i="25"/>
  <c r="R541" i="25"/>
  <c r="R540" i="25"/>
  <c r="R539" i="25"/>
  <c r="R538" i="25"/>
  <c r="R537" i="25"/>
  <c r="R536" i="25"/>
  <c r="R535" i="25"/>
  <c r="R534" i="25"/>
  <c r="R533" i="25"/>
  <c r="R532" i="25"/>
  <c r="R531" i="25"/>
  <c r="R530" i="25"/>
  <c r="R529" i="25"/>
  <c r="R528" i="25"/>
  <c r="R527" i="25"/>
  <c r="R526" i="25"/>
  <c r="R525" i="25"/>
  <c r="R524" i="25"/>
  <c r="R523" i="25"/>
  <c r="R522" i="25"/>
  <c r="R521" i="25"/>
  <c r="R520" i="25"/>
  <c r="R519" i="25"/>
  <c r="R518" i="25"/>
  <c r="R517" i="25"/>
  <c r="R516" i="25"/>
  <c r="R515" i="25"/>
  <c r="R514" i="25"/>
  <c r="R513" i="25"/>
  <c r="R512" i="25"/>
  <c r="R511" i="25"/>
  <c r="R510" i="25"/>
  <c r="R509" i="25"/>
  <c r="R508" i="25"/>
  <c r="R507" i="25"/>
  <c r="R506" i="25"/>
  <c r="R505" i="25"/>
  <c r="R504" i="25"/>
  <c r="R503" i="25"/>
  <c r="R502" i="25"/>
  <c r="R501" i="25"/>
  <c r="R500" i="25"/>
  <c r="R499" i="25"/>
  <c r="R498" i="25"/>
  <c r="R495" i="25"/>
  <c r="R494" i="25"/>
  <c r="R493" i="25"/>
  <c r="R492" i="25"/>
  <c r="R491" i="25"/>
  <c r="R490" i="25"/>
  <c r="R489" i="25"/>
  <c r="R488" i="25"/>
  <c r="R487" i="25"/>
  <c r="R486" i="25"/>
  <c r="R485" i="25"/>
  <c r="R484" i="25"/>
  <c r="R483" i="25"/>
  <c r="R482" i="25"/>
  <c r="R481" i="25"/>
  <c r="R480" i="25"/>
  <c r="R479" i="25"/>
  <c r="R478" i="25"/>
  <c r="R477" i="25"/>
  <c r="R476" i="25"/>
  <c r="R475" i="25"/>
  <c r="R474" i="25"/>
  <c r="R473" i="25"/>
  <c r="R472" i="25"/>
  <c r="R471" i="25"/>
  <c r="R470" i="25"/>
  <c r="R469" i="25"/>
  <c r="R468" i="25"/>
  <c r="R467" i="25"/>
  <c r="R466" i="25"/>
  <c r="R465" i="25"/>
  <c r="R464" i="25"/>
  <c r="R461" i="25"/>
  <c r="R460" i="25"/>
  <c r="R459" i="25"/>
  <c r="R458" i="25"/>
  <c r="R457" i="25"/>
  <c r="R456" i="25"/>
  <c r="R455" i="25"/>
  <c r="R454" i="25"/>
  <c r="R453" i="25"/>
  <c r="R452" i="25"/>
  <c r="R451" i="25"/>
  <c r="R450" i="25"/>
  <c r="R449" i="25"/>
  <c r="R448" i="25"/>
  <c r="R447" i="25"/>
  <c r="R446" i="25"/>
  <c r="R445" i="25"/>
  <c r="R444" i="25"/>
  <c r="R443" i="25"/>
  <c r="R442" i="25"/>
  <c r="R441" i="25"/>
  <c r="R440" i="25"/>
  <c r="R439" i="25"/>
  <c r="R438" i="25"/>
  <c r="R437" i="25"/>
  <c r="R436" i="25"/>
  <c r="R435" i="25"/>
  <c r="R434" i="25"/>
  <c r="R433" i="25"/>
  <c r="R432" i="25"/>
  <c r="R431" i="25"/>
  <c r="R430" i="25"/>
  <c r="R429" i="25"/>
  <c r="R428" i="25"/>
  <c r="R427" i="25"/>
  <c r="R426" i="25"/>
  <c r="R425" i="25"/>
  <c r="R424" i="25"/>
  <c r="R423" i="25"/>
  <c r="R422" i="25"/>
  <c r="R421" i="25"/>
  <c r="R420" i="25"/>
  <c r="R419" i="25"/>
  <c r="R418" i="25"/>
  <c r="R417" i="25"/>
  <c r="R416" i="25"/>
  <c r="R415" i="25"/>
  <c r="R414" i="25"/>
  <c r="R413" i="25"/>
  <c r="R412" i="25"/>
  <c r="R411" i="25"/>
  <c r="R410" i="25"/>
  <c r="R409" i="25"/>
  <c r="R408" i="25"/>
  <c r="R407" i="25"/>
  <c r="R406" i="25"/>
  <c r="R405" i="25"/>
  <c r="R404" i="25"/>
  <c r="R403" i="25"/>
  <c r="R402" i="25"/>
  <c r="R401" i="25"/>
  <c r="R400" i="25"/>
  <c r="R399" i="25"/>
  <c r="R398" i="25"/>
  <c r="R397" i="25"/>
  <c r="R396" i="25"/>
  <c r="R395" i="25"/>
  <c r="R394" i="25"/>
  <c r="R393" i="25"/>
  <c r="R392" i="25"/>
  <c r="R391" i="25"/>
  <c r="R390" i="25"/>
  <c r="R389" i="25"/>
  <c r="R388" i="25"/>
  <c r="R387" i="25"/>
  <c r="R386" i="25"/>
  <c r="R385" i="25"/>
  <c r="R384" i="25"/>
  <c r="R383" i="25"/>
  <c r="R382" i="25"/>
  <c r="R381" i="25"/>
  <c r="R380" i="25"/>
  <c r="R379" i="25"/>
  <c r="R378" i="25"/>
  <c r="R377" i="25"/>
  <c r="R376" i="25"/>
  <c r="R375" i="25"/>
  <c r="R374" i="25"/>
  <c r="R373" i="25"/>
  <c r="R372" i="25"/>
  <c r="R371" i="25"/>
  <c r="R370" i="25"/>
  <c r="R369" i="25"/>
  <c r="R366" i="25"/>
  <c r="R365" i="25"/>
  <c r="R364" i="25"/>
  <c r="R363" i="25"/>
  <c r="R362" i="25"/>
  <c r="R361" i="25"/>
  <c r="R360" i="25"/>
  <c r="R359" i="25"/>
  <c r="R358" i="25"/>
  <c r="R357" i="25"/>
  <c r="R356" i="25"/>
  <c r="R355" i="25"/>
  <c r="R354" i="25"/>
  <c r="R353" i="25"/>
  <c r="R352" i="25"/>
  <c r="R351" i="25"/>
  <c r="R350" i="25"/>
  <c r="R349" i="25"/>
  <c r="R348" i="25"/>
  <c r="R347" i="25"/>
  <c r="R346" i="25"/>
  <c r="R345" i="25"/>
  <c r="R344" i="25"/>
  <c r="R343" i="25"/>
  <c r="R342" i="25"/>
  <c r="R341" i="25"/>
  <c r="R340" i="25"/>
  <c r="R339" i="25"/>
  <c r="R338" i="25"/>
  <c r="R337" i="25"/>
  <c r="R336" i="25"/>
  <c r="R335" i="25"/>
  <c r="R334" i="25"/>
  <c r="R333" i="25"/>
  <c r="R332" i="25"/>
  <c r="R331" i="25"/>
  <c r="R330" i="25"/>
  <c r="R329" i="25"/>
  <c r="R328" i="25"/>
  <c r="R327" i="25"/>
  <c r="R326" i="25"/>
  <c r="R325" i="25"/>
  <c r="R324" i="25"/>
  <c r="R323" i="25"/>
  <c r="R322" i="25"/>
  <c r="R321" i="25"/>
  <c r="R320" i="25"/>
  <c r="R319" i="25"/>
  <c r="R318" i="25"/>
  <c r="R317" i="25"/>
  <c r="R316" i="25"/>
  <c r="R313" i="25"/>
  <c r="R312" i="25"/>
  <c r="R311" i="25"/>
  <c r="R310" i="25"/>
  <c r="R309" i="25"/>
  <c r="R308" i="25"/>
  <c r="R307" i="25"/>
  <c r="R306" i="25"/>
  <c r="R305" i="25"/>
  <c r="R304" i="25"/>
  <c r="R303" i="25"/>
  <c r="R302" i="25"/>
  <c r="R301" i="25"/>
  <c r="R300" i="25"/>
  <c r="R299" i="25"/>
  <c r="R298" i="25"/>
  <c r="R297" i="25"/>
  <c r="R296" i="25"/>
  <c r="R295" i="25"/>
  <c r="R294" i="25"/>
  <c r="R293" i="25"/>
  <c r="R292" i="25"/>
  <c r="R291" i="25"/>
  <c r="R290" i="25"/>
  <c r="R289" i="25"/>
  <c r="R288" i="25"/>
  <c r="R287" i="25"/>
  <c r="R286" i="25"/>
  <c r="R285" i="25"/>
  <c r="R284" i="25"/>
  <c r="R283" i="25"/>
  <c r="R282" i="25"/>
  <c r="R281" i="25"/>
  <c r="R280" i="25"/>
  <c r="R279" i="25"/>
  <c r="R278" i="25"/>
  <c r="R277" i="25"/>
  <c r="R276" i="25"/>
  <c r="R275" i="25"/>
  <c r="R274" i="25"/>
  <c r="R273" i="25"/>
  <c r="R272" i="25"/>
  <c r="R271" i="25"/>
  <c r="R270" i="25"/>
  <c r="R269" i="25"/>
  <c r="R268" i="25"/>
  <c r="R267" i="25"/>
  <c r="R266" i="25"/>
  <c r="R265" i="25"/>
  <c r="R264" i="25"/>
  <c r="R263" i="25"/>
  <c r="R262" i="25"/>
  <c r="R261" i="25"/>
  <c r="R260" i="25"/>
  <c r="R259" i="25"/>
  <c r="R258" i="25"/>
  <c r="R257" i="25"/>
  <c r="R256" i="25"/>
  <c r="R255" i="25"/>
  <c r="R254" i="25"/>
  <c r="R253" i="25"/>
  <c r="R252" i="25"/>
  <c r="R251" i="25"/>
  <c r="R250" i="25"/>
  <c r="R249" i="25"/>
  <c r="R248" i="25"/>
  <c r="R247" i="25"/>
  <c r="R246" i="25"/>
  <c r="R245" i="25"/>
  <c r="R244" i="25"/>
  <c r="R243" i="25"/>
  <c r="R242" i="25"/>
  <c r="R241" i="25"/>
  <c r="R240" i="25"/>
  <c r="R239" i="25"/>
  <c r="R238" i="25"/>
  <c r="R237" i="25"/>
  <c r="R236" i="25"/>
  <c r="R235" i="25"/>
  <c r="R234" i="25"/>
  <c r="R233" i="25"/>
  <c r="R232" i="25"/>
  <c r="R231" i="25"/>
  <c r="R230" i="25"/>
  <c r="R229" i="25"/>
  <c r="R228" i="25"/>
  <c r="R227" i="25"/>
  <c r="R226" i="25"/>
  <c r="R225" i="25"/>
  <c r="R224" i="25"/>
  <c r="R223" i="25"/>
  <c r="R222" i="25"/>
  <c r="R221" i="25"/>
  <c r="R220" i="25"/>
  <c r="R219" i="25"/>
  <c r="R218" i="25"/>
  <c r="R217" i="25"/>
  <c r="R216" i="25"/>
  <c r="R215" i="25"/>
  <c r="R214" i="25"/>
  <c r="R213" i="25"/>
  <c r="R212" i="25"/>
  <c r="R211" i="25"/>
  <c r="R210" i="25"/>
  <c r="R209" i="25"/>
  <c r="R208" i="25"/>
  <c r="R207" i="25"/>
  <c r="R206" i="25"/>
  <c r="R205" i="25"/>
  <c r="R204" i="25"/>
  <c r="R203" i="25"/>
  <c r="R200" i="25"/>
  <c r="R199" i="25"/>
  <c r="R198" i="25"/>
  <c r="R197" i="25"/>
  <c r="R196" i="25"/>
  <c r="R195" i="25"/>
  <c r="R194" i="25"/>
  <c r="R193" i="25"/>
  <c r="R192" i="25"/>
  <c r="R191" i="25"/>
  <c r="R190" i="25"/>
  <c r="R189" i="25"/>
  <c r="R188" i="25"/>
  <c r="R187" i="25"/>
  <c r="R186" i="25"/>
  <c r="R185" i="25"/>
  <c r="R184" i="25"/>
  <c r="R183" i="25"/>
  <c r="R182" i="25"/>
  <c r="R181" i="25"/>
  <c r="R180" i="25"/>
  <c r="R179" i="25"/>
  <c r="R178" i="25"/>
  <c r="R177" i="25"/>
  <c r="R176" i="25"/>
  <c r="R175" i="25"/>
  <c r="R174" i="25"/>
  <c r="R173" i="25"/>
  <c r="R172" i="25"/>
  <c r="R171" i="25"/>
  <c r="R170" i="25"/>
  <c r="R169" i="25"/>
  <c r="R168" i="25"/>
  <c r="R167" i="25"/>
  <c r="R166" i="25"/>
  <c r="R165" i="25"/>
  <c r="R164" i="25"/>
  <c r="R163" i="25"/>
  <c r="R162" i="25"/>
  <c r="R161" i="25"/>
  <c r="R160" i="25"/>
  <c r="R159" i="25"/>
  <c r="R158" i="25"/>
  <c r="R157" i="25"/>
  <c r="R156" i="25"/>
  <c r="R155" i="25"/>
  <c r="R154" i="25"/>
  <c r="R153" i="25"/>
  <c r="R152" i="25"/>
  <c r="R151" i="25"/>
  <c r="R150" i="25"/>
  <c r="R149" i="25"/>
  <c r="R148" i="25"/>
  <c r="R147" i="25"/>
  <c r="R146" i="25"/>
  <c r="R145" i="25"/>
  <c r="R144" i="25"/>
  <c r="R143" i="25"/>
  <c r="R142" i="25"/>
  <c r="R141" i="25"/>
  <c r="R140" i="25"/>
  <c r="R139" i="25"/>
  <c r="R138" i="25"/>
  <c r="R137" i="25"/>
  <c r="R136" i="25"/>
  <c r="R135" i="25"/>
  <c r="R134" i="25"/>
  <c r="R133" i="25"/>
  <c r="R132" i="25"/>
  <c r="R131" i="25"/>
  <c r="R130" i="25"/>
  <c r="R129" i="25"/>
  <c r="R128" i="25"/>
  <c r="R127" i="25"/>
  <c r="R126" i="25"/>
  <c r="R125" i="25"/>
  <c r="R124" i="25"/>
  <c r="R123" i="25"/>
  <c r="R122" i="25"/>
  <c r="R121" i="25"/>
  <c r="R120" i="25"/>
  <c r="R119" i="25"/>
  <c r="R118" i="25"/>
  <c r="R117" i="25"/>
  <c r="R116" i="25"/>
  <c r="R115" i="25"/>
  <c r="R114" i="25"/>
  <c r="R113" i="25"/>
  <c r="R112" i="25"/>
  <c r="R111" i="25"/>
  <c r="R110" i="25"/>
  <c r="R109" i="25"/>
  <c r="R108" i="25"/>
  <c r="R107" i="25"/>
  <c r="R106" i="25"/>
  <c r="R105" i="25"/>
  <c r="R104" i="25"/>
  <c r="R103" i="25"/>
  <c r="R102" i="25"/>
  <c r="R101" i="25"/>
  <c r="R100" i="25"/>
  <c r="R99" i="25"/>
  <c r="R98" i="25"/>
  <c r="R97" i="25"/>
  <c r="R96" i="25"/>
  <c r="R95" i="25"/>
  <c r="R94" i="25"/>
  <c r="R93" i="25"/>
  <c r="R92" i="25"/>
  <c r="R91" i="25"/>
  <c r="R90" i="25"/>
  <c r="R89" i="25"/>
  <c r="R88" i="25"/>
  <c r="R87" i="25"/>
  <c r="R86" i="25"/>
  <c r="R83" i="25"/>
  <c r="R82" i="25"/>
  <c r="R81" i="25"/>
  <c r="R80" i="25"/>
  <c r="R79" i="25"/>
  <c r="R78" i="25"/>
  <c r="R77" i="25"/>
  <c r="R76" i="25"/>
  <c r="R75" i="25"/>
  <c r="R74" i="25"/>
  <c r="R73" i="25"/>
  <c r="R72" i="25"/>
  <c r="R71" i="25"/>
  <c r="R70" i="25"/>
  <c r="R69" i="25"/>
  <c r="R68" i="25"/>
  <c r="R67" i="25"/>
  <c r="R66" i="25"/>
  <c r="R65" i="25"/>
  <c r="R64" i="25"/>
  <c r="R63" i="25"/>
  <c r="R62" i="25"/>
  <c r="R61" i="25"/>
  <c r="R58" i="25"/>
  <c r="R57" i="25"/>
  <c r="R56" i="25"/>
  <c r="R55" i="25"/>
  <c r="R54" i="25"/>
  <c r="R53" i="25"/>
  <c r="R52" i="25"/>
  <c r="R51" i="25"/>
  <c r="R50" i="25"/>
  <c r="R49" i="25"/>
  <c r="R48" i="25"/>
  <c r="R47" i="25"/>
  <c r="R46" i="25"/>
  <c r="R43" i="25"/>
  <c r="R42" i="25"/>
  <c r="R41" i="25"/>
  <c r="R40" i="25"/>
  <c r="R39" i="25"/>
  <c r="R38" i="25"/>
  <c r="R37" i="25"/>
  <c r="R36" i="25"/>
  <c r="R35" i="25"/>
  <c r="R34" i="25"/>
  <c r="R33" i="25"/>
  <c r="R32" i="25"/>
  <c r="R31" i="25"/>
  <c r="R30" i="25"/>
  <c r="R29" i="25"/>
  <c r="R28" i="25"/>
  <c r="R27" i="25"/>
  <c r="R26" i="25"/>
  <c r="R25" i="25"/>
  <c r="R24" i="25"/>
  <c r="C1" i="25"/>
  <c r="A1" i="25"/>
  <c r="R556" i="24"/>
  <c r="R555" i="24"/>
  <c r="R554" i="24"/>
  <c r="R553" i="24"/>
  <c r="R552" i="24"/>
  <c r="R551" i="24"/>
  <c r="R550" i="24"/>
  <c r="R549" i="24"/>
  <c r="R548" i="24"/>
  <c r="R547" i="24"/>
  <c r="R546" i="24"/>
  <c r="R545" i="24"/>
  <c r="R544" i="24"/>
  <c r="R543" i="24"/>
  <c r="R542" i="24"/>
  <c r="R541" i="24"/>
  <c r="R540" i="24"/>
  <c r="R539" i="24"/>
  <c r="R538" i="24"/>
  <c r="R537" i="24"/>
  <c r="R536" i="24"/>
  <c r="R535" i="24"/>
  <c r="R534" i="24"/>
  <c r="R533" i="24"/>
  <c r="R532" i="24"/>
  <c r="R531" i="24"/>
  <c r="R530" i="24"/>
  <c r="R529" i="24"/>
  <c r="R528" i="24"/>
  <c r="R527" i="24"/>
  <c r="R526" i="24"/>
  <c r="R525" i="24"/>
  <c r="R524" i="24"/>
  <c r="R523" i="24"/>
  <c r="R522" i="24"/>
  <c r="R521" i="24"/>
  <c r="R520" i="24"/>
  <c r="R519" i="24"/>
  <c r="R518" i="24"/>
  <c r="R517" i="24"/>
  <c r="R516" i="24"/>
  <c r="R515" i="24"/>
  <c r="R514" i="24"/>
  <c r="R513" i="24"/>
  <c r="R512" i="24"/>
  <c r="R511" i="24"/>
  <c r="R510" i="24"/>
  <c r="R509" i="24"/>
  <c r="R508" i="24"/>
  <c r="R507" i="24"/>
  <c r="R506" i="24"/>
  <c r="R505" i="24"/>
  <c r="R504" i="24"/>
  <c r="R503" i="24"/>
  <c r="R502" i="24"/>
  <c r="R501" i="24"/>
  <c r="R500" i="24"/>
  <c r="R499" i="24"/>
  <c r="R498" i="24"/>
  <c r="R495" i="24"/>
  <c r="R494" i="24"/>
  <c r="R493" i="24"/>
  <c r="R492" i="24"/>
  <c r="R491" i="24"/>
  <c r="R490" i="24"/>
  <c r="R489" i="24"/>
  <c r="R488" i="24"/>
  <c r="R487" i="24"/>
  <c r="R486" i="24"/>
  <c r="R485" i="24"/>
  <c r="R484" i="24"/>
  <c r="R483" i="24"/>
  <c r="R482" i="24"/>
  <c r="R481" i="24"/>
  <c r="R480" i="24"/>
  <c r="R479" i="24"/>
  <c r="R478" i="24"/>
  <c r="R477" i="24"/>
  <c r="R476" i="24"/>
  <c r="R475" i="24"/>
  <c r="R474" i="24"/>
  <c r="R473" i="24"/>
  <c r="R472" i="24"/>
  <c r="R471" i="24"/>
  <c r="R470" i="24"/>
  <c r="R469" i="24"/>
  <c r="R468" i="24"/>
  <c r="R467" i="24"/>
  <c r="R466" i="24"/>
  <c r="R465" i="24"/>
  <c r="R464" i="24"/>
  <c r="R461" i="24"/>
  <c r="R460" i="24"/>
  <c r="R459" i="24"/>
  <c r="R458" i="24"/>
  <c r="R457" i="24"/>
  <c r="R456" i="24"/>
  <c r="R455" i="24"/>
  <c r="R454" i="24"/>
  <c r="R453" i="24"/>
  <c r="R452" i="24"/>
  <c r="R451" i="24"/>
  <c r="R450" i="24"/>
  <c r="R449" i="24"/>
  <c r="R448" i="24"/>
  <c r="R447" i="24"/>
  <c r="R446" i="24"/>
  <c r="R445" i="24"/>
  <c r="R444" i="24"/>
  <c r="R443" i="24"/>
  <c r="R442" i="24"/>
  <c r="R441" i="24"/>
  <c r="R440" i="24"/>
  <c r="R439" i="24"/>
  <c r="R438" i="24"/>
  <c r="R437" i="24"/>
  <c r="R436" i="24"/>
  <c r="R435" i="24"/>
  <c r="R434" i="24"/>
  <c r="R433" i="24"/>
  <c r="R432" i="24"/>
  <c r="R431" i="24"/>
  <c r="R430" i="24"/>
  <c r="R429" i="24"/>
  <c r="R428" i="24"/>
  <c r="R427" i="24"/>
  <c r="R426" i="24"/>
  <c r="R425" i="24"/>
  <c r="R424" i="24"/>
  <c r="R423" i="24"/>
  <c r="R422" i="24"/>
  <c r="R421" i="24"/>
  <c r="R420" i="24"/>
  <c r="R419" i="24"/>
  <c r="R418" i="24"/>
  <c r="R417" i="24"/>
  <c r="R416" i="24"/>
  <c r="R415" i="24"/>
  <c r="R414" i="24"/>
  <c r="R413" i="24"/>
  <c r="R412" i="24"/>
  <c r="R411" i="24"/>
  <c r="R410" i="24"/>
  <c r="R409" i="24"/>
  <c r="R408" i="24"/>
  <c r="R407" i="24"/>
  <c r="R406" i="24"/>
  <c r="R405" i="24"/>
  <c r="R404" i="24"/>
  <c r="R403" i="24"/>
  <c r="R402" i="24"/>
  <c r="R401" i="24"/>
  <c r="R400" i="24"/>
  <c r="R399" i="24"/>
  <c r="R398" i="24"/>
  <c r="R397" i="24"/>
  <c r="R396" i="24"/>
  <c r="R395" i="24"/>
  <c r="R394" i="24"/>
  <c r="R393" i="24"/>
  <c r="R392" i="24"/>
  <c r="R391" i="24"/>
  <c r="R390" i="24"/>
  <c r="R389" i="24"/>
  <c r="R388" i="24"/>
  <c r="R387" i="24"/>
  <c r="R386" i="24"/>
  <c r="R385" i="24"/>
  <c r="R384" i="24"/>
  <c r="R383" i="24"/>
  <c r="R382" i="24"/>
  <c r="R381" i="24"/>
  <c r="R380" i="24"/>
  <c r="R379" i="24"/>
  <c r="R378" i="24"/>
  <c r="R377" i="24"/>
  <c r="R376" i="24"/>
  <c r="R375" i="24"/>
  <c r="R374" i="24"/>
  <c r="R373" i="24"/>
  <c r="R372" i="24"/>
  <c r="R371" i="24"/>
  <c r="R370" i="24"/>
  <c r="R369" i="24"/>
  <c r="R366" i="24"/>
  <c r="R365" i="24"/>
  <c r="R364" i="24"/>
  <c r="R363" i="24"/>
  <c r="R362" i="24"/>
  <c r="R361" i="24"/>
  <c r="R360" i="24"/>
  <c r="R359" i="24"/>
  <c r="R358" i="24"/>
  <c r="R357" i="24"/>
  <c r="R356" i="24"/>
  <c r="R355" i="24"/>
  <c r="R354" i="24"/>
  <c r="R353" i="24"/>
  <c r="R352" i="24"/>
  <c r="R351" i="24"/>
  <c r="R350" i="24"/>
  <c r="R349" i="24"/>
  <c r="R348" i="24"/>
  <c r="R347" i="24"/>
  <c r="R346" i="24"/>
  <c r="R345" i="24"/>
  <c r="R344" i="24"/>
  <c r="R343" i="24"/>
  <c r="R342" i="24"/>
  <c r="R341" i="24"/>
  <c r="R340" i="24"/>
  <c r="R339" i="24"/>
  <c r="R338" i="24"/>
  <c r="R337" i="24"/>
  <c r="R336" i="24"/>
  <c r="R335" i="24"/>
  <c r="R334" i="24"/>
  <c r="R333" i="24"/>
  <c r="R332" i="24"/>
  <c r="R331" i="24"/>
  <c r="R330" i="24"/>
  <c r="R329" i="24"/>
  <c r="R328" i="24"/>
  <c r="R327" i="24"/>
  <c r="R326" i="24"/>
  <c r="R325" i="24"/>
  <c r="R324" i="24"/>
  <c r="R323" i="24"/>
  <c r="R322" i="24"/>
  <c r="R321" i="24"/>
  <c r="R320" i="24"/>
  <c r="R319" i="24"/>
  <c r="R318" i="24"/>
  <c r="R317" i="24"/>
  <c r="R316" i="24"/>
  <c r="R313" i="24"/>
  <c r="R312" i="24"/>
  <c r="R311" i="24"/>
  <c r="R310" i="24"/>
  <c r="R309" i="24"/>
  <c r="R308" i="24"/>
  <c r="R307" i="24"/>
  <c r="R306" i="24"/>
  <c r="R305" i="24"/>
  <c r="R304" i="24"/>
  <c r="R303" i="24"/>
  <c r="R302" i="24"/>
  <c r="R301" i="24"/>
  <c r="R300" i="24"/>
  <c r="R299" i="24"/>
  <c r="R298" i="24"/>
  <c r="R297" i="24"/>
  <c r="R296" i="24"/>
  <c r="R295" i="24"/>
  <c r="R294" i="24"/>
  <c r="R293" i="24"/>
  <c r="R292" i="24"/>
  <c r="R291" i="24"/>
  <c r="R290" i="24"/>
  <c r="R289" i="24"/>
  <c r="R288" i="24"/>
  <c r="R287" i="24"/>
  <c r="R286" i="24"/>
  <c r="R285" i="24"/>
  <c r="R284" i="24"/>
  <c r="R283" i="24"/>
  <c r="R282" i="24"/>
  <c r="R281" i="24"/>
  <c r="R280" i="24"/>
  <c r="R279" i="24"/>
  <c r="R278" i="24"/>
  <c r="R277" i="24"/>
  <c r="R276" i="24"/>
  <c r="R275" i="24"/>
  <c r="R274" i="24"/>
  <c r="R273" i="24"/>
  <c r="R272" i="24"/>
  <c r="R271" i="24"/>
  <c r="R270" i="24"/>
  <c r="R269" i="24"/>
  <c r="R268" i="24"/>
  <c r="R267" i="24"/>
  <c r="R266" i="24"/>
  <c r="R265" i="24"/>
  <c r="R264" i="24"/>
  <c r="R263" i="24"/>
  <c r="R262" i="24"/>
  <c r="R261" i="24"/>
  <c r="R260" i="24"/>
  <c r="R259" i="24"/>
  <c r="R258" i="24"/>
  <c r="R257" i="24"/>
  <c r="R256" i="24"/>
  <c r="R255" i="24"/>
  <c r="R254" i="24"/>
  <c r="R253" i="24"/>
  <c r="R252" i="24"/>
  <c r="R251" i="24"/>
  <c r="R250" i="24"/>
  <c r="R249" i="24"/>
  <c r="R248" i="24"/>
  <c r="R247" i="24"/>
  <c r="R246" i="24"/>
  <c r="R245" i="24"/>
  <c r="R244" i="24"/>
  <c r="R243" i="24"/>
  <c r="R242" i="24"/>
  <c r="R241" i="24"/>
  <c r="R240" i="24"/>
  <c r="R239" i="24"/>
  <c r="R238" i="24"/>
  <c r="R237" i="24"/>
  <c r="R236" i="24"/>
  <c r="R235" i="24"/>
  <c r="R234" i="24"/>
  <c r="R233" i="24"/>
  <c r="R232" i="24"/>
  <c r="R231" i="24"/>
  <c r="R230" i="24"/>
  <c r="R229" i="24"/>
  <c r="R228" i="24"/>
  <c r="R227" i="24"/>
  <c r="R226" i="24"/>
  <c r="R225" i="24"/>
  <c r="R224" i="24"/>
  <c r="R223" i="24"/>
  <c r="R222" i="24"/>
  <c r="R221" i="24"/>
  <c r="R220" i="24"/>
  <c r="R219" i="24"/>
  <c r="R218" i="24"/>
  <c r="R217" i="24"/>
  <c r="R216" i="24"/>
  <c r="R215" i="24"/>
  <c r="R214" i="24"/>
  <c r="R213" i="24"/>
  <c r="R212" i="24"/>
  <c r="R211" i="24"/>
  <c r="R210" i="24"/>
  <c r="R209" i="24"/>
  <c r="R208" i="24"/>
  <c r="R207" i="24"/>
  <c r="R206" i="24"/>
  <c r="R205" i="24"/>
  <c r="R204" i="24"/>
  <c r="R203" i="24"/>
  <c r="R200" i="24"/>
  <c r="R199" i="24"/>
  <c r="R198" i="24"/>
  <c r="R197" i="24"/>
  <c r="R196" i="24"/>
  <c r="R195" i="24"/>
  <c r="R194" i="24"/>
  <c r="R193" i="24"/>
  <c r="R192" i="24"/>
  <c r="R191" i="24"/>
  <c r="R190" i="24"/>
  <c r="R189" i="24"/>
  <c r="R188" i="24"/>
  <c r="R187" i="24"/>
  <c r="R186" i="24"/>
  <c r="R185" i="24"/>
  <c r="R184" i="24"/>
  <c r="R183" i="24"/>
  <c r="R182" i="24"/>
  <c r="R181" i="24"/>
  <c r="R180" i="24"/>
  <c r="R179" i="24"/>
  <c r="R178" i="24"/>
  <c r="R177" i="24"/>
  <c r="R176" i="24"/>
  <c r="R175" i="24"/>
  <c r="R174" i="24"/>
  <c r="R173" i="24"/>
  <c r="R172" i="24"/>
  <c r="R171" i="24"/>
  <c r="R170" i="24"/>
  <c r="R169" i="24"/>
  <c r="R168" i="24"/>
  <c r="R167" i="24"/>
  <c r="R166" i="24"/>
  <c r="R165" i="24"/>
  <c r="R164" i="24"/>
  <c r="R163" i="24"/>
  <c r="R162" i="24"/>
  <c r="R161" i="24"/>
  <c r="R160" i="24"/>
  <c r="R159" i="24"/>
  <c r="R158" i="24"/>
  <c r="R157" i="24"/>
  <c r="R156" i="24"/>
  <c r="R155" i="24"/>
  <c r="R154" i="24"/>
  <c r="R153" i="24"/>
  <c r="R152" i="24"/>
  <c r="R151" i="24"/>
  <c r="R150" i="24"/>
  <c r="R149" i="24"/>
  <c r="R148" i="24"/>
  <c r="R147" i="24"/>
  <c r="R146" i="24"/>
  <c r="R145" i="24"/>
  <c r="R144" i="24"/>
  <c r="R143" i="24"/>
  <c r="R142" i="24"/>
  <c r="R141" i="24"/>
  <c r="R140" i="24"/>
  <c r="R139" i="24"/>
  <c r="R138" i="24"/>
  <c r="R137" i="24"/>
  <c r="R136" i="24"/>
  <c r="R135" i="24"/>
  <c r="R134" i="24"/>
  <c r="R133" i="24"/>
  <c r="R132" i="24"/>
  <c r="R131" i="24"/>
  <c r="R130" i="24"/>
  <c r="R129" i="24"/>
  <c r="R128" i="24"/>
  <c r="R127" i="24"/>
  <c r="R126" i="24"/>
  <c r="R125" i="24"/>
  <c r="R124" i="24"/>
  <c r="R123" i="24"/>
  <c r="R122" i="24"/>
  <c r="R121" i="24"/>
  <c r="R120" i="24"/>
  <c r="R119" i="24"/>
  <c r="R118" i="24"/>
  <c r="R117" i="24"/>
  <c r="R116" i="24"/>
  <c r="R115" i="24"/>
  <c r="R114" i="24"/>
  <c r="R113" i="24"/>
  <c r="R112" i="24"/>
  <c r="R111" i="24"/>
  <c r="R110" i="24"/>
  <c r="R109" i="24"/>
  <c r="R108" i="24"/>
  <c r="R107" i="24"/>
  <c r="R106" i="24"/>
  <c r="R105" i="24"/>
  <c r="R104" i="24"/>
  <c r="R103" i="24"/>
  <c r="R102" i="24"/>
  <c r="R101" i="24"/>
  <c r="R100" i="24"/>
  <c r="R99" i="24"/>
  <c r="R98" i="24"/>
  <c r="R97" i="24"/>
  <c r="R96" i="24"/>
  <c r="R95" i="24"/>
  <c r="R94" i="24"/>
  <c r="R93" i="24"/>
  <c r="R92" i="24"/>
  <c r="R91" i="24"/>
  <c r="R90" i="24"/>
  <c r="R89" i="24"/>
  <c r="R88" i="24"/>
  <c r="R87" i="24"/>
  <c r="R86" i="24"/>
  <c r="R83" i="24"/>
  <c r="R82" i="24"/>
  <c r="R81" i="24"/>
  <c r="R80" i="24"/>
  <c r="R79" i="24"/>
  <c r="R78" i="24"/>
  <c r="R77" i="24"/>
  <c r="R76" i="24"/>
  <c r="R75" i="24"/>
  <c r="R74" i="24"/>
  <c r="R73" i="24"/>
  <c r="R72" i="24"/>
  <c r="R71" i="24"/>
  <c r="R70" i="24"/>
  <c r="R69" i="24"/>
  <c r="R68" i="24"/>
  <c r="R67" i="24"/>
  <c r="R66" i="24"/>
  <c r="R65" i="24"/>
  <c r="R64" i="24"/>
  <c r="R63" i="24"/>
  <c r="R62" i="24"/>
  <c r="R61" i="24"/>
  <c r="R58" i="24"/>
  <c r="R57" i="24"/>
  <c r="R56" i="24"/>
  <c r="R55" i="24"/>
  <c r="R54" i="24"/>
  <c r="R53" i="24"/>
  <c r="R52" i="24"/>
  <c r="R51" i="24"/>
  <c r="R50" i="24"/>
  <c r="R49" i="24"/>
  <c r="R48" i="24"/>
  <c r="R47" i="24"/>
  <c r="R46" i="24"/>
  <c r="R43" i="24"/>
  <c r="R42" i="24"/>
  <c r="R41" i="24"/>
  <c r="R40" i="24"/>
  <c r="R39" i="24"/>
  <c r="R38" i="24"/>
  <c r="R37" i="24"/>
  <c r="R36" i="24"/>
  <c r="R35" i="24"/>
  <c r="R34" i="24"/>
  <c r="R33" i="24"/>
  <c r="R32" i="24"/>
  <c r="R31" i="24"/>
  <c r="R30" i="24"/>
  <c r="R29" i="24"/>
  <c r="R28" i="24"/>
  <c r="R27" i="24"/>
  <c r="R26" i="24"/>
  <c r="R25" i="24"/>
  <c r="R24" i="24"/>
  <c r="C1" i="24"/>
  <c r="A1" i="24"/>
  <c r="L15" i="23"/>
  <c r="K15" i="23"/>
  <c r="J15" i="23"/>
  <c r="I15" i="23"/>
  <c r="H15" i="23"/>
  <c r="G15" i="23"/>
  <c r="F15" i="23"/>
  <c r="E15" i="23"/>
  <c r="D15" i="23"/>
  <c r="C15" i="23"/>
  <c r="B15" i="23"/>
  <c r="L14" i="23"/>
  <c r="K14" i="23"/>
  <c r="J14" i="23"/>
  <c r="I14" i="23"/>
  <c r="H14" i="23"/>
  <c r="G14" i="23"/>
  <c r="F14" i="23"/>
  <c r="E14" i="23"/>
  <c r="D14" i="23"/>
  <c r="C14" i="23"/>
  <c r="B14" i="23"/>
  <c r="L13" i="23"/>
  <c r="K13" i="23"/>
  <c r="J13" i="23"/>
  <c r="I13" i="23"/>
  <c r="H13" i="23"/>
  <c r="G13" i="23"/>
  <c r="F13" i="23"/>
  <c r="E13" i="23"/>
  <c r="D13" i="23"/>
  <c r="C13" i="23"/>
  <c r="B13" i="23"/>
  <c r="K12" i="23"/>
  <c r="J12" i="23"/>
  <c r="I12" i="23"/>
  <c r="H12" i="23"/>
  <c r="G12" i="23"/>
  <c r="F12" i="23"/>
  <c r="E12" i="23"/>
  <c r="D12" i="23"/>
  <c r="C12" i="23"/>
  <c r="B12" i="23"/>
  <c r="K11" i="23"/>
  <c r="J11" i="23"/>
  <c r="I11" i="23"/>
  <c r="H11" i="23"/>
  <c r="G11" i="23"/>
  <c r="F11" i="23"/>
  <c r="E11" i="23"/>
  <c r="D11" i="23"/>
  <c r="C11" i="23"/>
  <c r="B11" i="23"/>
  <c r="K10" i="23"/>
  <c r="J10" i="23"/>
  <c r="I10" i="23"/>
  <c r="H10" i="23"/>
  <c r="G10" i="23"/>
  <c r="F10" i="23"/>
  <c r="E10" i="23"/>
  <c r="D10" i="23"/>
  <c r="C10" i="23"/>
  <c r="B10" i="23"/>
  <c r="K9" i="23"/>
  <c r="J9" i="23"/>
  <c r="I9" i="23"/>
  <c r="H9" i="23"/>
  <c r="G9" i="23"/>
  <c r="F9" i="23"/>
  <c r="E9" i="23"/>
  <c r="D9" i="23"/>
  <c r="C9" i="23"/>
  <c r="B9" i="23"/>
  <c r="R296" i="27" l="1"/>
  <c r="R367" i="24"/>
  <c r="R496" i="24"/>
  <c r="R557" i="24"/>
  <c r="R314" i="25"/>
  <c r="R45" i="26"/>
  <c r="R299" i="26"/>
  <c r="R43" i="27"/>
  <c r="R349" i="27"/>
  <c r="R478" i="27"/>
  <c r="R539" i="27"/>
  <c r="R44" i="24"/>
  <c r="R59" i="24"/>
  <c r="R201" i="24"/>
  <c r="R84" i="25"/>
  <c r="R462" i="25"/>
  <c r="R69" i="26"/>
  <c r="R183" i="27"/>
  <c r="R444" i="27"/>
  <c r="R84" i="24"/>
  <c r="R314" i="24"/>
  <c r="R462" i="24"/>
  <c r="R44" i="25"/>
  <c r="R59" i="25"/>
  <c r="R201" i="25"/>
  <c r="R367" i="25"/>
  <c r="R496" i="25"/>
  <c r="R557" i="25"/>
  <c r="R52" i="26"/>
  <c r="R186" i="26"/>
  <c r="R352" i="26"/>
  <c r="R389" i="26"/>
  <c r="R450" i="26"/>
  <c r="R49" i="27"/>
  <c r="R66" i="27"/>
  <c r="K8" i="9" l="1"/>
  <c r="I8" i="9"/>
  <c r="L4" i="24"/>
  <c r="L9" i="23" s="1"/>
  <c r="J8" i="9"/>
  <c r="L4" i="26"/>
  <c r="L11" i="23" s="1"/>
  <c r="L4" i="27"/>
  <c r="L12" i="23" s="1"/>
  <c r="L4" i="25"/>
  <c r="L10" i="23" s="1"/>
  <c r="H8" i="9" l="1"/>
  <c r="F4" i="23"/>
  <c r="C7" i="9"/>
  <c r="R455" i="22"/>
  <c r="R454" i="22"/>
  <c r="R453" i="22"/>
  <c r="R452" i="22"/>
  <c r="R451" i="22"/>
  <c r="R450" i="22"/>
  <c r="R449" i="22"/>
  <c r="R448" i="22"/>
  <c r="R447" i="22"/>
  <c r="R446" i="22"/>
  <c r="R445" i="22"/>
  <c r="R444" i="22"/>
  <c r="R443" i="22"/>
  <c r="R442" i="22"/>
  <c r="R441" i="22"/>
  <c r="R440" i="22"/>
  <c r="R439" i="22"/>
  <c r="R438" i="22"/>
  <c r="R437" i="22"/>
  <c r="R436" i="22"/>
  <c r="R435" i="22"/>
  <c r="R434" i="22"/>
  <c r="R433" i="22"/>
  <c r="R432" i="22"/>
  <c r="R431" i="22"/>
  <c r="R430" i="22"/>
  <c r="R429" i="22"/>
  <c r="R428" i="22"/>
  <c r="R427" i="22"/>
  <c r="R426" i="22"/>
  <c r="R425" i="22"/>
  <c r="R424" i="22"/>
  <c r="R423" i="22"/>
  <c r="R422" i="22"/>
  <c r="R421" i="22"/>
  <c r="R420" i="22"/>
  <c r="R419" i="22"/>
  <c r="R418" i="22"/>
  <c r="R417" i="22"/>
  <c r="R416" i="22"/>
  <c r="R415" i="22"/>
  <c r="R414" i="22"/>
  <c r="R413" i="22"/>
  <c r="R412" i="22"/>
  <c r="R411" i="22"/>
  <c r="R410" i="22"/>
  <c r="R409" i="22"/>
  <c r="R408" i="22"/>
  <c r="R407" i="22"/>
  <c r="R406" i="22"/>
  <c r="R405" i="22"/>
  <c r="R404" i="22"/>
  <c r="R403" i="22"/>
  <c r="R402" i="22"/>
  <c r="R401" i="22"/>
  <c r="R400" i="22"/>
  <c r="R399" i="22"/>
  <c r="R398" i="22"/>
  <c r="R397" i="22"/>
  <c r="R394" i="22"/>
  <c r="R393" i="22"/>
  <c r="R392" i="22"/>
  <c r="R391" i="22"/>
  <c r="R390" i="22"/>
  <c r="R389" i="22"/>
  <c r="R388" i="22"/>
  <c r="R387" i="22"/>
  <c r="R386" i="22"/>
  <c r="R385" i="22"/>
  <c r="R384" i="22"/>
  <c r="R383" i="22"/>
  <c r="R382" i="22"/>
  <c r="R381" i="22"/>
  <c r="R380" i="22"/>
  <c r="R379" i="22"/>
  <c r="R378" i="22"/>
  <c r="R377" i="22"/>
  <c r="R376" i="22"/>
  <c r="R375" i="22"/>
  <c r="R374" i="22"/>
  <c r="R373" i="22"/>
  <c r="R372" i="22"/>
  <c r="R371" i="22"/>
  <c r="R370" i="22"/>
  <c r="R369" i="22"/>
  <c r="R368" i="22"/>
  <c r="R367" i="22"/>
  <c r="R366" i="22"/>
  <c r="R365" i="22"/>
  <c r="R364" i="22"/>
  <c r="R363" i="22"/>
  <c r="R360" i="22"/>
  <c r="R361" i="22" s="1"/>
  <c r="R357" i="22"/>
  <c r="R356" i="22"/>
  <c r="R355" i="22"/>
  <c r="R354" i="22"/>
  <c r="R353" i="22"/>
  <c r="R352" i="22"/>
  <c r="R351" i="22"/>
  <c r="R350" i="22"/>
  <c r="R349" i="22"/>
  <c r="R348" i="22"/>
  <c r="R347" i="22"/>
  <c r="R346" i="22"/>
  <c r="R345" i="22"/>
  <c r="R344" i="22"/>
  <c r="R343" i="22"/>
  <c r="R342" i="22"/>
  <c r="R341" i="22"/>
  <c r="R340" i="22"/>
  <c r="R339" i="22"/>
  <c r="R338" i="22"/>
  <c r="R337" i="22"/>
  <c r="R336" i="22"/>
  <c r="R335" i="22"/>
  <c r="R334" i="22"/>
  <c r="R333" i="22"/>
  <c r="R332" i="22"/>
  <c r="R331" i="22"/>
  <c r="R330" i="22"/>
  <c r="R329" i="22"/>
  <c r="R328" i="22"/>
  <c r="R327" i="22"/>
  <c r="R326" i="22"/>
  <c r="R325" i="22"/>
  <c r="R324" i="22"/>
  <c r="R323" i="22"/>
  <c r="R322" i="22"/>
  <c r="R321" i="22"/>
  <c r="R320" i="22"/>
  <c r="R319" i="22"/>
  <c r="R318" i="22"/>
  <c r="R317" i="22"/>
  <c r="R316" i="22"/>
  <c r="R315" i="22"/>
  <c r="R314" i="22"/>
  <c r="R313" i="22"/>
  <c r="R312" i="22"/>
  <c r="R311" i="22"/>
  <c r="R310" i="22"/>
  <c r="R309" i="22"/>
  <c r="R308" i="22"/>
  <c r="R307" i="22"/>
  <c r="R304" i="22"/>
  <c r="R303" i="22"/>
  <c r="R302" i="22"/>
  <c r="R301" i="22"/>
  <c r="R300" i="22"/>
  <c r="R299" i="22"/>
  <c r="R298" i="22"/>
  <c r="R297" i="22"/>
  <c r="R296" i="22"/>
  <c r="R295" i="22"/>
  <c r="R294" i="22"/>
  <c r="R293" i="22"/>
  <c r="R292" i="22"/>
  <c r="R291" i="22"/>
  <c r="R290" i="22"/>
  <c r="R289" i="22"/>
  <c r="R288" i="22"/>
  <c r="R287" i="22"/>
  <c r="R286" i="22"/>
  <c r="R285" i="22"/>
  <c r="R284" i="22"/>
  <c r="R283" i="22"/>
  <c r="R282" i="22"/>
  <c r="R281" i="22"/>
  <c r="R280" i="22"/>
  <c r="R279" i="22"/>
  <c r="R278" i="22"/>
  <c r="R277" i="22"/>
  <c r="R276" i="22"/>
  <c r="R275" i="22"/>
  <c r="R274" i="22"/>
  <c r="R273" i="22"/>
  <c r="R272" i="22"/>
  <c r="R271" i="22"/>
  <c r="R270" i="22"/>
  <c r="R269" i="22"/>
  <c r="R268" i="22"/>
  <c r="R267" i="22"/>
  <c r="R266" i="22"/>
  <c r="R265" i="22"/>
  <c r="R264" i="22"/>
  <c r="R263" i="22"/>
  <c r="R262" i="22"/>
  <c r="R261" i="22"/>
  <c r="R260" i="22"/>
  <c r="R259" i="22"/>
  <c r="R258" i="22"/>
  <c r="R257" i="22"/>
  <c r="R256" i="22"/>
  <c r="R255" i="22"/>
  <c r="R254" i="22"/>
  <c r="R253" i="22"/>
  <c r="R252" i="22"/>
  <c r="R251" i="22"/>
  <c r="R250" i="22"/>
  <c r="R249" i="22"/>
  <c r="R248" i="22"/>
  <c r="R247" i="22"/>
  <c r="R246" i="22"/>
  <c r="R245" i="22"/>
  <c r="R244" i="22"/>
  <c r="R243" i="22"/>
  <c r="R242" i="22"/>
  <c r="R241" i="22"/>
  <c r="R240" i="22"/>
  <c r="R239" i="22"/>
  <c r="R238" i="22"/>
  <c r="R237" i="22"/>
  <c r="R236" i="22"/>
  <c r="R235" i="22"/>
  <c r="R234" i="22"/>
  <c r="R233" i="22"/>
  <c r="R232" i="22"/>
  <c r="R231" i="22"/>
  <c r="R230" i="22"/>
  <c r="R229" i="22"/>
  <c r="R228" i="22"/>
  <c r="R227" i="22"/>
  <c r="R226" i="22"/>
  <c r="R225" i="22"/>
  <c r="R224" i="22"/>
  <c r="R223" i="22"/>
  <c r="R222" i="22"/>
  <c r="R221" i="22"/>
  <c r="R220" i="22"/>
  <c r="R219" i="22"/>
  <c r="R218" i="22"/>
  <c r="R217" i="22"/>
  <c r="R216" i="22"/>
  <c r="R215" i="22"/>
  <c r="R214" i="22"/>
  <c r="R213" i="22"/>
  <c r="R212" i="22"/>
  <c r="R211" i="22"/>
  <c r="R210" i="22"/>
  <c r="R209" i="22"/>
  <c r="R208" i="22"/>
  <c r="R207" i="22"/>
  <c r="R206" i="22"/>
  <c r="R205" i="22"/>
  <c r="R204" i="22"/>
  <c r="R203" i="22"/>
  <c r="R202" i="22"/>
  <c r="R201" i="22"/>
  <c r="R200" i="22"/>
  <c r="R199" i="22"/>
  <c r="R198" i="22"/>
  <c r="R197" i="22"/>
  <c r="R196" i="22"/>
  <c r="R195" i="22"/>
  <c r="R194" i="22"/>
  <c r="R191" i="22"/>
  <c r="R190" i="22"/>
  <c r="R189" i="22"/>
  <c r="R188" i="22"/>
  <c r="R187" i="22"/>
  <c r="R186" i="22"/>
  <c r="R185" i="22"/>
  <c r="R184" i="22"/>
  <c r="R183" i="22"/>
  <c r="R182" i="22"/>
  <c r="R181" i="22"/>
  <c r="R180" i="22"/>
  <c r="R179" i="22"/>
  <c r="R178" i="22"/>
  <c r="R177" i="22"/>
  <c r="R176" i="22"/>
  <c r="R175" i="22"/>
  <c r="R174" i="22"/>
  <c r="R173" i="22"/>
  <c r="R172" i="22"/>
  <c r="R171" i="22"/>
  <c r="R170" i="22"/>
  <c r="R169" i="22"/>
  <c r="R168" i="22"/>
  <c r="R167" i="22"/>
  <c r="R166" i="22"/>
  <c r="R165" i="22"/>
  <c r="R164" i="22"/>
  <c r="R163" i="22"/>
  <c r="R162" i="22"/>
  <c r="R161" i="22"/>
  <c r="R160" i="22"/>
  <c r="R159" i="22"/>
  <c r="R158" i="22"/>
  <c r="R157" i="22"/>
  <c r="R156" i="22"/>
  <c r="R155" i="22"/>
  <c r="R154" i="22"/>
  <c r="R153" i="22"/>
  <c r="R152" i="22"/>
  <c r="R151" i="22"/>
  <c r="R150" i="22"/>
  <c r="R149" i="22"/>
  <c r="R148" i="22"/>
  <c r="R147" i="22"/>
  <c r="R146" i="22"/>
  <c r="R145" i="22"/>
  <c r="R144" i="22"/>
  <c r="R143" i="22"/>
  <c r="R142" i="22"/>
  <c r="R141" i="22"/>
  <c r="R140" i="22"/>
  <c r="R139" i="22"/>
  <c r="R138" i="22"/>
  <c r="R137" i="22"/>
  <c r="R136" i="22"/>
  <c r="R135" i="22"/>
  <c r="R134" i="22"/>
  <c r="R133" i="22"/>
  <c r="R132" i="22"/>
  <c r="R131" i="22"/>
  <c r="R130" i="22"/>
  <c r="R129" i="22"/>
  <c r="R128" i="22"/>
  <c r="R127" i="22"/>
  <c r="R126" i="22"/>
  <c r="R125" i="22"/>
  <c r="R124" i="22"/>
  <c r="R123" i="22"/>
  <c r="R122" i="22"/>
  <c r="R121" i="22"/>
  <c r="R120" i="22"/>
  <c r="R119" i="22"/>
  <c r="R118" i="22"/>
  <c r="R117" i="22"/>
  <c r="R116" i="22"/>
  <c r="R115" i="22"/>
  <c r="R114" i="22"/>
  <c r="R113" i="22"/>
  <c r="R112" i="22"/>
  <c r="R111" i="22"/>
  <c r="R110" i="22"/>
  <c r="R109" i="22"/>
  <c r="R108" i="22"/>
  <c r="R107" i="22"/>
  <c r="R106" i="22"/>
  <c r="R105" i="22"/>
  <c r="R104" i="22"/>
  <c r="R103" i="22"/>
  <c r="R102" i="22"/>
  <c r="R101" i="22"/>
  <c r="R100" i="22"/>
  <c r="R99" i="22"/>
  <c r="R98" i="22"/>
  <c r="R97" i="22"/>
  <c r="R96" i="22"/>
  <c r="R95" i="22"/>
  <c r="R94" i="22"/>
  <c r="R93" i="22"/>
  <c r="R92" i="22"/>
  <c r="R91" i="22"/>
  <c r="R90" i="22"/>
  <c r="R89" i="22"/>
  <c r="R88" i="22"/>
  <c r="R87" i="22"/>
  <c r="R86" i="22"/>
  <c r="R85" i="22"/>
  <c r="R84" i="22"/>
  <c r="R83" i="22"/>
  <c r="R82" i="22"/>
  <c r="R81" i="22"/>
  <c r="R80" i="22"/>
  <c r="R79" i="22"/>
  <c r="R78" i="22"/>
  <c r="R77" i="22"/>
  <c r="R74" i="22"/>
  <c r="R73" i="22"/>
  <c r="R72" i="22"/>
  <c r="R71" i="22"/>
  <c r="R70" i="22"/>
  <c r="R69" i="22"/>
  <c r="R68" i="22"/>
  <c r="R67" i="22"/>
  <c r="R66" i="22"/>
  <c r="R65" i="22"/>
  <c r="R64" i="22"/>
  <c r="R63" i="22"/>
  <c r="R62" i="22"/>
  <c r="R61" i="22"/>
  <c r="R60" i="22"/>
  <c r="R59" i="22"/>
  <c r="R58" i="22"/>
  <c r="R57" i="22"/>
  <c r="R54" i="22"/>
  <c r="R53" i="22"/>
  <c r="R52" i="22"/>
  <c r="R51" i="22"/>
  <c r="R50" i="22"/>
  <c r="R49" i="22"/>
  <c r="R48" i="22"/>
  <c r="R47" i="22"/>
  <c r="R44" i="22"/>
  <c r="R43" i="22"/>
  <c r="R42" i="22"/>
  <c r="R41" i="22"/>
  <c r="R40" i="22"/>
  <c r="R39" i="22"/>
  <c r="R38" i="22"/>
  <c r="R37" i="22"/>
  <c r="R36" i="22"/>
  <c r="R35" i="22"/>
  <c r="R34" i="22"/>
  <c r="R33" i="22"/>
  <c r="R32" i="22"/>
  <c r="R31" i="22"/>
  <c r="R30" i="22"/>
  <c r="R29" i="22"/>
  <c r="R28" i="22"/>
  <c r="R27" i="22"/>
  <c r="R26" i="22"/>
  <c r="R25" i="22"/>
  <c r="R24" i="22"/>
  <c r="C1" i="22"/>
  <c r="A1" i="22"/>
  <c r="R455" i="21"/>
  <c r="R454" i="21"/>
  <c r="R453" i="21"/>
  <c r="R452" i="21"/>
  <c r="R451" i="21"/>
  <c r="R450" i="21"/>
  <c r="R449" i="21"/>
  <c r="R448" i="21"/>
  <c r="R447" i="21"/>
  <c r="R446" i="21"/>
  <c r="R445" i="21"/>
  <c r="R444" i="21"/>
  <c r="R443" i="21"/>
  <c r="R442" i="21"/>
  <c r="R441" i="21"/>
  <c r="R440" i="21"/>
  <c r="R439" i="21"/>
  <c r="R438" i="21"/>
  <c r="R437" i="21"/>
  <c r="R436" i="21"/>
  <c r="R435" i="21"/>
  <c r="R434" i="21"/>
  <c r="R433" i="21"/>
  <c r="R432" i="21"/>
  <c r="R431" i="21"/>
  <c r="R430" i="21"/>
  <c r="R429" i="21"/>
  <c r="R428" i="21"/>
  <c r="R427" i="21"/>
  <c r="R426" i="21"/>
  <c r="R425" i="21"/>
  <c r="R424" i="21"/>
  <c r="R423" i="21"/>
  <c r="R422" i="21"/>
  <c r="R421" i="21"/>
  <c r="R420" i="21"/>
  <c r="R419" i="21"/>
  <c r="R418" i="21"/>
  <c r="R417" i="21"/>
  <c r="R416" i="21"/>
  <c r="R415" i="21"/>
  <c r="R414" i="21"/>
  <c r="R413" i="21"/>
  <c r="R412" i="21"/>
  <c r="R411" i="21"/>
  <c r="R410" i="21"/>
  <c r="R409" i="21"/>
  <c r="R408" i="21"/>
  <c r="R407" i="21"/>
  <c r="R406" i="21"/>
  <c r="R405" i="21"/>
  <c r="R404" i="21"/>
  <c r="R403" i="21"/>
  <c r="R402" i="21"/>
  <c r="R401" i="21"/>
  <c r="R400" i="21"/>
  <c r="R399" i="21"/>
  <c r="R398" i="21"/>
  <c r="R397" i="21"/>
  <c r="R394" i="21"/>
  <c r="R393" i="21"/>
  <c r="R392" i="21"/>
  <c r="R391" i="21"/>
  <c r="R390" i="21"/>
  <c r="R389" i="21"/>
  <c r="R388" i="21"/>
  <c r="R387" i="21"/>
  <c r="R386" i="21"/>
  <c r="R385" i="21"/>
  <c r="R384" i="21"/>
  <c r="R383" i="21"/>
  <c r="R382" i="21"/>
  <c r="R381" i="21"/>
  <c r="R380" i="21"/>
  <c r="R379" i="21"/>
  <c r="R378" i="21"/>
  <c r="R377" i="21"/>
  <c r="R376" i="21"/>
  <c r="R375" i="21"/>
  <c r="R374" i="21"/>
  <c r="R373" i="21"/>
  <c r="R372" i="21"/>
  <c r="R371" i="21"/>
  <c r="R370" i="21"/>
  <c r="R369" i="21"/>
  <c r="R368" i="21"/>
  <c r="R367" i="21"/>
  <c r="R366" i="21"/>
  <c r="R365" i="21"/>
  <c r="R364" i="21"/>
  <c r="R363" i="21"/>
  <c r="R360" i="21"/>
  <c r="R361" i="21" s="1"/>
  <c r="R357" i="21"/>
  <c r="R356" i="21"/>
  <c r="R355" i="21"/>
  <c r="R354" i="21"/>
  <c r="R353" i="21"/>
  <c r="R352" i="21"/>
  <c r="R351" i="21"/>
  <c r="R350" i="21"/>
  <c r="R349" i="21"/>
  <c r="R348" i="21"/>
  <c r="R347" i="21"/>
  <c r="R346" i="21"/>
  <c r="R345" i="21"/>
  <c r="R344" i="21"/>
  <c r="R343" i="21"/>
  <c r="R342" i="21"/>
  <c r="R341" i="21"/>
  <c r="R340" i="21"/>
  <c r="R339" i="21"/>
  <c r="R338" i="21"/>
  <c r="R337" i="21"/>
  <c r="R336" i="21"/>
  <c r="R335" i="21"/>
  <c r="R334" i="21"/>
  <c r="R333" i="21"/>
  <c r="R332" i="21"/>
  <c r="R331" i="21"/>
  <c r="R330" i="21"/>
  <c r="R329" i="21"/>
  <c r="R328" i="21"/>
  <c r="R327" i="21"/>
  <c r="R326" i="21"/>
  <c r="R325" i="21"/>
  <c r="R324" i="21"/>
  <c r="R323" i="21"/>
  <c r="R322" i="21"/>
  <c r="R321" i="21"/>
  <c r="R320" i="21"/>
  <c r="R319" i="21"/>
  <c r="R318" i="21"/>
  <c r="R317" i="21"/>
  <c r="R316" i="21"/>
  <c r="R315" i="21"/>
  <c r="R314" i="21"/>
  <c r="R313" i="21"/>
  <c r="R312" i="21"/>
  <c r="R311" i="21"/>
  <c r="R310" i="21"/>
  <c r="R309" i="21"/>
  <c r="R308" i="21"/>
  <c r="R307" i="21"/>
  <c r="R304" i="21"/>
  <c r="R303" i="21"/>
  <c r="R302" i="21"/>
  <c r="R301" i="21"/>
  <c r="R300" i="21"/>
  <c r="R299" i="21"/>
  <c r="R298" i="21"/>
  <c r="R297" i="21"/>
  <c r="R296" i="21"/>
  <c r="R295" i="21"/>
  <c r="R294" i="21"/>
  <c r="R293" i="21"/>
  <c r="R292" i="21"/>
  <c r="R291" i="21"/>
  <c r="R290" i="21"/>
  <c r="R289" i="21"/>
  <c r="R288" i="21"/>
  <c r="R287" i="21"/>
  <c r="R286" i="21"/>
  <c r="R285" i="21"/>
  <c r="R284" i="21"/>
  <c r="R283" i="21"/>
  <c r="R282" i="21"/>
  <c r="R281" i="21"/>
  <c r="R280" i="21"/>
  <c r="R279" i="21"/>
  <c r="R278" i="21"/>
  <c r="R277" i="21"/>
  <c r="R276" i="21"/>
  <c r="R275" i="21"/>
  <c r="R274" i="21"/>
  <c r="R273" i="21"/>
  <c r="R272" i="21"/>
  <c r="R271" i="21"/>
  <c r="R270" i="21"/>
  <c r="R269" i="21"/>
  <c r="R268" i="21"/>
  <c r="R267" i="21"/>
  <c r="R266" i="21"/>
  <c r="R265" i="21"/>
  <c r="R264" i="21"/>
  <c r="R263" i="21"/>
  <c r="R262" i="21"/>
  <c r="R261" i="21"/>
  <c r="R260" i="21"/>
  <c r="R259" i="21"/>
  <c r="R258" i="21"/>
  <c r="R257" i="21"/>
  <c r="R256" i="21"/>
  <c r="R255" i="21"/>
  <c r="R254" i="21"/>
  <c r="R253" i="21"/>
  <c r="R252" i="21"/>
  <c r="R251" i="21"/>
  <c r="R250" i="21"/>
  <c r="R249" i="21"/>
  <c r="R248" i="21"/>
  <c r="R247" i="21"/>
  <c r="R246" i="21"/>
  <c r="R245" i="21"/>
  <c r="R244" i="21"/>
  <c r="R243" i="21"/>
  <c r="R242" i="21"/>
  <c r="R241" i="21"/>
  <c r="R240" i="21"/>
  <c r="R239" i="21"/>
  <c r="R238" i="21"/>
  <c r="R237" i="21"/>
  <c r="R236" i="21"/>
  <c r="R235" i="21"/>
  <c r="R234" i="21"/>
  <c r="R233" i="21"/>
  <c r="R232" i="21"/>
  <c r="R231" i="21"/>
  <c r="R230" i="21"/>
  <c r="R229" i="21"/>
  <c r="R228" i="21"/>
  <c r="R227" i="21"/>
  <c r="R226" i="21"/>
  <c r="R225" i="21"/>
  <c r="R224" i="21"/>
  <c r="R223" i="21"/>
  <c r="R222" i="21"/>
  <c r="R221" i="21"/>
  <c r="R220" i="21"/>
  <c r="R219" i="21"/>
  <c r="R218" i="21"/>
  <c r="R217" i="21"/>
  <c r="R216" i="21"/>
  <c r="R215" i="21"/>
  <c r="R214" i="21"/>
  <c r="R213" i="21"/>
  <c r="R212" i="21"/>
  <c r="R211" i="21"/>
  <c r="R210" i="21"/>
  <c r="R209" i="21"/>
  <c r="R208" i="21"/>
  <c r="R207" i="21"/>
  <c r="R206" i="21"/>
  <c r="R205" i="21"/>
  <c r="R204" i="21"/>
  <c r="R203" i="21"/>
  <c r="R202" i="21"/>
  <c r="R201" i="21"/>
  <c r="R200" i="21"/>
  <c r="R199" i="21"/>
  <c r="R198" i="21"/>
  <c r="R197" i="21"/>
  <c r="R196" i="21"/>
  <c r="R195" i="21"/>
  <c r="R194" i="21"/>
  <c r="R191" i="21"/>
  <c r="R190" i="21"/>
  <c r="R189" i="21"/>
  <c r="R188" i="21"/>
  <c r="R187" i="21"/>
  <c r="R186" i="21"/>
  <c r="R185" i="21"/>
  <c r="R184" i="21"/>
  <c r="R183" i="21"/>
  <c r="R182" i="21"/>
  <c r="R181" i="21"/>
  <c r="R180" i="21"/>
  <c r="R179" i="21"/>
  <c r="R178" i="21"/>
  <c r="R177" i="21"/>
  <c r="R176" i="21"/>
  <c r="R175" i="21"/>
  <c r="R174" i="21"/>
  <c r="R173" i="21"/>
  <c r="R172" i="21"/>
  <c r="R171" i="21"/>
  <c r="R170" i="21"/>
  <c r="R169" i="21"/>
  <c r="R168" i="21"/>
  <c r="R167" i="21"/>
  <c r="R166" i="21"/>
  <c r="R165" i="21"/>
  <c r="R164" i="21"/>
  <c r="R163" i="21"/>
  <c r="R162" i="21"/>
  <c r="R161" i="21"/>
  <c r="R160" i="21"/>
  <c r="R159" i="21"/>
  <c r="R158" i="21"/>
  <c r="R157" i="21"/>
  <c r="R156" i="21"/>
  <c r="R155" i="21"/>
  <c r="R154" i="21"/>
  <c r="R153" i="21"/>
  <c r="R152" i="21"/>
  <c r="R151" i="21"/>
  <c r="R150" i="21"/>
  <c r="R149" i="21"/>
  <c r="R148" i="21"/>
  <c r="R147" i="21"/>
  <c r="R146" i="21"/>
  <c r="R145" i="21"/>
  <c r="R144" i="21"/>
  <c r="R143" i="21"/>
  <c r="R142" i="21"/>
  <c r="R141" i="21"/>
  <c r="R140" i="21"/>
  <c r="R139" i="21"/>
  <c r="R138" i="21"/>
  <c r="R137" i="21"/>
  <c r="R136" i="21"/>
  <c r="R135" i="21"/>
  <c r="R134" i="21"/>
  <c r="R133" i="21"/>
  <c r="R132" i="21"/>
  <c r="R131" i="21"/>
  <c r="R130" i="21"/>
  <c r="R129" i="21"/>
  <c r="R128" i="21"/>
  <c r="R127" i="21"/>
  <c r="R126" i="21"/>
  <c r="R125" i="21"/>
  <c r="R124" i="21"/>
  <c r="R123" i="21"/>
  <c r="R122" i="21"/>
  <c r="R121" i="21"/>
  <c r="R120" i="21"/>
  <c r="R119" i="21"/>
  <c r="R118" i="21"/>
  <c r="R117" i="21"/>
  <c r="R116" i="21"/>
  <c r="R115" i="21"/>
  <c r="R114" i="21"/>
  <c r="R113" i="21"/>
  <c r="R112" i="21"/>
  <c r="R111" i="21"/>
  <c r="R110" i="21"/>
  <c r="R109" i="21"/>
  <c r="R108" i="21"/>
  <c r="R107" i="21"/>
  <c r="R106" i="21"/>
  <c r="R105" i="21"/>
  <c r="R104" i="21"/>
  <c r="R103" i="21"/>
  <c r="R102" i="21"/>
  <c r="R101" i="21"/>
  <c r="R100" i="21"/>
  <c r="R99" i="21"/>
  <c r="R98" i="21"/>
  <c r="R97" i="21"/>
  <c r="R96" i="21"/>
  <c r="R95" i="21"/>
  <c r="R94" i="21"/>
  <c r="R93" i="21"/>
  <c r="R92" i="21"/>
  <c r="R91" i="21"/>
  <c r="R90" i="21"/>
  <c r="R89" i="21"/>
  <c r="R88" i="21"/>
  <c r="R87" i="21"/>
  <c r="R86" i="21"/>
  <c r="R85" i="21"/>
  <c r="R84" i="21"/>
  <c r="R83" i="21"/>
  <c r="R82" i="21"/>
  <c r="R81" i="21"/>
  <c r="R80" i="21"/>
  <c r="R79" i="21"/>
  <c r="R78" i="21"/>
  <c r="R77" i="21"/>
  <c r="R74" i="21"/>
  <c r="R73" i="21"/>
  <c r="R72" i="21"/>
  <c r="R71" i="21"/>
  <c r="R70" i="21"/>
  <c r="R69" i="21"/>
  <c r="R68" i="21"/>
  <c r="R67" i="21"/>
  <c r="R66" i="21"/>
  <c r="R65" i="21"/>
  <c r="R64" i="21"/>
  <c r="R63" i="21"/>
  <c r="R62" i="21"/>
  <c r="R61" i="21"/>
  <c r="R60" i="21"/>
  <c r="R59" i="21"/>
  <c r="R58" i="21"/>
  <c r="R57" i="21"/>
  <c r="R54" i="21"/>
  <c r="R53" i="21"/>
  <c r="R52" i="21"/>
  <c r="R51" i="21"/>
  <c r="R50" i="21"/>
  <c r="R49" i="21"/>
  <c r="R48" i="21"/>
  <c r="R47" i="21"/>
  <c r="R44" i="21"/>
  <c r="R43" i="21"/>
  <c r="R42" i="21"/>
  <c r="R41" i="21"/>
  <c r="R40" i="21"/>
  <c r="R39" i="21"/>
  <c r="R38" i="21"/>
  <c r="R37" i="21"/>
  <c r="R36" i="21"/>
  <c r="R35" i="21"/>
  <c r="R34" i="21"/>
  <c r="R33" i="21"/>
  <c r="R32" i="21"/>
  <c r="R31" i="21"/>
  <c r="R30" i="21"/>
  <c r="R29" i="21"/>
  <c r="R28" i="21"/>
  <c r="R27" i="21"/>
  <c r="R26" i="21"/>
  <c r="R25" i="21"/>
  <c r="R24" i="21"/>
  <c r="C1" i="21"/>
  <c r="A1" i="21"/>
  <c r="R556" i="20"/>
  <c r="R555" i="20"/>
  <c r="R554" i="20"/>
  <c r="R553" i="20"/>
  <c r="R552" i="20"/>
  <c r="R551" i="20"/>
  <c r="R550" i="20"/>
  <c r="R549" i="20"/>
  <c r="R548" i="20"/>
  <c r="R547" i="20"/>
  <c r="R546" i="20"/>
  <c r="R545" i="20"/>
  <c r="R544" i="20"/>
  <c r="R543" i="20"/>
  <c r="R542" i="20"/>
  <c r="R541" i="20"/>
  <c r="R540" i="20"/>
  <c r="R539" i="20"/>
  <c r="R538" i="20"/>
  <c r="R537" i="20"/>
  <c r="R536" i="20"/>
  <c r="R535" i="20"/>
  <c r="R534" i="20"/>
  <c r="R533" i="20"/>
  <c r="R532" i="20"/>
  <c r="R531" i="20"/>
  <c r="R530" i="20"/>
  <c r="R529" i="20"/>
  <c r="R528" i="20"/>
  <c r="R527" i="20"/>
  <c r="R526" i="20"/>
  <c r="R525" i="20"/>
  <c r="R524" i="20"/>
  <c r="R523" i="20"/>
  <c r="R522" i="20"/>
  <c r="R521" i="20"/>
  <c r="R520" i="20"/>
  <c r="R519" i="20"/>
  <c r="R518" i="20"/>
  <c r="R517" i="20"/>
  <c r="R516" i="20"/>
  <c r="R515" i="20"/>
  <c r="R514" i="20"/>
  <c r="R513" i="20"/>
  <c r="R512" i="20"/>
  <c r="R511" i="20"/>
  <c r="R510" i="20"/>
  <c r="R509" i="20"/>
  <c r="R508" i="20"/>
  <c r="R507" i="20"/>
  <c r="R506" i="20"/>
  <c r="R505" i="20"/>
  <c r="R504" i="20"/>
  <c r="R503" i="20"/>
  <c r="R502" i="20"/>
  <c r="R501" i="20"/>
  <c r="R500" i="20"/>
  <c r="R499" i="20"/>
  <c r="R498" i="20"/>
  <c r="R495" i="20"/>
  <c r="R494" i="20"/>
  <c r="R493" i="20"/>
  <c r="R492" i="20"/>
  <c r="R491" i="20"/>
  <c r="R490" i="20"/>
  <c r="R489" i="20"/>
  <c r="R488" i="20"/>
  <c r="R487" i="20"/>
  <c r="R486" i="20"/>
  <c r="R485" i="20"/>
  <c r="R484" i="20"/>
  <c r="R483" i="20"/>
  <c r="R482" i="20"/>
  <c r="R481" i="20"/>
  <c r="R480" i="20"/>
  <c r="R479" i="20"/>
  <c r="R478" i="20"/>
  <c r="R477" i="20"/>
  <c r="R476" i="20"/>
  <c r="R475" i="20"/>
  <c r="R474" i="20"/>
  <c r="R473" i="20"/>
  <c r="R472" i="20"/>
  <c r="R471" i="20"/>
  <c r="R470" i="20"/>
  <c r="R469" i="20"/>
  <c r="R468" i="20"/>
  <c r="R467" i="20"/>
  <c r="R466" i="20"/>
  <c r="R465" i="20"/>
  <c r="R464" i="20"/>
  <c r="R461" i="20"/>
  <c r="R460" i="20"/>
  <c r="R459" i="20"/>
  <c r="R458" i="20"/>
  <c r="R457" i="20"/>
  <c r="R456" i="20"/>
  <c r="R455" i="20"/>
  <c r="R454" i="20"/>
  <c r="R453" i="20"/>
  <c r="R452" i="20"/>
  <c r="R451" i="20"/>
  <c r="R450" i="20"/>
  <c r="R449" i="20"/>
  <c r="R448" i="20"/>
  <c r="R447" i="20"/>
  <c r="R446" i="20"/>
  <c r="R445" i="20"/>
  <c r="R444" i="20"/>
  <c r="R443" i="20"/>
  <c r="R442" i="20"/>
  <c r="R441" i="20"/>
  <c r="R440" i="20"/>
  <c r="R439" i="20"/>
  <c r="R438" i="20"/>
  <c r="R437" i="20"/>
  <c r="R436" i="20"/>
  <c r="R435" i="20"/>
  <c r="R434" i="20"/>
  <c r="R433" i="20"/>
  <c r="R432" i="20"/>
  <c r="R431" i="20"/>
  <c r="R430" i="20"/>
  <c r="R429" i="20"/>
  <c r="R428" i="20"/>
  <c r="R427" i="20"/>
  <c r="R426" i="20"/>
  <c r="R425" i="20"/>
  <c r="R424" i="20"/>
  <c r="R423" i="20"/>
  <c r="R422" i="20"/>
  <c r="R421" i="20"/>
  <c r="R420" i="20"/>
  <c r="R419" i="20"/>
  <c r="R418" i="20"/>
  <c r="R417" i="20"/>
  <c r="R416" i="20"/>
  <c r="R415" i="20"/>
  <c r="R414" i="20"/>
  <c r="R413" i="20"/>
  <c r="R412" i="20"/>
  <c r="R411" i="20"/>
  <c r="R410" i="20"/>
  <c r="R409" i="20"/>
  <c r="R408" i="20"/>
  <c r="R407" i="20"/>
  <c r="R406" i="20"/>
  <c r="R405" i="20"/>
  <c r="R404" i="20"/>
  <c r="R403" i="20"/>
  <c r="R402" i="20"/>
  <c r="R401" i="20"/>
  <c r="R400" i="20"/>
  <c r="R399" i="20"/>
  <c r="R398" i="20"/>
  <c r="R397" i="20"/>
  <c r="R396" i="20"/>
  <c r="R395" i="20"/>
  <c r="R394" i="20"/>
  <c r="R393" i="20"/>
  <c r="R392" i="20"/>
  <c r="R391" i="20"/>
  <c r="R390" i="20"/>
  <c r="R389" i="20"/>
  <c r="R388" i="20"/>
  <c r="R387" i="20"/>
  <c r="R386" i="20"/>
  <c r="R385" i="20"/>
  <c r="R384" i="20"/>
  <c r="R383" i="20"/>
  <c r="R382" i="20"/>
  <c r="R381" i="20"/>
  <c r="R380" i="20"/>
  <c r="R379" i="20"/>
  <c r="R378" i="20"/>
  <c r="R377" i="20"/>
  <c r="R376" i="20"/>
  <c r="R375" i="20"/>
  <c r="R374" i="20"/>
  <c r="R373" i="20"/>
  <c r="R372" i="20"/>
  <c r="R371" i="20"/>
  <c r="R370" i="20"/>
  <c r="R369" i="20"/>
  <c r="R366" i="20"/>
  <c r="R365" i="20"/>
  <c r="R364" i="20"/>
  <c r="R363" i="20"/>
  <c r="R362" i="20"/>
  <c r="R361" i="20"/>
  <c r="R360" i="20"/>
  <c r="R359" i="20"/>
  <c r="R358" i="20"/>
  <c r="R357" i="20"/>
  <c r="R356" i="20"/>
  <c r="R355" i="20"/>
  <c r="R354" i="20"/>
  <c r="R353" i="20"/>
  <c r="R352" i="20"/>
  <c r="R351" i="20"/>
  <c r="R350" i="20"/>
  <c r="R349" i="20"/>
  <c r="R348" i="20"/>
  <c r="R347" i="20"/>
  <c r="R346" i="20"/>
  <c r="R345" i="20"/>
  <c r="R344" i="20"/>
  <c r="R343" i="20"/>
  <c r="R342" i="20"/>
  <c r="R341" i="20"/>
  <c r="R340" i="20"/>
  <c r="R339" i="20"/>
  <c r="R338" i="20"/>
  <c r="R337" i="20"/>
  <c r="R336" i="20"/>
  <c r="R335" i="20"/>
  <c r="R334" i="20"/>
  <c r="R333" i="20"/>
  <c r="R332" i="20"/>
  <c r="R331" i="20"/>
  <c r="R330" i="20"/>
  <c r="R329" i="20"/>
  <c r="R328" i="20"/>
  <c r="R327" i="20"/>
  <c r="R326" i="20"/>
  <c r="R325" i="20"/>
  <c r="R324" i="20"/>
  <c r="R323" i="20"/>
  <c r="R322" i="20"/>
  <c r="R321" i="20"/>
  <c r="R320" i="20"/>
  <c r="R319" i="20"/>
  <c r="R318" i="20"/>
  <c r="R317" i="20"/>
  <c r="R316" i="20"/>
  <c r="R313" i="20"/>
  <c r="R312" i="20"/>
  <c r="R311" i="20"/>
  <c r="R310" i="20"/>
  <c r="R309" i="20"/>
  <c r="R308" i="20"/>
  <c r="R307" i="20"/>
  <c r="R306" i="20"/>
  <c r="R305" i="20"/>
  <c r="R304" i="20"/>
  <c r="R303" i="20"/>
  <c r="R302" i="20"/>
  <c r="R301" i="20"/>
  <c r="R300" i="20"/>
  <c r="R299" i="20"/>
  <c r="R298" i="20"/>
  <c r="R297" i="20"/>
  <c r="R296" i="20"/>
  <c r="R295" i="20"/>
  <c r="R294" i="20"/>
  <c r="R293" i="20"/>
  <c r="R292" i="20"/>
  <c r="R291" i="20"/>
  <c r="R290" i="20"/>
  <c r="R289" i="20"/>
  <c r="R288" i="20"/>
  <c r="R287" i="20"/>
  <c r="R286" i="20"/>
  <c r="R285" i="20"/>
  <c r="R284" i="20"/>
  <c r="R283" i="20"/>
  <c r="R282" i="20"/>
  <c r="R281" i="20"/>
  <c r="R280" i="20"/>
  <c r="R279" i="20"/>
  <c r="R278" i="20"/>
  <c r="R277" i="20"/>
  <c r="R276" i="20"/>
  <c r="R275" i="20"/>
  <c r="R274" i="20"/>
  <c r="R273" i="20"/>
  <c r="R272" i="20"/>
  <c r="R271" i="20"/>
  <c r="R270" i="20"/>
  <c r="R269" i="20"/>
  <c r="R268" i="20"/>
  <c r="R267" i="20"/>
  <c r="R266" i="20"/>
  <c r="R265" i="20"/>
  <c r="R264" i="20"/>
  <c r="R263" i="20"/>
  <c r="R262" i="20"/>
  <c r="R261" i="20"/>
  <c r="R260" i="20"/>
  <c r="R259" i="20"/>
  <c r="R258" i="20"/>
  <c r="R257" i="20"/>
  <c r="R256" i="20"/>
  <c r="R255" i="20"/>
  <c r="R254" i="20"/>
  <c r="R253" i="20"/>
  <c r="R252" i="20"/>
  <c r="R251" i="20"/>
  <c r="R250" i="20"/>
  <c r="R249" i="20"/>
  <c r="R248" i="20"/>
  <c r="R247" i="20"/>
  <c r="R246" i="20"/>
  <c r="R245" i="20"/>
  <c r="R244" i="20"/>
  <c r="R243" i="20"/>
  <c r="R242" i="20"/>
  <c r="R241" i="20"/>
  <c r="R240" i="20"/>
  <c r="R239" i="20"/>
  <c r="R238" i="20"/>
  <c r="R237" i="20"/>
  <c r="R236" i="20"/>
  <c r="R235" i="20"/>
  <c r="R234" i="20"/>
  <c r="R233" i="20"/>
  <c r="R232" i="20"/>
  <c r="R231" i="20"/>
  <c r="R230" i="20"/>
  <c r="R229" i="20"/>
  <c r="R228" i="20"/>
  <c r="R227" i="20"/>
  <c r="R226" i="20"/>
  <c r="R225" i="20"/>
  <c r="R224" i="20"/>
  <c r="R223" i="20"/>
  <c r="R222" i="20"/>
  <c r="R221" i="20"/>
  <c r="R220" i="20"/>
  <c r="R219" i="20"/>
  <c r="R218" i="20"/>
  <c r="R217" i="20"/>
  <c r="R216" i="20"/>
  <c r="R215" i="20"/>
  <c r="R214" i="20"/>
  <c r="R213" i="20"/>
  <c r="R212" i="20"/>
  <c r="R211" i="20"/>
  <c r="R210" i="20"/>
  <c r="R209" i="20"/>
  <c r="R208" i="20"/>
  <c r="R207" i="20"/>
  <c r="R206" i="20"/>
  <c r="R205" i="20"/>
  <c r="R204" i="20"/>
  <c r="R203" i="20"/>
  <c r="R200" i="20"/>
  <c r="R199" i="20"/>
  <c r="R198" i="20"/>
  <c r="R197" i="20"/>
  <c r="R196" i="20"/>
  <c r="R195" i="20"/>
  <c r="R194" i="20"/>
  <c r="R193" i="20"/>
  <c r="R192" i="20"/>
  <c r="R191" i="20"/>
  <c r="R190" i="20"/>
  <c r="R189" i="20"/>
  <c r="R188" i="20"/>
  <c r="R187" i="20"/>
  <c r="R186" i="20"/>
  <c r="R185" i="20"/>
  <c r="R184" i="20"/>
  <c r="R183" i="20"/>
  <c r="R182" i="20"/>
  <c r="R181" i="20"/>
  <c r="R180" i="20"/>
  <c r="R179" i="20"/>
  <c r="R178" i="20"/>
  <c r="R177" i="20"/>
  <c r="R176" i="20"/>
  <c r="R175" i="20"/>
  <c r="R174" i="20"/>
  <c r="R173" i="20"/>
  <c r="R172" i="20"/>
  <c r="R171" i="20"/>
  <c r="R170" i="20"/>
  <c r="R169" i="20"/>
  <c r="R168" i="20"/>
  <c r="R167" i="20"/>
  <c r="R166" i="20"/>
  <c r="R165" i="20"/>
  <c r="R164" i="20"/>
  <c r="R163" i="20"/>
  <c r="R162" i="20"/>
  <c r="R161" i="20"/>
  <c r="R160" i="20"/>
  <c r="R159" i="20"/>
  <c r="R158" i="20"/>
  <c r="R157" i="20"/>
  <c r="R156" i="20"/>
  <c r="R155" i="20"/>
  <c r="R154" i="20"/>
  <c r="R153" i="20"/>
  <c r="R152" i="20"/>
  <c r="R151" i="20"/>
  <c r="R150" i="20"/>
  <c r="R149" i="20"/>
  <c r="R148" i="20"/>
  <c r="R147" i="20"/>
  <c r="R146" i="20"/>
  <c r="R145" i="20"/>
  <c r="R144" i="20"/>
  <c r="R143" i="20"/>
  <c r="R142" i="20"/>
  <c r="R141" i="20"/>
  <c r="R140" i="20"/>
  <c r="R139" i="20"/>
  <c r="R138" i="20"/>
  <c r="R137" i="20"/>
  <c r="R136" i="20"/>
  <c r="R135" i="20"/>
  <c r="R134" i="20"/>
  <c r="R133" i="20"/>
  <c r="R132" i="20"/>
  <c r="R131" i="20"/>
  <c r="R130" i="20"/>
  <c r="R129" i="20"/>
  <c r="R128" i="20"/>
  <c r="R127" i="20"/>
  <c r="R126" i="20"/>
  <c r="R125" i="20"/>
  <c r="R124" i="20"/>
  <c r="R123" i="20"/>
  <c r="R122" i="20"/>
  <c r="R121" i="20"/>
  <c r="R120" i="20"/>
  <c r="R119" i="20"/>
  <c r="R118" i="20"/>
  <c r="R117" i="20"/>
  <c r="R116" i="20"/>
  <c r="R115" i="20"/>
  <c r="R114" i="20"/>
  <c r="R113" i="20"/>
  <c r="R112" i="20"/>
  <c r="R111" i="20"/>
  <c r="R110" i="20"/>
  <c r="R109" i="20"/>
  <c r="R108" i="20"/>
  <c r="R107" i="20"/>
  <c r="R106" i="20"/>
  <c r="R105" i="20"/>
  <c r="R104" i="20"/>
  <c r="R103" i="20"/>
  <c r="R102" i="20"/>
  <c r="R101" i="20"/>
  <c r="R100" i="20"/>
  <c r="R99" i="20"/>
  <c r="R98" i="20"/>
  <c r="R97" i="20"/>
  <c r="R96" i="20"/>
  <c r="R95" i="20"/>
  <c r="R94" i="20"/>
  <c r="R93" i="20"/>
  <c r="R92" i="20"/>
  <c r="R91" i="20"/>
  <c r="R90" i="20"/>
  <c r="R89" i="20"/>
  <c r="R88" i="20"/>
  <c r="R87" i="20"/>
  <c r="R86" i="20"/>
  <c r="R83" i="20"/>
  <c r="R82" i="20"/>
  <c r="R81" i="20"/>
  <c r="R80" i="20"/>
  <c r="R79" i="20"/>
  <c r="R78" i="20"/>
  <c r="R77" i="20"/>
  <c r="R76" i="20"/>
  <c r="R75" i="20"/>
  <c r="R74" i="20"/>
  <c r="R73" i="20"/>
  <c r="R72" i="20"/>
  <c r="R71" i="20"/>
  <c r="R70" i="20"/>
  <c r="R69" i="20"/>
  <c r="R68" i="20"/>
  <c r="R67" i="20"/>
  <c r="R66" i="20"/>
  <c r="R65" i="20"/>
  <c r="R64" i="20"/>
  <c r="R63" i="20"/>
  <c r="R62" i="20"/>
  <c r="R61" i="20"/>
  <c r="R58" i="20"/>
  <c r="R57" i="20"/>
  <c r="R56" i="20"/>
  <c r="R55" i="20"/>
  <c r="R54" i="20"/>
  <c r="R53" i="20"/>
  <c r="R52" i="20"/>
  <c r="R51" i="20"/>
  <c r="R50" i="20"/>
  <c r="R49" i="20"/>
  <c r="R48" i="20"/>
  <c r="R47" i="20"/>
  <c r="R46" i="20"/>
  <c r="R43" i="20"/>
  <c r="R42" i="20"/>
  <c r="R41" i="20"/>
  <c r="R40" i="20"/>
  <c r="R39" i="20"/>
  <c r="R38" i="20"/>
  <c r="R37" i="20"/>
  <c r="R36" i="20"/>
  <c r="R35" i="20"/>
  <c r="R34" i="20"/>
  <c r="R33" i="20"/>
  <c r="R32" i="20"/>
  <c r="R31" i="20"/>
  <c r="R30" i="20"/>
  <c r="R29" i="20"/>
  <c r="R28" i="20"/>
  <c r="R27" i="20"/>
  <c r="R26" i="20"/>
  <c r="R25" i="20"/>
  <c r="R24" i="20"/>
  <c r="C1" i="20"/>
  <c r="A1" i="20"/>
  <c r="R556" i="19"/>
  <c r="R555" i="19"/>
  <c r="R554" i="19"/>
  <c r="R553" i="19"/>
  <c r="R552" i="19"/>
  <c r="R551" i="19"/>
  <c r="R550" i="19"/>
  <c r="R549" i="19"/>
  <c r="R548" i="19"/>
  <c r="R547" i="19"/>
  <c r="R546" i="19"/>
  <c r="R545" i="19"/>
  <c r="R544" i="19"/>
  <c r="R543" i="19"/>
  <c r="R542" i="19"/>
  <c r="R541" i="19"/>
  <c r="R540" i="19"/>
  <c r="R539" i="19"/>
  <c r="R538" i="19"/>
  <c r="R537" i="19"/>
  <c r="R536" i="19"/>
  <c r="R535" i="19"/>
  <c r="R534" i="19"/>
  <c r="R533" i="19"/>
  <c r="R532" i="19"/>
  <c r="R531" i="19"/>
  <c r="R530" i="19"/>
  <c r="R529" i="19"/>
  <c r="R528" i="19"/>
  <c r="R527" i="19"/>
  <c r="R526" i="19"/>
  <c r="R525" i="19"/>
  <c r="R524" i="19"/>
  <c r="R523" i="19"/>
  <c r="R522" i="19"/>
  <c r="R521" i="19"/>
  <c r="R520" i="19"/>
  <c r="R519" i="19"/>
  <c r="R518" i="19"/>
  <c r="R517" i="19"/>
  <c r="R516" i="19"/>
  <c r="R515" i="19"/>
  <c r="R514" i="19"/>
  <c r="R513" i="19"/>
  <c r="R512" i="19"/>
  <c r="R511" i="19"/>
  <c r="R510" i="19"/>
  <c r="R509" i="19"/>
  <c r="R508" i="19"/>
  <c r="R507" i="19"/>
  <c r="R506" i="19"/>
  <c r="R505" i="19"/>
  <c r="R504" i="19"/>
  <c r="R503" i="19"/>
  <c r="R502" i="19"/>
  <c r="R501" i="19"/>
  <c r="R500" i="19"/>
  <c r="R499" i="19"/>
  <c r="R498" i="19"/>
  <c r="R495" i="19"/>
  <c r="R494" i="19"/>
  <c r="R493" i="19"/>
  <c r="R492" i="19"/>
  <c r="R491" i="19"/>
  <c r="R490" i="19"/>
  <c r="R489" i="19"/>
  <c r="R488" i="19"/>
  <c r="R487" i="19"/>
  <c r="R486" i="19"/>
  <c r="R485" i="19"/>
  <c r="R484" i="19"/>
  <c r="R483" i="19"/>
  <c r="R482" i="19"/>
  <c r="R481" i="19"/>
  <c r="R480" i="19"/>
  <c r="R479" i="19"/>
  <c r="R478" i="19"/>
  <c r="R477" i="19"/>
  <c r="R476" i="19"/>
  <c r="R475" i="19"/>
  <c r="R474" i="19"/>
  <c r="R473" i="19"/>
  <c r="R472" i="19"/>
  <c r="R471" i="19"/>
  <c r="R470" i="19"/>
  <c r="R469" i="19"/>
  <c r="R468" i="19"/>
  <c r="R467" i="19"/>
  <c r="R466" i="19"/>
  <c r="R465" i="19"/>
  <c r="R464" i="19"/>
  <c r="R461" i="19"/>
  <c r="R460" i="19"/>
  <c r="R459" i="19"/>
  <c r="R458" i="19"/>
  <c r="R457" i="19"/>
  <c r="R456" i="19"/>
  <c r="R455" i="19"/>
  <c r="R454" i="19"/>
  <c r="R453" i="19"/>
  <c r="R452" i="19"/>
  <c r="R451" i="19"/>
  <c r="R450" i="19"/>
  <c r="R449" i="19"/>
  <c r="R448" i="19"/>
  <c r="R447" i="19"/>
  <c r="R446" i="19"/>
  <c r="R445" i="19"/>
  <c r="R444" i="19"/>
  <c r="R443" i="19"/>
  <c r="R442" i="19"/>
  <c r="R441" i="19"/>
  <c r="R440" i="19"/>
  <c r="R439" i="19"/>
  <c r="R438" i="19"/>
  <c r="R437" i="19"/>
  <c r="R436" i="19"/>
  <c r="R435" i="19"/>
  <c r="R434" i="19"/>
  <c r="R433" i="19"/>
  <c r="R432" i="19"/>
  <c r="R431" i="19"/>
  <c r="R430" i="19"/>
  <c r="R429" i="19"/>
  <c r="R428" i="19"/>
  <c r="R427" i="19"/>
  <c r="R426" i="19"/>
  <c r="R425" i="19"/>
  <c r="R424" i="19"/>
  <c r="R423" i="19"/>
  <c r="R422" i="19"/>
  <c r="R421" i="19"/>
  <c r="R420" i="19"/>
  <c r="R419" i="19"/>
  <c r="R418" i="19"/>
  <c r="R417" i="19"/>
  <c r="R416" i="19"/>
  <c r="R415" i="19"/>
  <c r="R414" i="19"/>
  <c r="R413" i="19"/>
  <c r="R412" i="19"/>
  <c r="R411" i="19"/>
  <c r="R410" i="19"/>
  <c r="R409" i="19"/>
  <c r="R408" i="19"/>
  <c r="R407" i="19"/>
  <c r="R406" i="19"/>
  <c r="R405" i="19"/>
  <c r="R404" i="19"/>
  <c r="R403" i="19"/>
  <c r="R402" i="19"/>
  <c r="R401" i="19"/>
  <c r="R400" i="19"/>
  <c r="R399" i="19"/>
  <c r="R398" i="19"/>
  <c r="R397" i="19"/>
  <c r="R396" i="19"/>
  <c r="R395" i="19"/>
  <c r="R394" i="19"/>
  <c r="R393" i="19"/>
  <c r="R392" i="19"/>
  <c r="R391" i="19"/>
  <c r="R390" i="19"/>
  <c r="R389" i="19"/>
  <c r="R388" i="19"/>
  <c r="R387" i="19"/>
  <c r="R386" i="19"/>
  <c r="R385" i="19"/>
  <c r="R384" i="19"/>
  <c r="R383" i="19"/>
  <c r="R382" i="19"/>
  <c r="R381" i="19"/>
  <c r="R380" i="19"/>
  <c r="R379" i="19"/>
  <c r="R378" i="19"/>
  <c r="R377" i="19"/>
  <c r="R376" i="19"/>
  <c r="R375" i="19"/>
  <c r="R374" i="19"/>
  <c r="R373" i="19"/>
  <c r="R372" i="19"/>
  <c r="R371" i="19"/>
  <c r="R370" i="19"/>
  <c r="R369" i="19"/>
  <c r="R366" i="19"/>
  <c r="R365" i="19"/>
  <c r="R364" i="19"/>
  <c r="R363" i="19"/>
  <c r="R362" i="19"/>
  <c r="R361" i="19"/>
  <c r="R360" i="19"/>
  <c r="R359" i="19"/>
  <c r="R358" i="19"/>
  <c r="R357" i="19"/>
  <c r="R356" i="19"/>
  <c r="R355" i="19"/>
  <c r="R354" i="19"/>
  <c r="R353" i="19"/>
  <c r="R352" i="19"/>
  <c r="R351" i="19"/>
  <c r="R350" i="19"/>
  <c r="R349" i="19"/>
  <c r="R348" i="19"/>
  <c r="R347" i="19"/>
  <c r="R346" i="19"/>
  <c r="R345" i="19"/>
  <c r="R344" i="19"/>
  <c r="R343" i="19"/>
  <c r="R342" i="19"/>
  <c r="R341" i="19"/>
  <c r="R340" i="19"/>
  <c r="R339" i="19"/>
  <c r="R338" i="19"/>
  <c r="R337" i="19"/>
  <c r="R336" i="19"/>
  <c r="R335" i="19"/>
  <c r="R334" i="19"/>
  <c r="R333" i="19"/>
  <c r="R332" i="19"/>
  <c r="R331" i="19"/>
  <c r="R330" i="19"/>
  <c r="R329" i="19"/>
  <c r="R328" i="19"/>
  <c r="R327" i="19"/>
  <c r="R326" i="19"/>
  <c r="R325" i="19"/>
  <c r="R324" i="19"/>
  <c r="R323" i="19"/>
  <c r="R322" i="19"/>
  <c r="R321" i="19"/>
  <c r="R320" i="19"/>
  <c r="R319" i="19"/>
  <c r="R318" i="19"/>
  <c r="R317" i="19"/>
  <c r="R316" i="19"/>
  <c r="R313" i="19"/>
  <c r="R312" i="19"/>
  <c r="R311" i="19"/>
  <c r="R310" i="19"/>
  <c r="R309" i="19"/>
  <c r="R308" i="19"/>
  <c r="R307" i="19"/>
  <c r="R306" i="19"/>
  <c r="R305" i="19"/>
  <c r="R304" i="19"/>
  <c r="R303" i="19"/>
  <c r="R302" i="19"/>
  <c r="R301" i="19"/>
  <c r="R300" i="19"/>
  <c r="R299" i="19"/>
  <c r="R298" i="19"/>
  <c r="R297" i="19"/>
  <c r="R296" i="19"/>
  <c r="R295" i="19"/>
  <c r="R294" i="19"/>
  <c r="R293" i="19"/>
  <c r="R292" i="19"/>
  <c r="R291" i="19"/>
  <c r="R290" i="19"/>
  <c r="R289" i="19"/>
  <c r="R288" i="19"/>
  <c r="R287" i="19"/>
  <c r="R286" i="19"/>
  <c r="R285" i="19"/>
  <c r="R284" i="19"/>
  <c r="R283" i="19"/>
  <c r="R282" i="19"/>
  <c r="R281" i="19"/>
  <c r="R280" i="19"/>
  <c r="R279" i="19"/>
  <c r="R278" i="19"/>
  <c r="R277" i="19"/>
  <c r="R276" i="19"/>
  <c r="R275" i="19"/>
  <c r="R274" i="19"/>
  <c r="R273" i="19"/>
  <c r="R272" i="19"/>
  <c r="R271" i="19"/>
  <c r="R270" i="19"/>
  <c r="R269" i="19"/>
  <c r="R268" i="19"/>
  <c r="R267" i="19"/>
  <c r="R266" i="19"/>
  <c r="R265" i="19"/>
  <c r="R264" i="19"/>
  <c r="R263" i="19"/>
  <c r="R262" i="19"/>
  <c r="R261" i="19"/>
  <c r="R260" i="19"/>
  <c r="R259" i="19"/>
  <c r="R258" i="19"/>
  <c r="R257" i="19"/>
  <c r="R256" i="19"/>
  <c r="R255" i="19"/>
  <c r="R254" i="19"/>
  <c r="R253" i="19"/>
  <c r="R252" i="19"/>
  <c r="R251" i="19"/>
  <c r="R250" i="19"/>
  <c r="R249" i="19"/>
  <c r="R248" i="19"/>
  <c r="R247" i="19"/>
  <c r="R246" i="19"/>
  <c r="R245" i="19"/>
  <c r="R244" i="19"/>
  <c r="R243" i="19"/>
  <c r="R242" i="19"/>
  <c r="R241" i="19"/>
  <c r="R240" i="19"/>
  <c r="R239" i="19"/>
  <c r="R238" i="19"/>
  <c r="R237" i="19"/>
  <c r="R236" i="19"/>
  <c r="R235" i="19"/>
  <c r="R234" i="19"/>
  <c r="R233" i="19"/>
  <c r="R232" i="19"/>
  <c r="R231" i="19"/>
  <c r="R230" i="19"/>
  <c r="R229" i="19"/>
  <c r="R228" i="19"/>
  <c r="R227" i="19"/>
  <c r="R226" i="19"/>
  <c r="R225" i="19"/>
  <c r="R224" i="19"/>
  <c r="R223" i="19"/>
  <c r="R222" i="19"/>
  <c r="R221" i="19"/>
  <c r="R220" i="19"/>
  <c r="R219" i="19"/>
  <c r="R218" i="19"/>
  <c r="R217" i="19"/>
  <c r="R216" i="19"/>
  <c r="R215" i="19"/>
  <c r="R214" i="19"/>
  <c r="R213" i="19"/>
  <c r="R212" i="19"/>
  <c r="R211" i="19"/>
  <c r="R210" i="19"/>
  <c r="R209" i="19"/>
  <c r="R208" i="19"/>
  <c r="R207" i="19"/>
  <c r="R206" i="19"/>
  <c r="R205" i="19"/>
  <c r="R204" i="19"/>
  <c r="R203" i="19"/>
  <c r="R200" i="19"/>
  <c r="R199" i="19"/>
  <c r="R198" i="19"/>
  <c r="R197" i="19"/>
  <c r="R196" i="19"/>
  <c r="R195" i="19"/>
  <c r="R194" i="19"/>
  <c r="R193" i="19"/>
  <c r="R192" i="19"/>
  <c r="R191" i="19"/>
  <c r="R190" i="19"/>
  <c r="R189" i="19"/>
  <c r="R188" i="19"/>
  <c r="R187" i="19"/>
  <c r="R186" i="19"/>
  <c r="R185" i="19"/>
  <c r="R184" i="19"/>
  <c r="R183" i="19"/>
  <c r="R182" i="19"/>
  <c r="R181" i="19"/>
  <c r="R180" i="19"/>
  <c r="R179" i="19"/>
  <c r="R178" i="19"/>
  <c r="R177" i="19"/>
  <c r="R176" i="19"/>
  <c r="R175" i="19"/>
  <c r="R174" i="19"/>
  <c r="R173" i="19"/>
  <c r="R172" i="19"/>
  <c r="R171" i="19"/>
  <c r="R170" i="19"/>
  <c r="R169" i="19"/>
  <c r="R168" i="19"/>
  <c r="R167" i="19"/>
  <c r="R166" i="19"/>
  <c r="R165" i="19"/>
  <c r="R164" i="19"/>
  <c r="R163" i="19"/>
  <c r="R162" i="19"/>
  <c r="R161" i="19"/>
  <c r="R160" i="19"/>
  <c r="R159" i="19"/>
  <c r="R158" i="19"/>
  <c r="R157" i="19"/>
  <c r="R156" i="19"/>
  <c r="R155" i="19"/>
  <c r="R154" i="19"/>
  <c r="R153" i="19"/>
  <c r="R152" i="19"/>
  <c r="R151" i="19"/>
  <c r="R150" i="19"/>
  <c r="R149" i="19"/>
  <c r="R148" i="19"/>
  <c r="R147" i="19"/>
  <c r="R146" i="19"/>
  <c r="R145" i="19"/>
  <c r="R144" i="19"/>
  <c r="R143" i="19"/>
  <c r="R142" i="19"/>
  <c r="R141" i="19"/>
  <c r="R140" i="19"/>
  <c r="R139" i="19"/>
  <c r="R138" i="19"/>
  <c r="R137" i="19"/>
  <c r="R136" i="19"/>
  <c r="R135" i="19"/>
  <c r="R134" i="19"/>
  <c r="R133" i="19"/>
  <c r="R132" i="19"/>
  <c r="R131" i="19"/>
  <c r="R130" i="19"/>
  <c r="R129" i="19"/>
  <c r="R128" i="19"/>
  <c r="R127" i="19"/>
  <c r="R126" i="19"/>
  <c r="R125" i="19"/>
  <c r="R124" i="19"/>
  <c r="R123" i="19"/>
  <c r="R122" i="19"/>
  <c r="R121" i="19"/>
  <c r="R120" i="19"/>
  <c r="R119" i="19"/>
  <c r="R118" i="19"/>
  <c r="R117" i="19"/>
  <c r="R116" i="19"/>
  <c r="R115" i="19"/>
  <c r="R114" i="19"/>
  <c r="R113" i="19"/>
  <c r="R112" i="19"/>
  <c r="R111" i="19"/>
  <c r="R110" i="19"/>
  <c r="R109" i="19"/>
  <c r="R108" i="19"/>
  <c r="R107" i="19"/>
  <c r="R106" i="19"/>
  <c r="R105" i="19"/>
  <c r="R104" i="19"/>
  <c r="R103" i="19"/>
  <c r="R102" i="19"/>
  <c r="R101" i="19"/>
  <c r="R100" i="19"/>
  <c r="R99" i="19"/>
  <c r="R98" i="19"/>
  <c r="R97" i="19"/>
  <c r="R96" i="19"/>
  <c r="R95" i="19"/>
  <c r="R94" i="19"/>
  <c r="R93" i="19"/>
  <c r="R92" i="19"/>
  <c r="R91" i="19"/>
  <c r="R90" i="19"/>
  <c r="R89" i="19"/>
  <c r="R88" i="19"/>
  <c r="R87" i="19"/>
  <c r="R86" i="19"/>
  <c r="R83" i="19"/>
  <c r="R82" i="19"/>
  <c r="R81" i="19"/>
  <c r="R80" i="19"/>
  <c r="R79" i="19"/>
  <c r="R78" i="19"/>
  <c r="R77" i="19"/>
  <c r="R76" i="19"/>
  <c r="R75" i="19"/>
  <c r="R74" i="19"/>
  <c r="R73" i="19"/>
  <c r="R72" i="19"/>
  <c r="R71" i="19"/>
  <c r="R70" i="19"/>
  <c r="R69" i="19"/>
  <c r="R68" i="19"/>
  <c r="R67" i="19"/>
  <c r="R66" i="19"/>
  <c r="R65" i="19"/>
  <c r="R64" i="19"/>
  <c r="R63" i="19"/>
  <c r="R62" i="19"/>
  <c r="R61" i="19"/>
  <c r="R58" i="19"/>
  <c r="R57" i="19"/>
  <c r="R56" i="19"/>
  <c r="R55" i="19"/>
  <c r="R54" i="19"/>
  <c r="R53" i="19"/>
  <c r="R52" i="19"/>
  <c r="R51" i="19"/>
  <c r="R50" i="19"/>
  <c r="R49" i="19"/>
  <c r="R48" i="19"/>
  <c r="R47" i="19"/>
  <c r="R46" i="19"/>
  <c r="R43" i="19"/>
  <c r="R42" i="19"/>
  <c r="R41" i="19"/>
  <c r="R40" i="19"/>
  <c r="R39" i="19"/>
  <c r="R38" i="19"/>
  <c r="R37" i="19"/>
  <c r="R36" i="19"/>
  <c r="R35" i="19"/>
  <c r="R34" i="19"/>
  <c r="R33" i="19"/>
  <c r="R32" i="19"/>
  <c r="R31" i="19"/>
  <c r="R30" i="19"/>
  <c r="R29" i="19"/>
  <c r="R28" i="19"/>
  <c r="R27" i="19"/>
  <c r="R26" i="19"/>
  <c r="R25" i="19"/>
  <c r="R24" i="19"/>
  <c r="C1" i="19"/>
  <c r="A1" i="19"/>
  <c r="R444" i="18"/>
  <c r="R443" i="18"/>
  <c r="R442" i="18"/>
  <c r="R441" i="18"/>
  <c r="R440" i="18"/>
  <c r="R439" i="18"/>
  <c r="R438" i="18"/>
  <c r="R437" i="18"/>
  <c r="R436" i="18"/>
  <c r="R435" i="18"/>
  <c r="R434" i="18"/>
  <c r="R433" i="18"/>
  <c r="R432" i="18"/>
  <c r="R431" i="18"/>
  <c r="R430" i="18"/>
  <c r="R429" i="18"/>
  <c r="R428" i="18"/>
  <c r="R427" i="18"/>
  <c r="R426" i="18"/>
  <c r="R425" i="18"/>
  <c r="R424" i="18"/>
  <c r="R423" i="18"/>
  <c r="R422" i="18"/>
  <c r="R421" i="18"/>
  <c r="R420" i="18"/>
  <c r="R419" i="18"/>
  <c r="R418" i="18"/>
  <c r="R417" i="18"/>
  <c r="R416" i="18"/>
  <c r="R415" i="18"/>
  <c r="R414" i="18"/>
  <c r="R413" i="18"/>
  <c r="R412" i="18"/>
  <c r="R411" i="18"/>
  <c r="R410" i="18"/>
  <c r="R409" i="18"/>
  <c r="R408" i="18"/>
  <c r="R407" i="18"/>
  <c r="R406" i="18"/>
  <c r="R405" i="18"/>
  <c r="R404" i="18"/>
  <c r="R403" i="18"/>
  <c r="R402" i="18"/>
  <c r="R401" i="18"/>
  <c r="R400" i="18"/>
  <c r="R399" i="18"/>
  <c r="R398" i="18"/>
  <c r="R397" i="18"/>
  <c r="R396" i="18"/>
  <c r="R395" i="18"/>
  <c r="R394" i="18"/>
  <c r="R393" i="18"/>
  <c r="R392" i="18"/>
  <c r="R391" i="18"/>
  <c r="R390" i="18"/>
  <c r="R389" i="18"/>
  <c r="R388" i="18"/>
  <c r="R387" i="18"/>
  <c r="R386" i="18"/>
  <c r="R383" i="18"/>
  <c r="R382" i="18"/>
  <c r="R381" i="18"/>
  <c r="R380" i="18"/>
  <c r="R379" i="18"/>
  <c r="R378" i="18"/>
  <c r="R377" i="18"/>
  <c r="R376" i="18"/>
  <c r="R375" i="18"/>
  <c r="R374" i="18"/>
  <c r="R373" i="18"/>
  <c r="R372" i="18"/>
  <c r="R371" i="18"/>
  <c r="R370" i="18"/>
  <c r="R369" i="18"/>
  <c r="R368" i="18"/>
  <c r="R367" i="18"/>
  <c r="R366" i="18"/>
  <c r="R365" i="18"/>
  <c r="R364" i="18"/>
  <c r="R363" i="18"/>
  <c r="R362" i="18"/>
  <c r="R361" i="18"/>
  <c r="R360" i="18"/>
  <c r="R359" i="18"/>
  <c r="R358" i="18"/>
  <c r="R357" i="18"/>
  <c r="R356" i="18"/>
  <c r="R355" i="18"/>
  <c r="R354" i="18"/>
  <c r="R353" i="18"/>
  <c r="R352" i="18"/>
  <c r="R349" i="18"/>
  <c r="R348" i="18"/>
  <c r="R347" i="18"/>
  <c r="R346" i="18"/>
  <c r="R345" i="18"/>
  <c r="R344" i="18"/>
  <c r="R343" i="18"/>
  <c r="R342" i="18"/>
  <c r="R341" i="18"/>
  <c r="R340" i="18"/>
  <c r="R339" i="18"/>
  <c r="R338" i="18"/>
  <c r="R337" i="18"/>
  <c r="R336" i="18"/>
  <c r="R335" i="18"/>
  <c r="R334" i="18"/>
  <c r="R333" i="18"/>
  <c r="R332" i="18"/>
  <c r="R331" i="18"/>
  <c r="R330" i="18"/>
  <c r="R329" i="18"/>
  <c r="R328" i="18"/>
  <c r="R327" i="18"/>
  <c r="R326" i="18"/>
  <c r="R325" i="18"/>
  <c r="R324" i="18"/>
  <c r="R323" i="18"/>
  <c r="R322" i="18"/>
  <c r="R321" i="18"/>
  <c r="R320" i="18"/>
  <c r="R319" i="18"/>
  <c r="R318" i="18"/>
  <c r="R317" i="18"/>
  <c r="R316" i="18"/>
  <c r="R315" i="18"/>
  <c r="R314" i="18"/>
  <c r="R313" i="18"/>
  <c r="R312" i="18"/>
  <c r="R311" i="18"/>
  <c r="R310" i="18"/>
  <c r="R309" i="18"/>
  <c r="R308" i="18"/>
  <c r="R307" i="18"/>
  <c r="R306" i="18"/>
  <c r="R305" i="18"/>
  <c r="R304" i="18"/>
  <c r="R303" i="18"/>
  <c r="R302" i="18"/>
  <c r="R301" i="18"/>
  <c r="R300" i="18"/>
  <c r="R299" i="18"/>
  <c r="R298" i="18"/>
  <c r="R297" i="18"/>
  <c r="R296" i="18"/>
  <c r="R295" i="18"/>
  <c r="R294" i="18"/>
  <c r="R293" i="18"/>
  <c r="R292" i="18"/>
  <c r="R291" i="18"/>
  <c r="R290" i="18"/>
  <c r="R289" i="18"/>
  <c r="R288" i="18"/>
  <c r="R287" i="18"/>
  <c r="R286" i="18"/>
  <c r="R285" i="18"/>
  <c r="R284" i="18"/>
  <c r="R283" i="18"/>
  <c r="R282" i="18"/>
  <c r="R281" i="18"/>
  <c r="R280" i="18"/>
  <c r="R279" i="18"/>
  <c r="R278" i="18"/>
  <c r="R277" i="18"/>
  <c r="R276" i="18"/>
  <c r="R275" i="18"/>
  <c r="R274" i="18"/>
  <c r="R273" i="18"/>
  <c r="R272" i="18"/>
  <c r="R271" i="18"/>
  <c r="R270" i="18"/>
  <c r="R269" i="18"/>
  <c r="R268" i="18"/>
  <c r="R267" i="18"/>
  <c r="R266" i="18"/>
  <c r="R265" i="18"/>
  <c r="R264" i="18"/>
  <c r="R263" i="18"/>
  <c r="R262" i="18"/>
  <c r="R261" i="18"/>
  <c r="R260" i="18"/>
  <c r="R259" i="18"/>
  <c r="R258" i="18"/>
  <c r="R257" i="18"/>
  <c r="R254" i="18"/>
  <c r="R253" i="18"/>
  <c r="R252" i="18"/>
  <c r="R251" i="18"/>
  <c r="R250" i="18"/>
  <c r="R249" i="18"/>
  <c r="R248" i="18"/>
  <c r="R247" i="18"/>
  <c r="R246" i="18"/>
  <c r="R245" i="18"/>
  <c r="R244" i="18"/>
  <c r="R243" i="18"/>
  <c r="R242" i="18"/>
  <c r="R241" i="18"/>
  <c r="R240" i="18"/>
  <c r="R239" i="18"/>
  <c r="R238" i="18"/>
  <c r="R237" i="18"/>
  <c r="R236" i="18"/>
  <c r="R235" i="18"/>
  <c r="R234" i="18"/>
  <c r="R233" i="18"/>
  <c r="R232" i="18"/>
  <c r="R231" i="18"/>
  <c r="R230" i="18"/>
  <c r="R229" i="18"/>
  <c r="R228" i="18"/>
  <c r="R227" i="18"/>
  <c r="R226" i="18"/>
  <c r="R225" i="18"/>
  <c r="R224" i="18"/>
  <c r="R223" i="18"/>
  <c r="R222" i="18"/>
  <c r="R221" i="18"/>
  <c r="R220" i="18"/>
  <c r="R219" i="18"/>
  <c r="R218" i="18"/>
  <c r="R217" i="18"/>
  <c r="R216" i="18"/>
  <c r="R215" i="18"/>
  <c r="R214" i="18"/>
  <c r="R213" i="18"/>
  <c r="R212" i="18"/>
  <c r="R211" i="18"/>
  <c r="R210" i="18"/>
  <c r="R209" i="18"/>
  <c r="R208" i="18"/>
  <c r="R207" i="18"/>
  <c r="R206" i="18"/>
  <c r="R205" i="18"/>
  <c r="R204" i="18"/>
  <c r="R201" i="18"/>
  <c r="R200" i="18"/>
  <c r="R199" i="18"/>
  <c r="R198" i="18"/>
  <c r="R197" i="18"/>
  <c r="R196" i="18"/>
  <c r="R195" i="18"/>
  <c r="R194" i="18"/>
  <c r="R193" i="18"/>
  <c r="R192" i="18"/>
  <c r="R191" i="18"/>
  <c r="R190" i="18"/>
  <c r="R189" i="18"/>
  <c r="R188" i="18"/>
  <c r="R187" i="18"/>
  <c r="R186" i="18"/>
  <c r="R185" i="18"/>
  <c r="R184" i="18"/>
  <c r="R183" i="18"/>
  <c r="R182" i="18"/>
  <c r="R181" i="18"/>
  <c r="R180" i="18"/>
  <c r="R179" i="18"/>
  <c r="R178" i="18"/>
  <c r="R177" i="18"/>
  <c r="R176" i="18"/>
  <c r="R175" i="18"/>
  <c r="R174" i="18"/>
  <c r="R173" i="18"/>
  <c r="R172" i="18"/>
  <c r="R171" i="18"/>
  <c r="R170" i="18"/>
  <c r="R169" i="18"/>
  <c r="R168" i="18"/>
  <c r="R167" i="18"/>
  <c r="R166" i="18"/>
  <c r="R165" i="18"/>
  <c r="R164" i="18"/>
  <c r="R163" i="18"/>
  <c r="R162" i="18"/>
  <c r="R161" i="18"/>
  <c r="R160" i="18"/>
  <c r="R159" i="18"/>
  <c r="R158" i="18"/>
  <c r="R157" i="18"/>
  <c r="R156" i="18"/>
  <c r="R155" i="18"/>
  <c r="R154" i="18"/>
  <c r="R153" i="18"/>
  <c r="R152" i="18"/>
  <c r="R151" i="18"/>
  <c r="R150" i="18"/>
  <c r="R149" i="18"/>
  <c r="R148" i="18"/>
  <c r="R147" i="18"/>
  <c r="R146" i="18"/>
  <c r="R145" i="18"/>
  <c r="R144" i="18"/>
  <c r="R143" i="18"/>
  <c r="R142" i="18"/>
  <c r="R141" i="18"/>
  <c r="R140" i="18"/>
  <c r="R139" i="18"/>
  <c r="R138" i="18"/>
  <c r="R137" i="18"/>
  <c r="R136" i="18"/>
  <c r="R135" i="18"/>
  <c r="R134" i="18"/>
  <c r="R133" i="18"/>
  <c r="R132" i="18"/>
  <c r="R131" i="18"/>
  <c r="R130" i="18"/>
  <c r="R129" i="18"/>
  <c r="R128" i="18"/>
  <c r="R127" i="18"/>
  <c r="R126" i="18"/>
  <c r="R125" i="18"/>
  <c r="R124" i="18"/>
  <c r="R123" i="18"/>
  <c r="R122" i="18"/>
  <c r="R121" i="18"/>
  <c r="R120" i="18"/>
  <c r="R119" i="18"/>
  <c r="R118" i="18"/>
  <c r="R117" i="18"/>
  <c r="R116" i="18"/>
  <c r="R115" i="18"/>
  <c r="R114" i="18"/>
  <c r="R113" i="18"/>
  <c r="R112" i="18"/>
  <c r="R111" i="18"/>
  <c r="R110" i="18"/>
  <c r="R109" i="18"/>
  <c r="R108" i="18"/>
  <c r="R107" i="18"/>
  <c r="R106" i="18"/>
  <c r="R105" i="18"/>
  <c r="R104" i="18"/>
  <c r="R103" i="18"/>
  <c r="R102" i="18"/>
  <c r="R101" i="18"/>
  <c r="R100" i="18"/>
  <c r="R99" i="18"/>
  <c r="R98" i="18"/>
  <c r="R97" i="18"/>
  <c r="R96" i="18"/>
  <c r="R95" i="18"/>
  <c r="R94" i="18"/>
  <c r="R93" i="18"/>
  <c r="R92" i="18"/>
  <c r="R91" i="18"/>
  <c r="R88" i="18"/>
  <c r="R86" i="18"/>
  <c r="R89" i="18" s="1"/>
  <c r="L7" i="9" s="1"/>
  <c r="R83" i="18"/>
  <c r="R82" i="18"/>
  <c r="R81" i="18"/>
  <c r="R80" i="18"/>
  <c r="R79" i="18"/>
  <c r="R78" i="18"/>
  <c r="R77" i="18"/>
  <c r="R76" i="18"/>
  <c r="R75" i="18"/>
  <c r="R74" i="18"/>
  <c r="R73" i="18"/>
  <c r="R72" i="18"/>
  <c r="R71" i="18"/>
  <c r="R70" i="18"/>
  <c r="R69" i="18"/>
  <c r="R68" i="18"/>
  <c r="R67" i="18"/>
  <c r="R66" i="18"/>
  <c r="R65" i="18"/>
  <c r="R64" i="18"/>
  <c r="R63" i="18"/>
  <c r="R62" i="18"/>
  <c r="R61" i="18"/>
  <c r="R58" i="18"/>
  <c r="R57" i="18"/>
  <c r="R56" i="18"/>
  <c r="R55" i="18"/>
  <c r="R54" i="18"/>
  <c r="R53" i="18"/>
  <c r="R52" i="18"/>
  <c r="R51" i="18"/>
  <c r="R50" i="18"/>
  <c r="R49" i="18"/>
  <c r="R48" i="18"/>
  <c r="R47" i="18"/>
  <c r="R46" i="18"/>
  <c r="R43" i="18"/>
  <c r="R42" i="18"/>
  <c r="R41" i="18"/>
  <c r="R40" i="18"/>
  <c r="R39" i="18"/>
  <c r="R38" i="18"/>
  <c r="R37" i="18"/>
  <c r="R36" i="18"/>
  <c r="R35" i="18"/>
  <c r="R34" i="18"/>
  <c r="R33" i="18"/>
  <c r="R32" i="18"/>
  <c r="R31" i="18"/>
  <c r="R30" i="18"/>
  <c r="R29" i="18"/>
  <c r="R28" i="18"/>
  <c r="R27" i="18"/>
  <c r="R26" i="18"/>
  <c r="R25" i="18"/>
  <c r="R24" i="18"/>
  <c r="C1" i="18"/>
  <c r="A1" i="18"/>
  <c r="L15" i="17"/>
  <c r="K15" i="17"/>
  <c r="J15" i="17"/>
  <c r="I15" i="17"/>
  <c r="H15" i="17"/>
  <c r="G15" i="17"/>
  <c r="F15" i="17"/>
  <c r="E15" i="17"/>
  <c r="D15" i="17"/>
  <c r="C15" i="17"/>
  <c r="B15" i="17"/>
  <c r="L14" i="17"/>
  <c r="K14" i="17"/>
  <c r="J14" i="17"/>
  <c r="I14" i="17"/>
  <c r="H14" i="17"/>
  <c r="G14" i="17"/>
  <c r="F14" i="17"/>
  <c r="E14" i="17"/>
  <c r="D14" i="17"/>
  <c r="C14" i="17"/>
  <c r="B14" i="17"/>
  <c r="K13" i="17"/>
  <c r="J13" i="17"/>
  <c r="I13" i="17"/>
  <c r="H13" i="17"/>
  <c r="G13" i="17"/>
  <c r="F13" i="17"/>
  <c r="E13" i="17"/>
  <c r="C13" i="17"/>
  <c r="B13" i="17"/>
  <c r="K12" i="17"/>
  <c r="J12" i="17"/>
  <c r="I12" i="17"/>
  <c r="H12" i="17"/>
  <c r="G12" i="17"/>
  <c r="F12" i="17"/>
  <c r="E12" i="17"/>
  <c r="C12" i="17"/>
  <c r="B12" i="17"/>
  <c r="K11" i="17"/>
  <c r="J11" i="17"/>
  <c r="I11" i="17"/>
  <c r="H11" i="17"/>
  <c r="G11" i="17"/>
  <c r="F11" i="17"/>
  <c r="E11" i="17"/>
  <c r="C11" i="17"/>
  <c r="B11" i="17"/>
  <c r="K10" i="17"/>
  <c r="J10" i="17"/>
  <c r="I10" i="17"/>
  <c r="H10" i="17"/>
  <c r="G10" i="17"/>
  <c r="F10" i="17"/>
  <c r="E10" i="17"/>
  <c r="C10" i="17"/>
  <c r="B10" i="17"/>
  <c r="K9" i="17"/>
  <c r="J9" i="17"/>
  <c r="I9" i="17"/>
  <c r="H9" i="17"/>
  <c r="G9" i="17"/>
  <c r="F9" i="17"/>
  <c r="E9" i="17"/>
  <c r="C9" i="17"/>
  <c r="B9" i="17"/>
  <c r="R496" i="19" l="1"/>
  <c r="R314" i="20"/>
  <c r="R44" i="18"/>
  <c r="R59" i="18"/>
  <c r="R462" i="19"/>
  <c r="R84" i="19"/>
  <c r="R350" i="18"/>
  <c r="R202" i="18"/>
  <c r="R367" i="20"/>
  <c r="R496" i="20"/>
  <c r="R192" i="21"/>
  <c r="R55" i="22"/>
  <c r="R75" i="22"/>
  <c r="R358" i="22"/>
  <c r="R395" i="22"/>
  <c r="R557" i="19"/>
  <c r="R384" i="18"/>
  <c r="R44" i="20"/>
  <c r="R59" i="20"/>
  <c r="R201" i="20"/>
  <c r="R55" i="21"/>
  <c r="R75" i="21"/>
  <c r="R358" i="21"/>
  <c r="R395" i="21"/>
  <c r="R192" i="22"/>
  <c r="R44" i="19"/>
  <c r="R201" i="19"/>
  <c r="R314" i="19"/>
  <c r="R462" i="20"/>
  <c r="R84" i="20"/>
  <c r="R557" i="20"/>
  <c r="R45" i="21"/>
  <c r="R305" i="21"/>
  <c r="R456" i="21"/>
  <c r="R45" i="22"/>
  <c r="R305" i="22"/>
  <c r="R456" i="22"/>
  <c r="R84" i="18"/>
  <c r="R255" i="18"/>
  <c r="R445" i="18"/>
  <c r="R59" i="19"/>
  <c r="R367" i="19"/>
  <c r="K7" i="9" l="1"/>
  <c r="I7" i="9"/>
  <c r="J7" i="9"/>
  <c r="L4" i="22"/>
  <c r="L13" i="17" s="1"/>
  <c r="L4" i="20"/>
  <c r="L11" i="17" s="1"/>
  <c r="L4" i="21"/>
  <c r="L12" i="17" s="1"/>
  <c r="L4" i="18"/>
  <c r="L9" i="17" s="1"/>
  <c r="L4" i="19"/>
  <c r="L10" i="17" s="1"/>
  <c r="C6" i="9"/>
  <c r="R273" i="16"/>
  <c r="R272" i="16"/>
  <c r="R271" i="16"/>
  <c r="R270" i="16"/>
  <c r="R269" i="16"/>
  <c r="R268" i="16"/>
  <c r="R267" i="16"/>
  <c r="R266" i="16"/>
  <c r="R265" i="16"/>
  <c r="R264" i="16"/>
  <c r="R263" i="16"/>
  <c r="R262" i="16"/>
  <c r="R261" i="16"/>
  <c r="R260" i="16"/>
  <c r="R259" i="16"/>
  <c r="R258" i="16"/>
  <c r="R257" i="16"/>
  <c r="R256" i="16"/>
  <c r="R255" i="16"/>
  <c r="R254" i="16"/>
  <c r="R253" i="16"/>
  <c r="R252" i="16"/>
  <c r="R251" i="16"/>
  <c r="R250" i="16"/>
  <c r="R249" i="16"/>
  <c r="R248" i="16"/>
  <c r="R247" i="16"/>
  <c r="R246" i="16"/>
  <c r="R245" i="16"/>
  <c r="R244" i="16"/>
  <c r="R243" i="16"/>
  <c r="R242" i="16"/>
  <c r="R239" i="16"/>
  <c r="R238" i="16"/>
  <c r="R237" i="16"/>
  <c r="R236" i="16"/>
  <c r="R235" i="16"/>
  <c r="R234" i="16"/>
  <c r="R233" i="16"/>
  <c r="R232" i="16"/>
  <c r="R231" i="16"/>
  <c r="R230" i="16"/>
  <c r="R229" i="16"/>
  <c r="R228" i="16"/>
  <c r="R227" i="16"/>
  <c r="R226" i="16"/>
  <c r="R225" i="16"/>
  <c r="R224" i="16"/>
  <c r="R223" i="16"/>
  <c r="R222" i="16"/>
  <c r="R219" i="16"/>
  <c r="R220" i="16" s="1"/>
  <c r="R216" i="16"/>
  <c r="R215" i="16"/>
  <c r="R214" i="16"/>
  <c r="R213" i="16"/>
  <c r="R212" i="16"/>
  <c r="R211" i="16"/>
  <c r="R210" i="16"/>
  <c r="R209" i="16"/>
  <c r="R208" i="16"/>
  <c r="R207" i="16"/>
  <c r="R206" i="16"/>
  <c r="R205" i="16"/>
  <c r="R204" i="16"/>
  <c r="R203" i="16"/>
  <c r="R202" i="16"/>
  <c r="R201" i="16"/>
  <c r="R200" i="16"/>
  <c r="R199" i="16"/>
  <c r="R198" i="16"/>
  <c r="R197" i="16"/>
  <c r="R196" i="16"/>
  <c r="R195" i="16"/>
  <c r="R192" i="16"/>
  <c r="R191" i="16"/>
  <c r="R190" i="16"/>
  <c r="R189" i="16"/>
  <c r="R188" i="16"/>
  <c r="R187" i="16"/>
  <c r="R186" i="16"/>
  <c r="R185" i="16"/>
  <c r="R184" i="16"/>
  <c r="R183" i="16"/>
  <c r="R182" i="16"/>
  <c r="R181" i="16"/>
  <c r="R180" i="16"/>
  <c r="R179" i="16"/>
  <c r="R178" i="16"/>
  <c r="R177" i="16"/>
  <c r="R176" i="16"/>
  <c r="R175" i="16"/>
  <c r="R174" i="16"/>
  <c r="R173" i="16"/>
  <c r="R172" i="16"/>
  <c r="R171" i="16"/>
  <c r="R170" i="16"/>
  <c r="R169" i="16"/>
  <c r="R168" i="16"/>
  <c r="R167" i="16"/>
  <c r="R166" i="16"/>
  <c r="R165" i="16"/>
  <c r="R164" i="16"/>
  <c r="R163" i="16"/>
  <c r="R162" i="16"/>
  <c r="R161" i="16"/>
  <c r="R160" i="16"/>
  <c r="R159" i="16"/>
  <c r="R158" i="16"/>
  <c r="R157" i="16"/>
  <c r="R156" i="16"/>
  <c r="R155" i="16"/>
  <c r="R154" i="16"/>
  <c r="R153" i="16"/>
  <c r="R152" i="16"/>
  <c r="R151" i="16"/>
  <c r="R150" i="16"/>
  <c r="R149" i="16"/>
  <c r="R148" i="16"/>
  <c r="R147" i="16"/>
  <c r="R146" i="16"/>
  <c r="R145" i="16"/>
  <c r="R144" i="16"/>
  <c r="R143" i="16"/>
  <c r="R142" i="16"/>
  <c r="R141" i="16"/>
  <c r="R140" i="16"/>
  <c r="R139" i="16"/>
  <c r="R138" i="16"/>
  <c r="R137" i="16"/>
  <c r="R136" i="16"/>
  <c r="R135" i="16"/>
  <c r="R134" i="16"/>
  <c r="R131" i="16"/>
  <c r="R130" i="16"/>
  <c r="R129" i="16"/>
  <c r="R128" i="16"/>
  <c r="R127" i="16"/>
  <c r="R126" i="16"/>
  <c r="R125" i="16"/>
  <c r="R124" i="16"/>
  <c r="R123" i="16"/>
  <c r="R122" i="16"/>
  <c r="R121" i="16"/>
  <c r="R120" i="16"/>
  <c r="R119" i="16"/>
  <c r="R118" i="16"/>
  <c r="R117" i="16"/>
  <c r="R116" i="16"/>
  <c r="R115" i="16"/>
  <c r="R114" i="16"/>
  <c r="R113" i="16"/>
  <c r="R112" i="16"/>
  <c r="R111" i="16"/>
  <c r="R110" i="16"/>
  <c r="R109" i="16"/>
  <c r="R108" i="16"/>
  <c r="R107" i="16"/>
  <c r="R106" i="16"/>
  <c r="R105" i="16"/>
  <c r="R104" i="16"/>
  <c r="R103" i="16"/>
  <c r="R102" i="16"/>
  <c r="R101" i="16"/>
  <c r="R100" i="16"/>
  <c r="R99" i="16"/>
  <c r="R98" i="16"/>
  <c r="R97" i="16"/>
  <c r="R96" i="16"/>
  <c r="R95" i="16"/>
  <c r="R94" i="16"/>
  <c r="R93" i="16"/>
  <c r="R92" i="16"/>
  <c r="R91" i="16"/>
  <c r="R90" i="16"/>
  <c r="R89" i="16"/>
  <c r="R88" i="16"/>
  <c r="R87" i="16"/>
  <c r="R86" i="16"/>
  <c r="R85" i="16"/>
  <c r="R84" i="16"/>
  <c r="R83" i="16"/>
  <c r="R82" i="16"/>
  <c r="R81" i="16"/>
  <c r="R80" i="16"/>
  <c r="R79" i="16"/>
  <c r="R78" i="16"/>
  <c r="R77" i="16"/>
  <c r="R76" i="16"/>
  <c r="R75" i="16"/>
  <c r="R74" i="16"/>
  <c r="R73" i="16"/>
  <c r="R72" i="16"/>
  <c r="R69" i="16"/>
  <c r="R68" i="16"/>
  <c r="R67" i="16"/>
  <c r="R66" i="16"/>
  <c r="R65" i="16"/>
  <c r="R64" i="16"/>
  <c r="R63" i="16"/>
  <c r="R62" i="16"/>
  <c r="R61" i="16"/>
  <c r="R60" i="16"/>
  <c r="R59" i="16"/>
  <c r="R58" i="16"/>
  <c r="R57" i="16"/>
  <c r="R56" i="16"/>
  <c r="R55" i="16"/>
  <c r="R54" i="16"/>
  <c r="R51" i="16"/>
  <c r="R50" i="16"/>
  <c r="R49" i="16"/>
  <c r="R48" i="16"/>
  <c r="R47" i="16"/>
  <c r="R46" i="16"/>
  <c r="R43" i="16"/>
  <c r="R42" i="16"/>
  <c r="R41" i="16"/>
  <c r="R40" i="16"/>
  <c r="R39" i="16"/>
  <c r="R38" i="16"/>
  <c r="R37" i="16"/>
  <c r="R36" i="16"/>
  <c r="R35" i="16"/>
  <c r="R34" i="16"/>
  <c r="R33" i="16"/>
  <c r="R32" i="16"/>
  <c r="R31" i="16"/>
  <c r="R30" i="16"/>
  <c r="R29" i="16"/>
  <c r="R28" i="16"/>
  <c r="R27" i="16"/>
  <c r="R26" i="16"/>
  <c r="R25" i="16"/>
  <c r="R24" i="16"/>
  <c r="C1" i="16"/>
  <c r="A1" i="16"/>
  <c r="R326" i="15"/>
  <c r="R325" i="15"/>
  <c r="R324" i="15"/>
  <c r="R323" i="15"/>
  <c r="R322" i="15"/>
  <c r="R321" i="15"/>
  <c r="R320" i="15"/>
  <c r="R319" i="15"/>
  <c r="R318" i="15"/>
  <c r="R317" i="15"/>
  <c r="R316" i="15"/>
  <c r="R315" i="15"/>
  <c r="R314" i="15"/>
  <c r="R313" i="15"/>
  <c r="R312" i="15"/>
  <c r="R311" i="15"/>
  <c r="R310" i="15"/>
  <c r="R309" i="15"/>
  <c r="R308" i="15"/>
  <c r="R307" i="15"/>
  <c r="R306" i="15"/>
  <c r="R305" i="15"/>
  <c r="R304" i="15"/>
  <c r="R303" i="15"/>
  <c r="R302" i="15"/>
  <c r="R301" i="15"/>
  <c r="R300" i="15"/>
  <c r="R299" i="15"/>
  <c r="R298" i="15"/>
  <c r="R297" i="15"/>
  <c r="R296" i="15"/>
  <c r="R295" i="15"/>
  <c r="R292" i="15"/>
  <c r="R291" i="15"/>
  <c r="R290" i="15"/>
  <c r="R289" i="15"/>
  <c r="R288" i="15"/>
  <c r="R287" i="15"/>
  <c r="R286" i="15"/>
  <c r="R285" i="15"/>
  <c r="R284" i="15"/>
  <c r="R283" i="15"/>
  <c r="R282" i="15"/>
  <c r="R281" i="15"/>
  <c r="R280" i="15"/>
  <c r="R279" i="15"/>
  <c r="R278" i="15"/>
  <c r="R277" i="15"/>
  <c r="R276" i="15"/>
  <c r="R275" i="15"/>
  <c r="R272" i="15"/>
  <c r="R271" i="15"/>
  <c r="R270" i="15"/>
  <c r="R269" i="15"/>
  <c r="R268" i="15"/>
  <c r="R267" i="15"/>
  <c r="R266" i="15"/>
  <c r="R265" i="15"/>
  <c r="R264" i="15"/>
  <c r="R263" i="15"/>
  <c r="R262" i="15"/>
  <c r="R261" i="15"/>
  <c r="R260" i="15"/>
  <c r="R259" i="15"/>
  <c r="R258" i="15"/>
  <c r="R257" i="15"/>
  <c r="R256" i="15"/>
  <c r="R255" i="15"/>
  <c r="R254" i="15"/>
  <c r="R253" i="15"/>
  <c r="R252" i="15"/>
  <c r="R251" i="15"/>
  <c r="R250" i="15"/>
  <c r="R249" i="15"/>
  <c r="R248" i="15"/>
  <c r="R247" i="15"/>
  <c r="R246" i="15"/>
  <c r="R245" i="15"/>
  <c r="R244" i="15"/>
  <c r="R243" i="15"/>
  <c r="R242" i="15"/>
  <c r="R241" i="15"/>
  <c r="R240" i="15"/>
  <c r="R239" i="15"/>
  <c r="R238" i="15"/>
  <c r="R237" i="15"/>
  <c r="R236" i="15"/>
  <c r="R235" i="15"/>
  <c r="R234" i="15"/>
  <c r="R233" i="15"/>
  <c r="R232" i="15"/>
  <c r="R231" i="15"/>
  <c r="R230" i="15"/>
  <c r="R229" i="15"/>
  <c r="R228" i="15"/>
  <c r="R227" i="15"/>
  <c r="R226" i="15"/>
  <c r="R225" i="15"/>
  <c r="R222" i="15"/>
  <c r="R221" i="15"/>
  <c r="R220" i="15"/>
  <c r="R219" i="15"/>
  <c r="R218" i="15"/>
  <c r="R217" i="15"/>
  <c r="R216" i="15"/>
  <c r="R215" i="15"/>
  <c r="R214" i="15"/>
  <c r="R213" i="15"/>
  <c r="R212" i="15"/>
  <c r="R211" i="15"/>
  <c r="R210" i="15"/>
  <c r="R209" i="15"/>
  <c r="R208" i="15"/>
  <c r="R207" i="15"/>
  <c r="R206" i="15"/>
  <c r="R205" i="15"/>
  <c r="R204" i="15"/>
  <c r="R203" i="15"/>
  <c r="R202" i="15"/>
  <c r="R201" i="15"/>
  <c r="R198" i="15"/>
  <c r="R197" i="15"/>
  <c r="R196" i="15"/>
  <c r="R195" i="15"/>
  <c r="R194" i="15"/>
  <c r="R193" i="15"/>
  <c r="R192" i="15"/>
  <c r="R191" i="15"/>
  <c r="R190" i="15"/>
  <c r="R189" i="15"/>
  <c r="R188" i="15"/>
  <c r="R187" i="15"/>
  <c r="R186" i="15"/>
  <c r="R185" i="15"/>
  <c r="R184" i="15"/>
  <c r="R183" i="15"/>
  <c r="R182" i="15"/>
  <c r="R181" i="15"/>
  <c r="R180" i="15"/>
  <c r="R179" i="15"/>
  <c r="R178" i="15"/>
  <c r="R177" i="15"/>
  <c r="R176" i="15"/>
  <c r="R175" i="15"/>
  <c r="R174" i="15"/>
  <c r="R173" i="15"/>
  <c r="R172" i="15"/>
  <c r="R171" i="15"/>
  <c r="R170" i="15"/>
  <c r="R169" i="15"/>
  <c r="R168" i="15"/>
  <c r="R167" i="15"/>
  <c r="R166" i="15"/>
  <c r="R165" i="15"/>
  <c r="R164" i="15"/>
  <c r="R163" i="15"/>
  <c r="R162" i="15"/>
  <c r="R161" i="15"/>
  <c r="R160" i="15"/>
  <c r="R159" i="15"/>
  <c r="R158" i="15"/>
  <c r="R157" i="15"/>
  <c r="R156" i="15"/>
  <c r="R155" i="15"/>
  <c r="R154" i="15"/>
  <c r="R153" i="15"/>
  <c r="R152" i="15"/>
  <c r="R151" i="15"/>
  <c r="R150" i="15"/>
  <c r="R149" i="15"/>
  <c r="R148" i="15"/>
  <c r="R147" i="15"/>
  <c r="R146" i="15"/>
  <c r="R145" i="15"/>
  <c r="R144" i="15"/>
  <c r="R143" i="15"/>
  <c r="R142" i="15"/>
  <c r="R141" i="15"/>
  <c r="R140" i="15"/>
  <c r="R137" i="15"/>
  <c r="R136" i="15"/>
  <c r="R135" i="15"/>
  <c r="R134" i="15"/>
  <c r="R133" i="15"/>
  <c r="R132" i="15"/>
  <c r="R131" i="15"/>
  <c r="R130" i="15"/>
  <c r="R129" i="15"/>
  <c r="R128" i="15"/>
  <c r="R127" i="15"/>
  <c r="R126" i="15"/>
  <c r="R125" i="15"/>
  <c r="R124" i="15"/>
  <c r="R123" i="15"/>
  <c r="R122" i="15"/>
  <c r="R121" i="15"/>
  <c r="R120" i="15"/>
  <c r="R119" i="15"/>
  <c r="R118" i="15"/>
  <c r="R117" i="15"/>
  <c r="R116" i="15"/>
  <c r="R115" i="15"/>
  <c r="R114" i="15"/>
  <c r="R113" i="15"/>
  <c r="R112" i="15"/>
  <c r="R111" i="15"/>
  <c r="R110" i="15"/>
  <c r="R109" i="15"/>
  <c r="R108" i="15"/>
  <c r="R107" i="15"/>
  <c r="R106" i="15"/>
  <c r="R105" i="15"/>
  <c r="R104" i="15"/>
  <c r="R103" i="15"/>
  <c r="R102" i="15"/>
  <c r="R101" i="15"/>
  <c r="R100" i="15"/>
  <c r="R99" i="15"/>
  <c r="R98" i="15"/>
  <c r="R97" i="15"/>
  <c r="R96" i="15"/>
  <c r="R95" i="15"/>
  <c r="R94" i="15"/>
  <c r="R93" i="15"/>
  <c r="R92" i="15"/>
  <c r="R91" i="15"/>
  <c r="R90" i="15"/>
  <c r="R89" i="15"/>
  <c r="R88" i="15"/>
  <c r="R87" i="15"/>
  <c r="R86" i="15"/>
  <c r="R85" i="15"/>
  <c r="R84" i="15"/>
  <c r="R83" i="15"/>
  <c r="R82" i="15"/>
  <c r="R81" i="15"/>
  <c r="R80" i="15"/>
  <c r="R79" i="15"/>
  <c r="R78" i="15"/>
  <c r="R75" i="15"/>
  <c r="R74" i="15"/>
  <c r="R73" i="15"/>
  <c r="R72" i="15"/>
  <c r="R71" i="15"/>
  <c r="R70" i="15"/>
  <c r="R69" i="15"/>
  <c r="R68" i="15"/>
  <c r="R67" i="15"/>
  <c r="R66" i="15"/>
  <c r="R65" i="15"/>
  <c r="R64" i="15"/>
  <c r="R63" i="15"/>
  <c r="R62" i="15"/>
  <c r="R59" i="15"/>
  <c r="R56" i="15"/>
  <c r="R55" i="15"/>
  <c r="R54" i="15"/>
  <c r="R53" i="15"/>
  <c r="R52" i="15"/>
  <c r="R51" i="15"/>
  <c r="R50" i="15"/>
  <c r="R49" i="15"/>
  <c r="R48" i="15"/>
  <c r="R47" i="15"/>
  <c r="R46" i="15"/>
  <c r="R45" i="15"/>
  <c r="R42" i="15"/>
  <c r="R41" i="15"/>
  <c r="R40" i="15"/>
  <c r="R39" i="15"/>
  <c r="R38" i="15"/>
  <c r="R37" i="15"/>
  <c r="R36" i="15"/>
  <c r="R35" i="15"/>
  <c r="R34" i="15"/>
  <c r="R33" i="15"/>
  <c r="R32" i="15"/>
  <c r="R31" i="15"/>
  <c r="R30" i="15"/>
  <c r="R29" i="15"/>
  <c r="R28" i="15"/>
  <c r="R27" i="15"/>
  <c r="R26" i="15"/>
  <c r="R25" i="15"/>
  <c r="R24" i="15"/>
  <c r="C1" i="15"/>
  <c r="A1" i="15"/>
  <c r="L15" i="14"/>
  <c r="K15" i="14"/>
  <c r="J15" i="14"/>
  <c r="I15" i="14"/>
  <c r="H15" i="14"/>
  <c r="G15" i="14"/>
  <c r="F15" i="14"/>
  <c r="E15" i="14"/>
  <c r="D15" i="14"/>
  <c r="C15" i="14"/>
  <c r="B15" i="14"/>
  <c r="L14" i="14"/>
  <c r="K14" i="14"/>
  <c r="J14" i="14"/>
  <c r="I14" i="14"/>
  <c r="H14" i="14"/>
  <c r="G14" i="14"/>
  <c r="F14" i="14"/>
  <c r="E14" i="14"/>
  <c r="D14" i="14"/>
  <c r="C14" i="14"/>
  <c r="B14" i="14"/>
  <c r="L13" i="14"/>
  <c r="K13" i="14"/>
  <c r="J13" i="14"/>
  <c r="I13" i="14"/>
  <c r="H13" i="14"/>
  <c r="G13" i="14"/>
  <c r="F13" i="14"/>
  <c r="E13" i="14"/>
  <c r="D13" i="14"/>
  <c r="C13" i="14"/>
  <c r="B13" i="14"/>
  <c r="L12" i="14"/>
  <c r="K12" i="14"/>
  <c r="J12" i="14"/>
  <c r="I12" i="14"/>
  <c r="H12" i="14"/>
  <c r="G12" i="14"/>
  <c r="F12" i="14"/>
  <c r="E12" i="14"/>
  <c r="D12" i="14"/>
  <c r="C12" i="14"/>
  <c r="B12" i="14"/>
  <c r="L11" i="14"/>
  <c r="K11" i="14"/>
  <c r="J11" i="14"/>
  <c r="I11" i="14"/>
  <c r="H11" i="14"/>
  <c r="G11" i="14"/>
  <c r="F11" i="14"/>
  <c r="E11" i="14"/>
  <c r="D11" i="14"/>
  <c r="C11" i="14"/>
  <c r="B11" i="14"/>
  <c r="K10" i="14"/>
  <c r="J10" i="14"/>
  <c r="I10" i="14"/>
  <c r="H10" i="14"/>
  <c r="G10" i="14"/>
  <c r="F10" i="14"/>
  <c r="E10" i="14"/>
  <c r="D10" i="14"/>
  <c r="C10" i="14"/>
  <c r="B10" i="14"/>
  <c r="K9" i="14"/>
  <c r="J9" i="14"/>
  <c r="I9" i="14"/>
  <c r="H9" i="14"/>
  <c r="G9" i="14"/>
  <c r="F9" i="14"/>
  <c r="E9" i="14"/>
  <c r="D9" i="14"/>
  <c r="C9" i="14"/>
  <c r="B9" i="14"/>
  <c r="H7" i="9" l="1"/>
  <c r="R217" i="16"/>
  <c r="F4" i="17"/>
  <c r="R43" i="15"/>
  <c r="R138" i="15"/>
  <c r="R199" i="15"/>
  <c r="R57" i="15"/>
  <c r="R223" i="15"/>
  <c r="R273" i="15"/>
  <c r="R293" i="15"/>
  <c r="R327" i="15"/>
  <c r="R44" i="16"/>
  <c r="R52" i="16"/>
  <c r="R70" i="16"/>
  <c r="R132" i="16"/>
  <c r="R193" i="16"/>
  <c r="R240" i="16"/>
  <c r="R274" i="16"/>
  <c r="I6" i="9" l="1"/>
  <c r="J6" i="9"/>
  <c r="L4" i="16"/>
  <c r="L10" i="14" s="1"/>
  <c r="C5" i="9"/>
  <c r="R224" i="13"/>
  <c r="R223" i="13"/>
  <c r="R222" i="13"/>
  <c r="R221" i="13"/>
  <c r="R220" i="13"/>
  <c r="R219" i="13"/>
  <c r="R218" i="13"/>
  <c r="R217" i="13"/>
  <c r="R216" i="13"/>
  <c r="R215" i="13"/>
  <c r="R214" i="13"/>
  <c r="R213" i="13"/>
  <c r="R212" i="13"/>
  <c r="R211" i="13"/>
  <c r="R210" i="13"/>
  <c r="R209" i="13"/>
  <c r="R208" i="13"/>
  <c r="R207" i="13"/>
  <c r="R206" i="13"/>
  <c r="R205" i="13"/>
  <c r="R204" i="13"/>
  <c r="R203" i="13"/>
  <c r="R202" i="13"/>
  <c r="R201" i="13"/>
  <c r="R200" i="13"/>
  <c r="R199" i="13"/>
  <c r="R198" i="13"/>
  <c r="R197" i="13"/>
  <c r="R196" i="13"/>
  <c r="R195" i="13"/>
  <c r="R194" i="13"/>
  <c r="R193" i="13"/>
  <c r="R190" i="13"/>
  <c r="R189" i="13"/>
  <c r="R188" i="13"/>
  <c r="R187" i="13"/>
  <c r="R186" i="13"/>
  <c r="R185" i="13"/>
  <c r="R184" i="13"/>
  <c r="R183" i="13"/>
  <c r="R182" i="13"/>
  <c r="R181" i="13"/>
  <c r="R180" i="13"/>
  <c r="R179" i="13"/>
  <c r="R178" i="13"/>
  <c r="R177" i="13"/>
  <c r="R176" i="13"/>
  <c r="R175" i="13"/>
  <c r="R174" i="13"/>
  <c r="R173" i="13"/>
  <c r="R170" i="13"/>
  <c r="R169" i="13"/>
  <c r="R168" i="13"/>
  <c r="R167" i="13"/>
  <c r="R166" i="13"/>
  <c r="R165" i="13"/>
  <c r="R164" i="13"/>
  <c r="R163" i="13"/>
  <c r="R162" i="13"/>
  <c r="R161" i="13"/>
  <c r="R160" i="13"/>
  <c r="R159" i="13"/>
  <c r="R158" i="13"/>
  <c r="R157" i="13"/>
  <c r="R156" i="13"/>
  <c r="R155" i="13"/>
  <c r="R154" i="13"/>
  <c r="R153" i="13"/>
  <c r="R152" i="13"/>
  <c r="R151" i="13"/>
  <c r="R150" i="13"/>
  <c r="R149" i="13"/>
  <c r="R148" i="13"/>
  <c r="R147" i="13"/>
  <c r="R146" i="13"/>
  <c r="R145" i="13"/>
  <c r="R144" i="13"/>
  <c r="R143" i="13"/>
  <c r="R142" i="13"/>
  <c r="R141" i="13"/>
  <c r="R140" i="13"/>
  <c r="R139" i="13"/>
  <c r="R138" i="13"/>
  <c r="R137" i="13"/>
  <c r="R136" i="13"/>
  <c r="R135" i="13"/>
  <c r="R134" i="13"/>
  <c r="R133" i="13"/>
  <c r="R132" i="13"/>
  <c r="R131" i="13"/>
  <c r="R130" i="13"/>
  <c r="R129" i="13"/>
  <c r="R128" i="13"/>
  <c r="R127" i="13"/>
  <c r="R126" i="13"/>
  <c r="R125" i="13"/>
  <c r="R124" i="13"/>
  <c r="R123" i="13"/>
  <c r="R120" i="13"/>
  <c r="R119" i="13"/>
  <c r="R118" i="13"/>
  <c r="R117" i="13"/>
  <c r="R116" i="13"/>
  <c r="R115" i="13"/>
  <c r="R114" i="13"/>
  <c r="R113" i="13"/>
  <c r="R112" i="13"/>
  <c r="R111" i="13"/>
  <c r="R110" i="13"/>
  <c r="R109" i="13"/>
  <c r="R108" i="13"/>
  <c r="R107" i="13"/>
  <c r="R106" i="13"/>
  <c r="R105" i="13"/>
  <c r="R104" i="13"/>
  <c r="R103" i="13"/>
  <c r="R102" i="13"/>
  <c r="R101" i="13"/>
  <c r="R100" i="13"/>
  <c r="R99" i="13"/>
  <c r="R72" i="13"/>
  <c r="R46" i="13"/>
  <c r="R24" i="13"/>
  <c r="R232" i="12"/>
  <c r="R231" i="12"/>
  <c r="R230" i="12"/>
  <c r="R229" i="12"/>
  <c r="R228" i="12"/>
  <c r="R227" i="12"/>
  <c r="R226" i="12"/>
  <c r="R225" i="12"/>
  <c r="R224" i="12"/>
  <c r="R223" i="12"/>
  <c r="R222" i="12"/>
  <c r="R221" i="12"/>
  <c r="R220" i="12"/>
  <c r="R219" i="12"/>
  <c r="R218" i="12"/>
  <c r="R217" i="12"/>
  <c r="R216" i="12"/>
  <c r="R215" i="12"/>
  <c r="R214" i="12"/>
  <c r="R213" i="12"/>
  <c r="R212" i="12"/>
  <c r="R211" i="12"/>
  <c r="R210" i="12"/>
  <c r="R209" i="12"/>
  <c r="R208" i="12"/>
  <c r="R207" i="12"/>
  <c r="R206" i="12"/>
  <c r="R205" i="12"/>
  <c r="R204" i="12"/>
  <c r="R203" i="12"/>
  <c r="R202" i="12"/>
  <c r="R201" i="12"/>
  <c r="R198" i="12"/>
  <c r="R197" i="12"/>
  <c r="R196" i="12"/>
  <c r="R195" i="12"/>
  <c r="R194" i="12"/>
  <c r="R193" i="12"/>
  <c r="R192" i="12"/>
  <c r="R191" i="12"/>
  <c r="R190" i="12"/>
  <c r="R189" i="12"/>
  <c r="R188" i="12"/>
  <c r="R187" i="12"/>
  <c r="R186" i="12"/>
  <c r="R185" i="12"/>
  <c r="R184" i="12"/>
  <c r="R183" i="12"/>
  <c r="R182" i="12"/>
  <c r="R181" i="12"/>
  <c r="R178" i="12"/>
  <c r="R177" i="12"/>
  <c r="R176" i="12"/>
  <c r="R175" i="12"/>
  <c r="R174" i="12"/>
  <c r="R173" i="12"/>
  <c r="R172" i="12"/>
  <c r="R171" i="12"/>
  <c r="R170" i="12"/>
  <c r="R169" i="12"/>
  <c r="R168" i="12"/>
  <c r="R167" i="12"/>
  <c r="R166" i="12"/>
  <c r="R165" i="12"/>
  <c r="R164" i="12"/>
  <c r="R163" i="12"/>
  <c r="R162" i="12"/>
  <c r="R161" i="12"/>
  <c r="R160" i="12"/>
  <c r="R159" i="12"/>
  <c r="R158" i="12"/>
  <c r="R157" i="12"/>
  <c r="R156" i="12"/>
  <c r="R155" i="12"/>
  <c r="R154" i="12"/>
  <c r="R153" i="12"/>
  <c r="R152" i="12"/>
  <c r="R151" i="12"/>
  <c r="R150" i="12"/>
  <c r="R149" i="12"/>
  <c r="R148" i="12"/>
  <c r="R147" i="12"/>
  <c r="R146" i="12"/>
  <c r="R145" i="12"/>
  <c r="R144" i="12"/>
  <c r="R143" i="12"/>
  <c r="R142" i="12"/>
  <c r="R141" i="12"/>
  <c r="R140" i="12"/>
  <c r="R139" i="12"/>
  <c r="R138" i="12"/>
  <c r="R137" i="12"/>
  <c r="R136" i="12"/>
  <c r="R135" i="12"/>
  <c r="R134" i="12"/>
  <c r="R133" i="12"/>
  <c r="R132" i="12"/>
  <c r="R131" i="12"/>
  <c r="R128" i="12"/>
  <c r="R127" i="12"/>
  <c r="R126" i="12"/>
  <c r="R125" i="12"/>
  <c r="R124" i="12"/>
  <c r="R123" i="12"/>
  <c r="R122" i="12"/>
  <c r="R121" i="12"/>
  <c r="R120" i="12"/>
  <c r="R119" i="12"/>
  <c r="R118" i="12"/>
  <c r="R117" i="12"/>
  <c r="R116" i="12"/>
  <c r="R115" i="12"/>
  <c r="R114" i="12"/>
  <c r="R113" i="12"/>
  <c r="R112" i="12"/>
  <c r="R111" i="12"/>
  <c r="R110" i="12"/>
  <c r="R109" i="12"/>
  <c r="R108" i="12"/>
  <c r="R107" i="12"/>
  <c r="R104" i="12"/>
  <c r="R103" i="12"/>
  <c r="R102" i="12"/>
  <c r="R101" i="12"/>
  <c r="R100" i="12"/>
  <c r="F95" i="12"/>
  <c r="R95" i="12" s="1"/>
  <c r="S95" i="12" s="1"/>
  <c r="Q90" i="12"/>
  <c r="P90" i="12"/>
  <c r="O90" i="12"/>
  <c r="N90" i="12"/>
  <c r="M90" i="12"/>
  <c r="L90" i="12"/>
  <c r="K90" i="12"/>
  <c r="J90" i="12"/>
  <c r="I90" i="12"/>
  <c r="H90" i="12"/>
  <c r="G90" i="12"/>
  <c r="F90" i="12"/>
  <c r="Q87" i="12"/>
  <c r="P87" i="12"/>
  <c r="O87" i="12"/>
  <c r="N87" i="12"/>
  <c r="M87" i="12"/>
  <c r="L87" i="12"/>
  <c r="K87" i="12"/>
  <c r="J87" i="12"/>
  <c r="I87" i="12"/>
  <c r="H87" i="12"/>
  <c r="G87" i="12"/>
  <c r="F87" i="12"/>
  <c r="Q86" i="12"/>
  <c r="P86" i="12"/>
  <c r="O86" i="12"/>
  <c r="N86" i="12"/>
  <c r="M86" i="12"/>
  <c r="L86" i="12"/>
  <c r="K86" i="12"/>
  <c r="J86" i="12"/>
  <c r="I86" i="12"/>
  <c r="H86" i="12"/>
  <c r="G86" i="12"/>
  <c r="F86" i="12"/>
  <c r="Q85" i="12"/>
  <c r="P85" i="12"/>
  <c r="O85" i="12"/>
  <c r="N85" i="12"/>
  <c r="M85" i="12"/>
  <c r="L85" i="12"/>
  <c r="K85" i="12"/>
  <c r="J85" i="12"/>
  <c r="I85" i="12"/>
  <c r="H85" i="12"/>
  <c r="G85" i="12"/>
  <c r="F85" i="12"/>
  <c r="F83" i="12"/>
  <c r="R83" i="12" s="1"/>
  <c r="S83" i="12" s="1"/>
  <c r="Q82" i="12"/>
  <c r="P82" i="12"/>
  <c r="O82" i="12"/>
  <c r="N82" i="12"/>
  <c r="M82" i="12"/>
  <c r="L82" i="12"/>
  <c r="K82" i="12"/>
  <c r="J82" i="12"/>
  <c r="I82" i="12"/>
  <c r="H82" i="12"/>
  <c r="G82" i="12"/>
  <c r="F82" i="12"/>
  <c r="Q80" i="12"/>
  <c r="P80" i="12"/>
  <c r="O80" i="12"/>
  <c r="N80" i="12"/>
  <c r="M80" i="12"/>
  <c r="L80" i="12"/>
  <c r="K80" i="12"/>
  <c r="J80" i="12"/>
  <c r="I80" i="12"/>
  <c r="H80" i="12"/>
  <c r="G80" i="12"/>
  <c r="F80" i="12"/>
  <c r="Q79" i="12"/>
  <c r="P79" i="12"/>
  <c r="O79" i="12"/>
  <c r="N79" i="12"/>
  <c r="M79" i="12"/>
  <c r="L79" i="12"/>
  <c r="K79" i="12"/>
  <c r="J79" i="12"/>
  <c r="I79" i="12"/>
  <c r="H79" i="12"/>
  <c r="G79" i="12"/>
  <c r="F79" i="12"/>
  <c r="F78" i="12"/>
  <c r="R78" i="12" s="1"/>
  <c r="S78" i="12" s="1"/>
  <c r="F72" i="12"/>
  <c r="R72" i="12" s="1"/>
  <c r="S72" i="12" s="1"/>
  <c r="F62" i="12"/>
  <c r="R62" i="12" s="1"/>
  <c r="S51" i="13" s="1"/>
  <c r="F55" i="12"/>
  <c r="R55" i="12" s="1"/>
  <c r="S49" i="13" s="1"/>
  <c r="F52" i="12"/>
  <c r="R52" i="12" s="1"/>
  <c r="S48" i="13" s="1"/>
  <c r="F49" i="12"/>
  <c r="R49" i="12" s="1"/>
  <c r="S47" i="13" s="1"/>
  <c r="F48" i="12"/>
  <c r="R48" i="12" s="1"/>
  <c r="R46" i="12"/>
  <c r="R267" i="11"/>
  <c r="R266" i="11"/>
  <c r="R265" i="11"/>
  <c r="R264" i="11"/>
  <c r="R263" i="11"/>
  <c r="R262" i="11"/>
  <c r="R261" i="11"/>
  <c r="R260" i="11"/>
  <c r="R259" i="11"/>
  <c r="R258" i="11"/>
  <c r="R257" i="11"/>
  <c r="R256" i="11"/>
  <c r="R255" i="11"/>
  <c r="R254" i="11"/>
  <c r="R253" i="11"/>
  <c r="R252" i="11"/>
  <c r="R251" i="11"/>
  <c r="R250" i="11"/>
  <c r="R249" i="11"/>
  <c r="R248" i="11"/>
  <c r="R247" i="11"/>
  <c r="R246" i="11"/>
  <c r="R245" i="11"/>
  <c r="R244" i="11"/>
  <c r="R243" i="11"/>
  <c r="R242" i="11"/>
  <c r="R241" i="11"/>
  <c r="R240" i="11"/>
  <c r="R239" i="11"/>
  <c r="R238" i="11"/>
  <c r="R237" i="11"/>
  <c r="R236" i="11"/>
  <c r="R233" i="11"/>
  <c r="R232" i="11"/>
  <c r="R231" i="11"/>
  <c r="R230" i="11"/>
  <c r="R229" i="11"/>
  <c r="R228" i="11"/>
  <c r="R227" i="11"/>
  <c r="R226" i="11"/>
  <c r="R225" i="11"/>
  <c r="R224" i="11"/>
  <c r="R223" i="11"/>
  <c r="R222" i="11"/>
  <c r="R221" i="11"/>
  <c r="R220" i="11"/>
  <c r="R219" i="11"/>
  <c r="R218" i="11"/>
  <c r="R217" i="11"/>
  <c r="R216" i="11"/>
  <c r="R213" i="11"/>
  <c r="R212" i="11"/>
  <c r="R211" i="11"/>
  <c r="R210" i="11"/>
  <c r="R209" i="11"/>
  <c r="R208" i="11"/>
  <c r="R207" i="11"/>
  <c r="R206" i="11"/>
  <c r="R205" i="11"/>
  <c r="R204" i="11"/>
  <c r="R203" i="11"/>
  <c r="R202" i="11"/>
  <c r="R201" i="11"/>
  <c r="R200" i="11"/>
  <c r="R199" i="11"/>
  <c r="R198" i="11"/>
  <c r="R197" i="11"/>
  <c r="R196" i="11"/>
  <c r="R195" i="11"/>
  <c r="R194" i="11"/>
  <c r="R193" i="11"/>
  <c r="R192" i="11"/>
  <c r="R191" i="11"/>
  <c r="R190" i="11"/>
  <c r="R189" i="11"/>
  <c r="R188" i="11"/>
  <c r="R187" i="11"/>
  <c r="R186" i="11"/>
  <c r="R185" i="11"/>
  <c r="R184" i="11"/>
  <c r="R183" i="11"/>
  <c r="R182" i="11"/>
  <c r="R181" i="11"/>
  <c r="R180" i="11"/>
  <c r="R179" i="11"/>
  <c r="R178" i="11"/>
  <c r="R177" i="11"/>
  <c r="R176" i="11"/>
  <c r="R175" i="11"/>
  <c r="R174" i="11"/>
  <c r="R173" i="11"/>
  <c r="R172" i="11"/>
  <c r="R171" i="11"/>
  <c r="R170" i="11"/>
  <c r="R169" i="11"/>
  <c r="R168" i="11"/>
  <c r="R167" i="11"/>
  <c r="R166" i="11"/>
  <c r="R163" i="11"/>
  <c r="R162" i="11"/>
  <c r="R161" i="11"/>
  <c r="R160" i="11"/>
  <c r="R159" i="11"/>
  <c r="R158" i="11"/>
  <c r="R157" i="11"/>
  <c r="R156" i="11"/>
  <c r="R155" i="11"/>
  <c r="R154" i="11"/>
  <c r="R153" i="11"/>
  <c r="R152" i="11"/>
  <c r="R151" i="11"/>
  <c r="R150" i="11"/>
  <c r="R149" i="11"/>
  <c r="R148" i="11"/>
  <c r="R147" i="11"/>
  <c r="R146" i="11"/>
  <c r="R145" i="11"/>
  <c r="R144" i="11"/>
  <c r="R143" i="11"/>
  <c r="R142" i="11"/>
  <c r="R139" i="11"/>
  <c r="R140" i="11" s="1"/>
  <c r="R136" i="11"/>
  <c r="R135" i="11"/>
  <c r="R134" i="11"/>
  <c r="R133" i="11"/>
  <c r="R132" i="11"/>
  <c r="R131" i="11"/>
  <c r="R130" i="11"/>
  <c r="R129" i="11"/>
  <c r="R128" i="11"/>
  <c r="R127" i="11"/>
  <c r="R126" i="11"/>
  <c r="R125" i="11"/>
  <c r="R124" i="11"/>
  <c r="R123" i="11"/>
  <c r="R122" i="11"/>
  <c r="R121" i="11"/>
  <c r="R120" i="11"/>
  <c r="R119" i="11"/>
  <c r="R118" i="11"/>
  <c r="R117" i="11"/>
  <c r="R116" i="11"/>
  <c r="R115" i="11"/>
  <c r="R114" i="11"/>
  <c r="R113" i="11"/>
  <c r="R112" i="11"/>
  <c r="R111" i="11"/>
  <c r="R110" i="11"/>
  <c r="R109" i="11"/>
  <c r="R108" i="11"/>
  <c r="R107" i="11"/>
  <c r="R106" i="11"/>
  <c r="R105" i="11"/>
  <c r="R104" i="11"/>
  <c r="R103" i="11"/>
  <c r="R102" i="11"/>
  <c r="R101" i="11"/>
  <c r="R100" i="11"/>
  <c r="R99" i="11"/>
  <c r="R98" i="11"/>
  <c r="R97" i="11"/>
  <c r="R96" i="11"/>
  <c r="R95" i="11"/>
  <c r="R94" i="11"/>
  <c r="R93" i="11"/>
  <c r="R92" i="11"/>
  <c r="R91" i="11"/>
  <c r="R90" i="11"/>
  <c r="R89" i="11"/>
  <c r="R88" i="11"/>
  <c r="R87" i="11"/>
  <c r="R86" i="11"/>
  <c r="R85" i="11"/>
  <c r="R84" i="11"/>
  <c r="R83" i="11"/>
  <c r="R82" i="11"/>
  <c r="R81" i="11"/>
  <c r="R80" i="11"/>
  <c r="R79" i="11"/>
  <c r="R78" i="11"/>
  <c r="R77" i="11"/>
  <c r="R74" i="11"/>
  <c r="R73" i="11"/>
  <c r="R72" i="11"/>
  <c r="R71" i="11"/>
  <c r="R70" i="11"/>
  <c r="R69" i="11"/>
  <c r="R68" i="11"/>
  <c r="R67" i="11"/>
  <c r="R66" i="11"/>
  <c r="R65" i="11"/>
  <c r="R64" i="11"/>
  <c r="R63" i="11"/>
  <c r="R62" i="11"/>
  <c r="R61" i="11"/>
  <c r="R60" i="11"/>
  <c r="R59" i="11"/>
  <c r="R58" i="11"/>
  <c r="R57" i="11"/>
  <c r="R56" i="11"/>
  <c r="R53" i="11"/>
  <c r="R52" i="11"/>
  <c r="R51" i="11"/>
  <c r="R50" i="11"/>
  <c r="R49" i="11"/>
  <c r="R48" i="11"/>
  <c r="R47" i="11"/>
  <c r="R46" i="11"/>
  <c r="R45" i="11"/>
  <c r="R44" i="11"/>
  <c r="R41" i="11"/>
  <c r="R40" i="11"/>
  <c r="R39" i="11"/>
  <c r="R38" i="11"/>
  <c r="R37" i="11"/>
  <c r="R36" i="11"/>
  <c r="R35" i="11"/>
  <c r="R34" i="11"/>
  <c r="R33" i="11"/>
  <c r="R32" i="11"/>
  <c r="R31" i="11"/>
  <c r="R30" i="11"/>
  <c r="R29" i="11"/>
  <c r="R28" i="11"/>
  <c r="R27" i="11"/>
  <c r="R26" i="11"/>
  <c r="R25" i="11"/>
  <c r="R24" i="11"/>
  <c r="C1" i="11"/>
  <c r="A1" i="11"/>
  <c r="L15" i="10"/>
  <c r="K15" i="10"/>
  <c r="J15" i="10"/>
  <c r="I15" i="10"/>
  <c r="H15" i="10"/>
  <c r="G15" i="10"/>
  <c r="F15" i="10"/>
  <c r="E15" i="10"/>
  <c r="D15" i="10"/>
  <c r="C15" i="10"/>
  <c r="B15" i="10"/>
  <c r="L14" i="10"/>
  <c r="K14" i="10"/>
  <c r="J14" i="10"/>
  <c r="I14" i="10"/>
  <c r="H14" i="10"/>
  <c r="G14" i="10"/>
  <c r="F14" i="10"/>
  <c r="E14" i="10"/>
  <c r="D14" i="10"/>
  <c r="C14" i="10"/>
  <c r="B14" i="10"/>
  <c r="L13" i="10"/>
  <c r="K13" i="10"/>
  <c r="J13" i="10"/>
  <c r="I13" i="10"/>
  <c r="H13" i="10"/>
  <c r="G13" i="10"/>
  <c r="F13" i="10"/>
  <c r="E13" i="10"/>
  <c r="D13" i="10"/>
  <c r="C13" i="10"/>
  <c r="B13" i="10"/>
  <c r="L12" i="10"/>
  <c r="K12" i="10"/>
  <c r="J12" i="10"/>
  <c r="I12" i="10"/>
  <c r="H12" i="10"/>
  <c r="G12" i="10"/>
  <c r="F12" i="10"/>
  <c r="E12" i="10"/>
  <c r="D12" i="10"/>
  <c r="C12" i="10"/>
  <c r="B12" i="10"/>
  <c r="K11" i="10"/>
  <c r="J11" i="10"/>
  <c r="H11" i="10"/>
  <c r="G11" i="10"/>
  <c r="F11" i="10"/>
  <c r="E11" i="10"/>
  <c r="D11" i="10"/>
  <c r="C11" i="10"/>
  <c r="B11" i="10"/>
  <c r="K10" i="10"/>
  <c r="J10" i="10"/>
  <c r="H10" i="10"/>
  <c r="G10" i="10"/>
  <c r="F10" i="10"/>
  <c r="E10" i="10"/>
  <c r="D10" i="10"/>
  <c r="C10" i="10"/>
  <c r="B10" i="10"/>
  <c r="K9" i="10"/>
  <c r="J9" i="10"/>
  <c r="H9" i="10"/>
  <c r="G9" i="10"/>
  <c r="F9" i="10"/>
  <c r="E9" i="10"/>
  <c r="D9" i="10"/>
  <c r="C9" i="10"/>
  <c r="B9" i="10"/>
  <c r="R79" i="12" l="1"/>
  <c r="S79" i="12" s="1"/>
  <c r="R80" i="12"/>
  <c r="S80" i="12" s="1"/>
  <c r="R82" i="12"/>
  <c r="S82" i="12" s="1"/>
  <c r="R85" i="12"/>
  <c r="S85" i="12" s="1"/>
  <c r="R86" i="12"/>
  <c r="S86" i="12" s="1"/>
  <c r="R87" i="12"/>
  <c r="S87" i="12" s="1"/>
  <c r="R90" i="12"/>
  <c r="S90" i="12" s="1"/>
  <c r="R54" i="11"/>
  <c r="R214" i="11"/>
  <c r="R234" i="11"/>
  <c r="R24" i="12"/>
  <c r="R44" i="12" s="1"/>
  <c r="R47" i="12"/>
  <c r="R129" i="12"/>
  <c r="R233" i="12"/>
  <c r="R42" i="11"/>
  <c r="R75" i="11"/>
  <c r="R164" i="11"/>
  <c r="R268" i="11"/>
  <c r="R179" i="12"/>
  <c r="R199" i="12"/>
  <c r="R44" i="13"/>
  <c r="R70" i="13"/>
  <c r="R97" i="13"/>
  <c r="R137" i="11"/>
  <c r="R105" i="12"/>
  <c r="M5" i="9" s="1"/>
  <c r="R121" i="13"/>
  <c r="R171" i="13"/>
  <c r="R191" i="13"/>
  <c r="R225" i="13"/>
  <c r="I5" i="9" l="1"/>
  <c r="L4" i="13"/>
  <c r="L11" i="10" s="1"/>
  <c r="R97" i="12"/>
  <c r="K5" i="9" s="1"/>
  <c r="R70" i="12"/>
  <c r="L4" i="11"/>
  <c r="L9" i="10" s="1"/>
  <c r="C4" i="9"/>
  <c r="Q14" i="9"/>
  <c r="P14" i="9"/>
  <c r="N14" i="9"/>
  <c r="J5" i="9" l="1"/>
  <c r="S71" i="12"/>
  <c r="L4" i="12"/>
  <c r="L10" i="10" s="1"/>
  <c r="F4" i="10" s="1"/>
  <c r="R282" i="7"/>
  <c r="R281" i="7"/>
  <c r="R280" i="7"/>
  <c r="R279" i="7"/>
  <c r="R278" i="7"/>
  <c r="R277" i="7"/>
  <c r="R276" i="7"/>
  <c r="R275" i="7"/>
  <c r="R274" i="7"/>
  <c r="R273" i="7"/>
  <c r="R272" i="7"/>
  <c r="R271" i="7"/>
  <c r="R270" i="7"/>
  <c r="R269" i="7"/>
  <c r="R268" i="7"/>
  <c r="R267" i="7"/>
  <c r="R266" i="7"/>
  <c r="R265" i="7"/>
  <c r="R264" i="7"/>
  <c r="R263" i="7"/>
  <c r="R262" i="7"/>
  <c r="R261" i="7"/>
  <c r="R260" i="7"/>
  <c r="R259" i="7"/>
  <c r="R258" i="7"/>
  <c r="R257" i="7"/>
  <c r="R256" i="7"/>
  <c r="R255" i="7"/>
  <c r="R254" i="7"/>
  <c r="R253" i="7"/>
  <c r="R252" i="7"/>
  <c r="R251" i="7"/>
  <c r="R248" i="7"/>
  <c r="R247" i="7"/>
  <c r="R246" i="7"/>
  <c r="R245" i="7"/>
  <c r="R244" i="7"/>
  <c r="R243" i="7"/>
  <c r="R242" i="7"/>
  <c r="R241" i="7"/>
  <c r="R240" i="7"/>
  <c r="R239" i="7"/>
  <c r="R238" i="7"/>
  <c r="R237" i="7"/>
  <c r="R236" i="7"/>
  <c r="R235" i="7"/>
  <c r="R234" i="7"/>
  <c r="R233" i="7"/>
  <c r="R232" i="7"/>
  <c r="R231" i="7"/>
  <c r="R228" i="7"/>
  <c r="R227" i="7"/>
  <c r="R226" i="7"/>
  <c r="R225" i="7"/>
  <c r="R224" i="7"/>
  <c r="R223" i="7"/>
  <c r="R222" i="7"/>
  <c r="R221" i="7"/>
  <c r="R220" i="7"/>
  <c r="R219" i="7"/>
  <c r="R218" i="7"/>
  <c r="R217" i="7"/>
  <c r="R216" i="7"/>
  <c r="R215" i="7"/>
  <c r="R214" i="7"/>
  <c r="R213" i="7"/>
  <c r="R212" i="7"/>
  <c r="R211" i="7"/>
  <c r="R210" i="7"/>
  <c r="R209" i="7"/>
  <c r="R208" i="7"/>
  <c r="R207" i="7"/>
  <c r="R206" i="7"/>
  <c r="R205" i="7"/>
  <c r="R204" i="7"/>
  <c r="R203" i="7"/>
  <c r="R202" i="7"/>
  <c r="R201" i="7"/>
  <c r="R200" i="7"/>
  <c r="R199" i="7"/>
  <c r="R198" i="7"/>
  <c r="R197" i="7"/>
  <c r="R196" i="7"/>
  <c r="R195" i="7"/>
  <c r="R194" i="7"/>
  <c r="R193" i="7"/>
  <c r="R192" i="7"/>
  <c r="R191" i="7"/>
  <c r="R190" i="7"/>
  <c r="R189" i="7"/>
  <c r="R188" i="7"/>
  <c r="R187" i="7"/>
  <c r="R186" i="7"/>
  <c r="R185" i="7"/>
  <c r="R184" i="7"/>
  <c r="R183" i="7"/>
  <c r="R182" i="7"/>
  <c r="R181" i="7"/>
  <c r="R178" i="7"/>
  <c r="R177" i="7"/>
  <c r="R176" i="7"/>
  <c r="R175" i="7"/>
  <c r="R174" i="7"/>
  <c r="R173" i="7"/>
  <c r="R172" i="7"/>
  <c r="R171" i="7"/>
  <c r="R170" i="7"/>
  <c r="R169" i="7"/>
  <c r="R168" i="7"/>
  <c r="R167" i="7"/>
  <c r="R166" i="7"/>
  <c r="R165" i="7"/>
  <c r="R164" i="7"/>
  <c r="R163" i="7"/>
  <c r="R162" i="7"/>
  <c r="R161" i="7"/>
  <c r="R160" i="7"/>
  <c r="R159" i="7"/>
  <c r="R158" i="7"/>
  <c r="R157" i="7"/>
  <c r="R154" i="7"/>
  <c r="R153" i="7"/>
  <c r="R152" i="7"/>
  <c r="R151" i="7"/>
  <c r="R150" i="7"/>
  <c r="R149" i="7"/>
  <c r="R148" i="7"/>
  <c r="R145" i="7"/>
  <c r="R144" i="7"/>
  <c r="R143" i="7"/>
  <c r="R142" i="7"/>
  <c r="R141" i="7"/>
  <c r="R140" i="7"/>
  <c r="R139" i="7"/>
  <c r="R138" i="7"/>
  <c r="R137" i="7"/>
  <c r="R136" i="7"/>
  <c r="R135" i="7"/>
  <c r="R134" i="7"/>
  <c r="R133" i="7"/>
  <c r="R132" i="7"/>
  <c r="R131" i="7"/>
  <c r="R130" i="7"/>
  <c r="R129" i="7"/>
  <c r="R128" i="7"/>
  <c r="R127" i="7"/>
  <c r="R126" i="7"/>
  <c r="R125" i="7"/>
  <c r="R124" i="7"/>
  <c r="R123" i="7"/>
  <c r="R122" i="7"/>
  <c r="R121" i="7"/>
  <c r="R120" i="7"/>
  <c r="R119" i="7"/>
  <c r="R118" i="7"/>
  <c r="R117" i="7"/>
  <c r="R116" i="7"/>
  <c r="R115" i="7"/>
  <c r="R114" i="7"/>
  <c r="R113" i="7"/>
  <c r="R112" i="7"/>
  <c r="R111" i="7"/>
  <c r="R110" i="7"/>
  <c r="R109" i="7"/>
  <c r="R108" i="7"/>
  <c r="R107" i="7"/>
  <c r="R106" i="7"/>
  <c r="R105" i="7"/>
  <c r="R104" i="7"/>
  <c r="R103" i="7"/>
  <c r="R102" i="7"/>
  <c r="R101" i="7"/>
  <c r="R100" i="7"/>
  <c r="R99" i="7"/>
  <c r="R98" i="7"/>
  <c r="R97" i="7"/>
  <c r="R96" i="7"/>
  <c r="R95" i="7"/>
  <c r="R94" i="7"/>
  <c r="R93" i="7"/>
  <c r="R92" i="7"/>
  <c r="R91" i="7"/>
  <c r="R90" i="7"/>
  <c r="R89" i="7"/>
  <c r="R88" i="7"/>
  <c r="R87" i="7"/>
  <c r="R86" i="7"/>
  <c r="R83" i="7"/>
  <c r="R82" i="7"/>
  <c r="R81" i="7"/>
  <c r="R80" i="7"/>
  <c r="R79" i="7"/>
  <c r="R78" i="7"/>
  <c r="R77" i="7"/>
  <c r="R76" i="7"/>
  <c r="R75" i="7"/>
  <c r="R74" i="7"/>
  <c r="R73" i="7"/>
  <c r="R72" i="7"/>
  <c r="R71" i="7"/>
  <c r="R70" i="7"/>
  <c r="R69" i="7"/>
  <c r="R68" i="7"/>
  <c r="R67" i="7"/>
  <c r="R66" i="7"/>
  <c r="R65" i="7"/>
  <c r="R64" i="7"/>
  <c r="R63" i="7"/>
  <c r="R62" i="7"/>
  <c r="R59" i="7"/>
  <c r="R58" i="7"/>
  <c r="R57" i="7"/>
  <c r="R56" i="7"/>
  <c r="R55" i="7"/>
  <c r="R54" i="7"/>
  <c r="R53" i="7"/>
  <c r="R52" i="7"/>
  <c r="R51" i="7"/>
  <c r="R50" i="7"/>
  <c r="R49" i="7"/>
  <c r="R48" i="7"/>
  <c r="R47" i="7"/>
  <c r="R46" i="7"/>
  <c r="R43" i="7"/>
  <c r="R42" i="7"/>
  <c r="R41" i="7"/>
  <c r="R40" i="7"/>
  <c r="R39" i="7"/>
  <c r="R38" i="7"/>
  <c r="R37" i="7"/>
  <c r="R36" i="7"/>
  <c r="R35" i="7"/>
  <c r="R34" i="7"/>
  <c r="R33" i="7"/>
  <c r="R32" i="7"/>
  <c r="R31" i="7"/>
  <c r="R30" i="7"/>
  <c r="R29" i="7"/>
  <c r="R28" i="7"/>
  <c r="R27" i="7"/>
  <c r="R26" i="7"/>
  <c r="R25" i="7"/>
  <c r="R24" i="7"/>
  <c r="C1" i="7"/>
  <c r="A1" i="7"/>
  <c r="R256" i="5"/>
  <c r="R255" i="5"/>
  <c r="R254" i="5"/>
  <c r="R253" i="5"/>
  <c r="R252" i="5"/>
  <c r="R251" i="5"/>
  <c r="R250" i="5"/>
  <c r="R249" i="5"/>
  <c r="R248" i="5"/>
  <c r="R247" i="5"/>
  <c r="R246" i="5"/>
  <c r="R245" i="5"/>
  <c r="R244" i="5"/>
  <c r="R243" i="5"/>
  <c r="R242" i="5"/>
  <c r="R241" i="5"/>
  <c r="R240" i="5"/>
  <c r="R239" i="5"/>
  <c r="R238" i="5"/>
  <c r="R237" i="5"/>
  <c r="R236" i="5"/>
  <c r="R235" i="5"/>
  <c r="R234" i="5"/>
  <c r="R233" i="5"/>
  <c r="R232" i="5"/>
  <c r="R231" i="5"/>
  <c r="R230" i="5"/>
  <c r="R229" i="5"/>
  <c r="R228" i="5"/>
  <c r="R227" i="5"/>
  <c r="R226" i="5"/>
  <c r="R225" i="5"/>
  <c r="R222" i="5"/>
  <c r="R221" i="5"/>
  <c r="R220" i="5"/>
  <c r="R219" i="5"/>
  <c r="R218" i="5"/>
  <c r="R217" i="5"/>
  <c r="R216" i="5"/>
  <c r="R215" i="5"/>
  <c r="R214" i="5"/>
  <c r="R213" i="5"/>
  <c r="R212" i="5"/>
  <c r="R211" i="5"/>
  <c r="R210" i="5"/>
  <c r="R209" i="5"/>
  <c r="R208" i="5"/>
  <c r="R207" i="5"/>
  <c r="R206" i="5"/>
  <c r="R205" i="5"/>
  <c r="R202" i="5"/>
  <c r="R203" i="5" s="1"/>
  <c r="R199" i="5"/>
  <c r="R198" i="5"/>
  <c r="R197" i="5"/>
  <c r="R196" i="5"/>
  <c r="R195" i="5"/>
  <c r="R194" i="5"/>
  <c r="R193" i="5"/>
  <c r="R192" i="5"/>
  <c r="R191" i="5"/>
  <c r="R190" i="5"/>
  <c r="R189" i="5"/>
  <c r="R188" i="5"/>
  <c r="R187" i="5"/>
  <c r="R186" i="5"/>
  <c r="R185" i="5"/>
  <c r="R184" i="5"/>
  <c r="R183" i="5"/>
  <c r="R182" i="5"/>
  <c r="R181" i="5"/>
  <c r="R180" i="5"/>
  <c r="R179" i="5"/>
  <c r="R178" i="5"/>
  <c r="R175" i="5"/>
  <c r="R174" i="5"/>
  <c r="R173" i="5"/>
  <c r="R172" i="5"/>
  <c r="R171" i="5"/>
  <c r="R170" i="5"/>
  <c r="R169" i="5"/>
  <c r="R168" i="5"/>
  <c r="R167" i="5"/>
  <c r="R166" i="5"/>
  <c r="R165" i="5"/>
  <c r="R164" i="5"/>
  <c r="R163" i="5"/>
  <c r="R162" i="5"/>
  <c r="R161" i="5"/>
  <c r="R160" i="5"/>
  <c r="R159" i="5"/>
  <c r="R158" i="5"/>
  <c r="R157" i="5"/>
  <c r="R156" i="5"/>
  <c r="R155" i="5"/>
  <c r="R154" i="5"/>
  <c r="R153" i="5"/>
  <c r="R152" i="5"/>
  <c r="R151" i="5"/>
  <c r="R150" i="5"/>
  <c r="R149" i="5"/>
  <c r="R148" i="5"/>
  <c r="R147" i="5"/>
  <c r="R146" i="5"/>
  <c r="R145" i="5"/>
  <c r="R144" i="5"/>
  <c r="R143" i="5"/>
  <c r="R142" i="5"/>
  <c r="R141" i="5"/>
  <c r="R140" i="5"/>
  <c r="R139" i="5"/>
  <c r="R138" i="5"/>
  <c r="R137" i="5"/>
  <c r="R136" i="5"/>
  <c r="R135" i="5"/>
  <c r="R134" i="5"/>
  <c r="R133" i="5"/>
  <c r="R132" i="5"/>
  <c r="R131" i="5"/>
  <c r="R130" i="5"/>
  <c r="R129" i="5"/>
  <c r="R128" i="5"/>
  <c r="R127" i="5"/>
  <c r="R126" i="5"/>
  <c r="R125" i="5"/>
  <c r="R124" i="5"/>
  <c r="R123" i="5"/>
  <c r="R122" i="5"/>
  <c r="R121" i="5"/>
  <c r="R120" i="5"/>
  <c r="R119" i="5"/>
  <c r="R118" i="5"/>
  <c r="R117" i="5"/>
  <c r="R114" i="5"/>
  <c r="R113" i="5"/>
  <c r="R111" i="5"/>
  <c r="R110" i="5"/>
  <c r="R107" i="5"/>
  <c r="R106" i="5"/>
  <c r="R105" i="5"/>
  <c r="R104" i="5"/>
  <c r="R103" i="5"/>
  <c r="R102" i="5"/>
  <c r="R101" i="5"/>
  <c r="R100" i="5"/>
  <c r="R99" i="5"/>
  <c r="R98" i="5"/>
  <c r="R97" i="5"/>
  <c r="R96" i="5"/>
  <c r="R95" i="5"/>
  <c r="R94" i="5"/>
  <c r="R93" i="5"/>
  <c r="R92" i="5"/>
  <c r="R91" i="5"/>
  <c r="R90" i="5"/>
  <c r="R89" i="5"/>
  <c r="R88" i="5"/>
  <c r="R87" i="5"/>
  <c r="R86" i="5"/>
  <c r="R85" i="5"/>
  <c r="R84" i="5"/>
  <c r="R83" i="5"/>
  <c r="R82" i="5"/>
  <c r="R81" i="5"/>
  <c r="R80" i="5"/>
  <c r="R78" i="5"/>
  <c r="R77" i="5"/>
  <c r="R76" i="5"/>
  <c r="R73" i="5"/>
  <c r="R72" i="5"/>
  <c r="R71" i="5"/>
  <c r="R70" i="5"/>
  <c r="R69" i="5"/>
  <c r="R68" i="5"/>
  <c r="R67" i="5"/>
  <c r="R66" i="5"/>
  <c r="R65" i="5"/>
  <c r="R64" i="5"/>
  <c r="R63" i="5"/>
  <c r="R62" i="5"/>
  <c r="R61" i="5"/>
  <c r="R60" i="5"/>
  <c r="R59" i="5"/>
  <c r="R58" i="5"/>
  <c r="R57" i="5"/>
  <c r="R56" i="5"/>
  <c r="R55" i="5"/>
  <c r="R54" i="5"/>
  <c r="R53" i="5"/>
  <c r="R52" i="5"/>
  <c r="R51" i="5"/>
  <c r="R50" i="5"/>
  <c r="R49" i="5"/>
  <c r="R48" i="5"/>
  <c r="R47" i="5"/>
  <c r="R44" i="5"/>
  <c r="R43" i="5"/>
  <c r="R42" i="5"/>
  <c r="R41" i="5"/>
  <c r="R40" i="5"/>
  <c r="R39" i="5"/>
  <c r="R38" i="5"/>
  <c r="R37" i="5"/>
  <c r="R36" i="5"/>
  <c r="R35" i="5"/>
  <c r="R34" i="5"/>
  <c r="R33" i="5"/>
  <c r="R32" i="5"/>
  <c r="R31" i="5"/>
  <c r="R30" i="5"/>
  <c r="R29" i="5"/>
  <c r="R28" i="5"/>
  <c r="R27" i="5"/>
  <c r="R26" i="5"/>
  <c r="R25" i="5"/>
  <c r="R24" i="5"/>
  <c r="C1" i="5"/>
  <c r="A1" i="5"/>
  <c r="L15" i="4"/>
  <c r="K15" i="4"/>
  <c r="J15" i="4"/>
  <c r="I15" i="4"/>
  <c r="H15" i="4"/>
  <c r="G15" i="4"/>
  <c r="F15" i="4"/>
  <c r="E15" i="4"/>
  <c r="D15" i="4"/>
  <c r="C15" i="4"/>
  <c r="B15" i="4"/>
  <c r="L14" i="4"/>
  <c r="K14" i="4"/>
  <c r="J14" i="4"/>
  <c r="I14" i="4"/>
  <c r="H14" i="4"/>
  <c r="G14" i="4"/>
  <c r="F14" i="4"/>
  <c r="E14" i="4"/>
  <c r="D14" i="4"/>
  <c r="C14" i="4"/>
  <c r="B14" i="4"/>
  <c r="L13" i="4"/>
  <c r="K13" i="4"/>
  <c r="J13" i="4"/>
  <c r="I13" i="4"/>
  <c r="H13" i="4"/>
  <c r="G13" i="4"/>
  <c r="F13" i="4"/>
  <c r="E13" i="4"/>
  <c r="D13" i="4"/>
  <c r="C13" i="4"/>
  <c r="B13" i="4"/>
  <c r="K9" i="4"/>
  <c r="J9" i="4"/>
  <c r="I9" i="4"/>
  <c r="H9" i="4"/>
  <c r="G9" i="4"/>
  <c r="F9" i="4"/>
  <c r="E9" i="4"/>
  <c r="D9" i="4"/>
  <c r="C9" i="4"/>
  <c r="R115" i="5" l="1"/>
  <c r="R45" i="5"/>
  <c r="O4" i="9"/>
  <c r="O14" i="9" s="1"/>
  <c r="H5" i="9"/>
  <c r="R44" i="7"/>
  <c r="R229" i="7"/>
  <c r="R249" i="7"/>
  <c r="R223" i="5"/>
  <c r="R84" i="7"/>
  <c r="R200" i="5"/>
  <c r="R179" i="7"/>
  <c r="R108" i="5"/>
  <c r="R176" i="5"/>
  <c r="R257" i="5"/>
  <c r="R60" i="7"/>
  <c r="R146" i="7"/>
  <c r="R74" i="5"/>
  <c r="R155" i="7"/>
  <c r="R283" i="7"/>
  <c r="J4" i="9" l="1"/>
  <c r="I4" i="9"/>
  <c r="I14" i="9" s="1"/>
  <c r="L4" i="9"/>
  <c r="L14" i="9" s="1"/>
  <c r="K4" i="9"/>
  <c r="M4" i="9"/>
  <c r="M14" i="9" s="1"/>
  <c r="L4" i="5"/>
  <c r="L9" i="4" s="1"/>
  <c r="L4" i="7"/>
  <c r="L10" i="4" s="1"/>
  <c r="J14" i="9"/>
  <c r="H4" i="9" l="1"/>
  <c r="F4" i="4"/>
  <c r="R76" i="15"/>
  <c r="L4" i="15" l="1"/>
  <c r="L9" i="14" s="1"/>
  <c r="F4" i="14" s="1"/>
  <c r="K6" i="9"/>
  <c r="H6" i="9" s="1"/>
  <c r="H14" i="9" s="1"/>
  <c r="H19" i="9" s="1"/>
  <c r="K14" i="9" l="1"/>
</calcChain>
</file>

<file path=xl/sharedStrings.xml><?xml version="1.0" encoding="utf-8"?>
<sst xmlns="http://schemas.openxmlformats.org/spreadsheetml/2006/main" count="26540" uniqueCount="2430">
  <si>
    <t>EJE</t>
  </si>
  <si>
    <t>1 Nuestra Gente</t>
  </si>
  <si>
    <t>LÍNEA ESTRATÉGICA</t>
  </si>
  <si>
    <t>1.3 Vinculación Social y Concertación</t>
  </si>
  <si>
    <t>PROGRAMA</t>
  </si>
  <si>
    <t>1.1.1 Con Nuestra Gente</t>
  </si>
  <si>
    <t>OBJETIVO</t>
  </si>
  <si>
    <t>INDICADOR</t>
  </si>
  <si>
    <t>MEDIOS DE VERIFICACIÓN</t>
  </si>
  <si>
    <t>SUPUESTOS</t>
  </si>
  <si>
    <t>TOTAL EGRESOS</t>
  </si>
  <si>
    <t>Nombre del indicador</t>
  </si>
  <si>
    <t>Fórmula del indicador</t>
  </si>
  <si>
    <t>Unidad de medida</t>
  </si>
  <si>
    <t>Frecuencia de medición</t>
  </si>
  <si>
    <t>Línea base</t>
  </si>
  <si>
    <t>Meta</t>
  </si>
  <si>
    <t>Dimensión</t>
  </si>
  <si>
    <t>FIN</t>
  </si>
  <si>
    <t>Entrega de apoyos económicos a personas con necesidades emergentes, para el fortalecimiento del programa “Miércoles Ciudadano”</t>
  </si>
  <si>
    <t>Porcentaje del cumplimiento optimo en la entrega de apoyos emergentes (Apoyo a persona o beneficiario entregado / Apoyo a personas o beneficiarios programados)*100</t>
  </si>
  <si>
    <t>Anual</t>
  </si>
  <si>
    <t>450 Apoyos Otorgados</t>
  </si>
  <si>
    <t>Eficacia</t>
  </si>
  <si>
    <t xml:space="preserve">
Expediente del beneficiario.
Reporte de Apoyos emergentes.
Avance mensual de apoyos entregados. (SIMA).
Estudio Socioeconómico del beneficiario.</t>
  </si>
  <si>
    <t xml:space="preserve">Este tipo de apoyos económico emergentes beneficia a las personas y familias mas vulnerables, ya que no tienen el recurso económico necesarios para poder hacer frente a la situación y disminuir rezago social. </t>
  </si>
  <si>
    <t>NO APLICA</t>
  </si>
  <si>
    <t>PROPÓSITO</t>
  </si>
  <si>
    <t>La población en desventaja, cuente con programas de apoyo que le permitan hacer frente a situaciones emergentes que le implican un desembolso de dinero, y en casos especiales por su grado de vulnerabilidad no puede cubrir sus necesidades básicas de sobrevivencia.</t>
  </si>
  <si>
    <t>COMPONENTE 1</t>
  </si>
  <si>
    <t>COMPONENTE 2</t>
  </si>
  <si>
    <t>COMPONENTE 3</t>
  </si>
  <si>
    <t>COMPONENTE 4</t>
  </si>
  <si>
    <t>COMPONENTE 5</t>
  </si>
  <si>
    <t>COMPONENTE 6</t>
  </si>
  <si>
    <t>COMPONENTE 7</t>
  </si>
  <si>
    <t>CALENDARIO DE ACTIVIDADES</t>
  </si>
  <si>
    <t>Enero</t>
  </si>
  <si>
    <t>Febrero</t>
  </si>
  <si>
    <t>Marzo</t>
  </si>
  <si>
    <t>Abril</t>
  </si>
  <si>
    <t>Mayo</t>
  </si>
  <si>
    <t>Junio</t>
  </si>
  <si>
    <t>Julio</t>
  </si>
  <si>
    <t>Agosto</t>
  </si>
  <si>
    <t>Septiembre</t>
  </si>
  <si>
    <t>Octubre</t>
  </si>
  <si>
    <t>Noviembre</t>
  </si>
  <si>
    <t>Diciembre</t>
  </si>
  <si>
    <t>Entrega de apoyos económicos a personas con necesidades emergentes, en el programa “Miércoles Ciudadano”</t>
  </si>
  <si>
    <t>ACTIVIDADES</t>
  </si>
  <si>
    <t xml:space="preserve">1.1 Es importante conocer las necesidades y las demandas de las personas, por ello se presentara de forma mensual el reporte mensual considerando que el 100% equivale a la atención, gestión, seguimiento  y la entrega de apoyo.  </t>
  </si>
  <si>
    <t>1.2 Fortalecer al programa "Miércoles Ciudadano" ubicando un modulo de atención.</t>
  </si>
  <si>
    <t>1.3 Atención permanente en la ventanilla única de la Secretaria de Desarrollo Social.</t>
  </si>
  <si>
    <t>1.4 Captura y Recepción de peticiones y/o solicitud de apoyo.</t>
  </si>
  <si>
    <t xml:space="preserve">1.5 Control y Seguimiento de las peticiones y/o apoyos. </t>
  </si>
  <si>
    <t>1.6  Dar a conocer los procesos para solicitud de apoyo, por medios impresos y redes sociales.</t>
  </si>
  <si>
    <t>1.7</t>
  </si>
  <si>
    <t>1.10</t>
  </si>
  <si>
    <t>1.11</t>
  </si>
  <si>
    <t>1.12</t>
  </si>
  <si>
    <t>1.13</t>
  </si>
  <si>
    <t>1.14</t>
  </si>
  <si>
    <t>1.15</t>
  </si>
  <si>
    <t>CAPÍTULO</t>
  </si>
  <si>
    <t>ENTIDAD</t>
  </si>
  <si>
    <t>PARTIDA</t>
  </si>
  <si>
    <t>ESTRUCTURA PRESUPUESTARIA</t>
  </si>
  <si>
    <t>DEFINICIÓN</t>
  </si>
  <si>
    <t>CALENDARIO DE EGRESOS</t>
  </si>
  <si>
    <t>TOTAL</t>
  </si>
  <si>
    <t>001G00G01-01-02-06-09-01-0E-0101-11-1101-1131</t>
  </si>
  <si>
    <t>sueldo</t>
  </si>
  <si>
    <t>001G00G01-01-02-06-09-01-0E-0101-11-1101-1231</t>
  </si>
  <si>
    <t>Servicio Social</t>
  </si>
  <si>
    <t>001G00G01-01-02-06-09-01-0E-0101-11-1101-1311</t>
  </si>
  <si>
    <t>Quinquenio</t>
  </si>
  <si>
    <t>001G00G01-01-02-06-09-01-0E-0101-11-1101-1321</t>
  </si>
  <si>
    <t>aguinaldo</t>
  </si>
  <si>
    <t>001G00G01-01-02-06-09-01-0E-0101-11-1101-1322</t>
  </si>
  <si>
    <t>prima vacacional</t>
  </si>
  <si>
    <t>001G00G01-01-02-06-09-01-0E-0101-11-1101-1341</t>
  </si>
  <si>
    <t>compensacion</t>
  </si>
  <si>
    <t>001G00G01-01-02-06-09-01-0E-0101-11-1101-1343</t>
  </si>
  <si>
    <t>gratificacion</t>
  </si>
  <si>
    <t>001G00G01-01-02-06-09-01-0E-0101-11-1101-1411</t>
  </si>
  <si>
    <t>isssspea patron prestaciones</t>
  </si>
  <si>
    <t>001G00G01-01-02-06-09-01-0E-0101-11-1101-1412</t>
  </si>
  <si>
    <t>imss</t>
  </si>
  <si>
    <t>001G00G01-01-02-06-09-01-0E-0101-11-1101-1421</t>
  </si>
  <si>
    <t>isssspea patron vivienda</t>
  </si>
  <si>
    <t>001G00G01-01-02-06-09-01-0E-0101-11-1101-1431</t>
  </si>
  <si>
    <t>isssspea patron sar</t>
  </si>
  <si>
    <t>001G00G01-01-02-06-09-01-0E-0101-11-1101-1441</t>
  </si>
  <si>
    <t>Seguro de Vida</t>
  </si>
  <si>
    <t>001G00G01-01-02-06-09-01-0E-0101-11-1101-1511</t>
  </si>
  <si>
    <t>isssspea patron ahorro</t>
  </si>
  <si>
    <t>001G00G01-01-02-06-09-01-0E-0101-11-1101-1521</t>
  </si>
  <si>
    <t>001G00G01-01-02-06-09-01-0E-0101-11-1101-1591</t>
  </si>
  <si>
    <t>despensa</t>
  </si>
  <si>
    <t>001G00G01-01-02-06-09-01-0E-0101-11-1101-1592</t>
  </si>
  <si>
    <t>transporte</t>
  </si>
  <si>
    <t>001G00G01-01-02-06-09-01-0E-0101-11-1101-1593</t>
  </si>
  <si>
    <t>renta</t>
  </si>
  <si>
    <t>001G00G01-01-02-06-09-01-0E-0101-11-1101-1594</t>
  </si>
  <si>
    <t>ayuda habitacion</t>
  </si>
  <si>
    <t>001G00G01-01-02-06-09-01-0E-0101-11-1101-1711</t>
  </si>
  <si>
    <t>Premio Puntualidad</t>
  </si>
  <si>
    <t>Bono de Antigüedad</t>
  </si>
  <si>
    <t>TOTAL CAPÍTULO 1000</t>
  </si>
  <si>
    <t>2151</t>
  </si>
  <si>
    <t>001G00G01-01-02-06-09-01-0E-0101-11-1101-2151</t>
  </si>
  <si>
    <t>MATERIAL DE INFORMACIÓN</t>
  </si>
  <si>
    <t>2152</t>
  </si>
  <si>
    <t>001G00G01-01-02-06-09-01-0E-0101-11-1101-2152</t>
  </si>
  <si>
    <t>MATERIAL DE INGENIERÍA Y DIBUJO</t>
  </si>
  <si>
    <t>2153</t>
  </si>
  <si>
    <t>001G00G01-01-02-06-09-01-0E-0101-11-1101-2153</t>
  </si>
  <si>
    <t>MATERIAL DE FOTOGRAFÍA</t>
  </si>
  <si>
    <t>2154</t>
  </si>
  <si>
    <t>001G00G01-01-02-06-09-01-0E-0101-11-1101-2154</t>
  </si>
  <si>
    <t>LIBROS REVISTAS Y PERIÓDICOS</t>
  </si>
  <si>
    <t>2161</t>
  </si>
  <si>
    <t>001G00G01-01-02-06-09-01-0E-0101-11-1101-2161</t>
  </si>
  <si>
    <t>ARTÍCULOS DE LIMPIEZA</t>
  </si>
  <si>
    <t>2211</t>
  </si>
  <si>
    <t>001G00G01-01-02-06-09-01-0E-0101-11-1101-2211</t>
  </si>
  <si>
    <t>ALIMENTOS</t>
  </si>
  <si>
    <t>2351</t>
  </si>
  <si>
    <t>001G00G01-01-02-06-09-01-0E-0101-11-1101-2351</t>
  </si>
  <si>
    <t>PRODUCTOS QUÍMICOS, FARMACÉUTICOS Y DE LABORATORIO ADQUIRIDOS COMO MATERIA PRIMA</t>
  </si>
  <si>
    <t>2441</t>
  </si>
  <si>
    <t>001G00G01-01-02-06-09-01-0E-0101-11-1101-2441</t>
  </si>
  <si>
    <t>MADERA Y PRODUCTOS DE MADERA</t>
  </si>
  <si>
    <t>2461</t>
  </si>
  <si>
    <t>001G00G01-01-02-06-09-01-0E-0101-11-1101-2461</t>
  </si>
  <si>
    <t>LÁMPARAS, FOCOS, BALASTRAS</t>
  </si>
  <si>
    <t>2463</t>
  </si>
  <si>
    <t>001G00G01-01-02-06-09-01-0E-0101-11-1101-2463</t>
  </si>
  <si>
    <t>CABLE</t>
  </si>
  <si>
    <t>2465</t>
  </si>
  <si>
    <t>001G00G01-01-02-06-09-01-0E-0101-11-1101-2465</t>
  </si>
  <si>
    <t>OTROS MATERIALES ELÉCTRICOS Y ELECTRÓNICOS</t>
  </si>
  <si>
    <t>2471</t>
  </si>
  <si>
    <t>001G00G01-01-02-06-09-01-0E-0101-11-1101-2471</t>
  </si>
  <si>
    <t>ARTÍCULOS METÁLICOS PARA LA CONSTRUCCIÓN</t>
  </si>
  <si>
    <t>2482</t>
  </si>
  <si>
    <t>001G00G01-01-02-06-09-01-0E-0101-11-1101-2482</t>
  </si>
  <si>
    <t>MATERIALES DE SEÑALIZACIÓN</t>
  </si>
  <si>
    <t>2491</t>
  </si>
  <si>
    <t>001G00G01-01-02-06-09-01-0E-0101-11-1101-2491</t>
  </si>
  <si>
    <t>PINTURAS BARNICES Y SIMILARES</t>
  </si>
  <si>
    <t>2492</t>
  </si>
  <si>
    <t>001G00G01-01-02-06-09-01-0E-0101-11-1101-2492</t>
  </si>
  <si>
    <t>OTROS MATERIALES Y ARTÍCULOS DE CONSTRUCCIÓN Y REPARACIÓN</t>
  </si>
  <si>
    <t>2531</t>
  </si>
  <si>
    <t>001G00G01-01-02-06-09-01-0E-0101-11-1101-2531</t>
  </si>
  <si>
    <t>MEDICINA Y MATERIAL DE BOTIQUÍN PARA USO HUMANO</t>
  </si>
  <si>
    <t>2561</t>
  </si>
  <si>
    <t>001G00G01-01-02-06-09-01-0E-0101-11-1101-2561</t>
  </si>
  <si>
    <t>FIBRAS SINTÉTICAS, HULES, PLÁSTICOS Y DERIVADOS</t>
  </si>
  <si>
    <t>2591</t>
  </si>
  <si>
    <t>001G00G01-01-02-06-09-01-0E-0101-11-1101-2591</t>
  </si>
  <si>
    <t>OTROS PRODUCTOS QUÍMICOS BÁSICOS</t>
  </si>
  <si>
    <t>2611</t>
  </si>
  <si>
    <t>001G00G01-01-02-06-09-01-0E-0101-11-1101-2611</t>
  </si>
  <si>
    <t>COMBUSTIBLES</t>
  </si>
  <si>
    <t>2612</t>
  </si>
  <si>
    <t>001G00G01-01-02-06-09-01-0E-0101-11-1101-2612</t>
  </si>
  <si>
    <t>LUBRICANTES Y ADITIVOS</t>
  </si>
  <si>
    <t>2731</t>
  </si>
  <si>
    <t>001G00G01-01-02-06-09-01-0E-0101-11-1101-2731</t>
  </si>
  <si>
    <t>ARTÍCULOS DEPORTIVOS</t>
  </si>
  <si>
    <t>2741</t>
  </si>
  <si>
    <t>001G00G01-01-02-06-09-01-0E-0101-11-1101-2741</t>
  </si>
  <si>
    <t>PRODUCTOS TEXTILES</t>
  </si>
  <si>
    <t>2911</t>
  </si>
  <si>
    <t>001G00G01-01-02-06-09-01-0E-0101-11-1101-2911</t>
  </si>
  <si>
    <t>HERRAMIENTAS MENORES</t>
  </si>
  <si>
    <t>2921</t>
  </si>
  <si>
    <t>001G00G01-01-02-06-09-01-0E-0101-11-1101-2921</t>
  </si>
  <si>
    <t>REFACCIONES Y ACCESORIOS MENORES DE EDIFICIOS</t>
  </si>
  <si>
    <t>2961</t>
  </si>
  <si>
    <t>001G00G01-01-02-06-09-01-0E-0101-11-1101-2961</t>
  </si>
  <si>
    <t>REFACCIONES</t>
  </si>
  <si>
    <t>2962</t>
  </si>
  <si>
    <t>001G00G01-01-02-06-09-01-0E-0101-11-1101-2962</t>
  </si>
  <si>
    <t>NEUMÁTICOS</t>
  </si>
  <si>
    <t>2971</t>
  </si>
  <si>
    <t>001G00G01-01-02-06-09-01-0E-0101-11-1101-2971</t>
  </si>
  <si>
    <t>REFACCIONES Y ACCESORIOS MENORES DE EQUIPO DE DEFENSA Y SEGURIDAD</t>
  </si>
  <si>
    <t>TOTAL CAPÍTULO 2000</t>
  </si>
  <si>
    <t>3111</t>
  </si>
  <si>
    <t>001G00G01-01-02-06-09-01-0E-0101-11-1101-3111</t>
  </si>
  <si>
    <t>ENERGÍA ELÉCTRICA</t>
  </si>
  <si>
    <t>3131</t>
  </si>
  <si>
    <t>001G00G01-01-02-06-09-01-0E-0101-11-1101-3131</t>
  </si>
  <si>
    <t>AGUA</t>
  </si>
  <si>
    <t>3141</t>
  </si>
  <si>
    <t>001G00G01-01-02-06-09-01-0E-0101-11-1101-3141</t>
  </si>
  <si>
    <t>TELEFONÍA TRADICIONAL</t>
  </si>
  <si>
    <t>3171</t>
  </si>
  <si>
    <t>001G00G01-01-02-06-09-01-0E-0101-11-1101-3171</t>
  </si>
  <si>
    <t>SERVICIOS DE ACCESO DE INTERNET, REDES Y PROCESAMIENTO DE INFORMACIÓN</t>
  </si>
  <si>
    <t>3181</t>
  </si>
  <si>
    <t>001G00G01-01-02-06-09-01-0E-0101-11-1101-3181</t>
  </si>
  <si>
    <t>SERVICIOS POSTALES Y TELEGRÁFICOS</t>
  </si>
  <si>
    <t>3221</t>
  </si>
  <si>
    <t>001G00G01-01-02-06-09-01-0E-0101-11-1101-3221</t>
  </si>
  <si>
    <t>PERSONAS FÍSICAS</t>
  </si>
  <si>
    <t>3222</t>
  </si>
  <si>
    <t>001G00G01-01-02-06-09-01-0E-0101-11-1101-3222</t>
  </si>
  <si>
    <t>PERSONAS MORALES</t>
  </si>
  <si>
    <t>3223</t>
  </si>
  <si>
    <t>001G00G01-01-02-06-09-01-0E-0101-11-1101-3223</t>
  </si>
  <si>
    <t>PENSIÓN Y ESTACIONAMIENTO</t>
  </si>
  <si>
    <t>3232</t>
  </si>
  <si>
    <t>001G00G01-01-02-06-09-01-0E-0101-11-1101-3232</t>
  </si>
  <si>
    <t>EQUIPO DE SONIDO</t>
  </si>
  <si>
    <t>3233</t>
  </si>
  <si>
    <t>001G00G01-01-02-06-09-01-0E-0101-11-1101-3233</t>
  </si>
  <si>
    <t>EQUIPO DE FOTOCOPIADO</t>
  </si>
  <si>
    <t>3291</t>
  </si>
  <si>
    <t>001G00G01-01-02-06-09-01-0E-0101-11-1101-3291</t>
  </si>
  <si>
    <t>OTROS ARRENDAMIENTOS</t>
  </si>
  <si>
    <t>3311</t>
  </si>
  <si>
    <t>001G00G01-01-02-06-09-01-0E-0101-11-1101-3311</t>
  </si>
  <si>
    <t>HONORARIOS PERSONAS FÍSICAS</t>
  </si>
  <si>
    <t>3312</t>
  </si>
  <si>
    <t>001G00G01-01-02-06-09-01-0E-0101-11-1101-3312</t>
  </si>
  <si>
    <t>HONORARIOS PERSONAS MORALES</t>
  </si>
  <si>
    <t>3341</t>
  </si>
  <si>
    <t>001G00G01-01-02-06-09-01-0E-0101-11-1101-3341</t>
  </si>
  <si>
    <t>CURSOS, CONGRESOS Y CONVENCIONES</t>
  </si>
  <si>
    <t>3391</t>
  </si>
  <si>
    <t>001G00G01-01-02-06-09-01-0E-0101-11-1101-3391</t>
  </si>
  <si>
    <t>SERVICIOS PROFESIONALES ESPECIALIZADOS</t>
  </si>
  <si>
    <t>3451</t>
  </si>
  <si>
    <t>001G00G01-01-02-06-09-01-0E-0101-11-1101-3451</t>
  </si>
  <si>
    <t>SEGURO VEHICULAR</t>
  </si>
  <si>
    <t>3511</t>
  </si>
  <si>
    <t>001G00G01-01-02-06-09-01-0E-0101-11-1101-3511</t>
  </si>
  <si>
    <t>CONSERVACIÓN Y MANTENIMIENTO MENOR DE INMUEBLES</t>
  </si>
  <si>
    <t>3521</t>
  </si>
  <si>
    <t>001G00G01-01-02-06-09-01-0E-0101-11-1101-3521</t>
  </si>
  <si>
    <t>MANTENIMIENTO Y REPARACIÓN DE EQUIPO Y MOBILIARIO DE OFICINA</t>
  </si>
  <si>
    <t>3551</t>
  </si>
  <si>
    <t>001G00G01-01-02-06-09-01-0E-0101-11-1101-3551</t>
  </si>
  <si>
    <t>MANTENIMIENTO Y REPARACIÓN DE VEHÍCULOS</t>
  </si>
  <si>
    <t>3574</t>
  </si>
  <si>
    <t>001G00G01-01-02-06-09-01-0E-0101-11-1101-3574</t>
  </si>
  <si>
    <t>MANTENIMIENTO, INSTALACIÓN, REPARACIÓN Y DE MAQUINARIA, OTROS EQUIPOS Y HERRAMIENTA</t>
  </si>
  <si>
    <t>3591</t>
  </si>
  <si>
    <t>001G00G01-01-02-06-09-01-0E-0101-11-1101-3591</t>
  </si>
  <si>
    <t>FUMIGACIONES</t>
  </si>
  <si>
    <t>3611</t>
  </si>
  <si>
    <t>001G00G01-01-02-06-09-01-0E-0101-11-1101-3611</t>
  </si>
  <si>
    <t>DIFUSIÓN POR RADIO Y TELEVISIÓN</t>
  </si>
  <si>
    <t>3612</t>
  </si>
  <si>
    <t>001G00G01-01-02-06-09-01-0E-0101-11-1101-3612</t>
  </si>
  <si>
    <t>DIFUSIÓN IMPRESA</t>
  </si>
  <si>
    <t>3721</t>
  </si>
  <si>
    <t>001G00G01-01-02-06-09-01-0E-0101-11-1101-3721</t>
  </si>
  <si>
    <t>PASAJES TERRESTRES</t>
  </si>
  <si>
    <t>3751</t>
  </si>
  <si>
    <t>001G00G01-01-02-06-09-01-0E-0101-11-1101-3751</t>
  </si>
  <si>
    <t>VIÁTICOS EN EL PAÍS</t>
  </si>
  <si>
    <t>3821</t>
  </si>
  <si>
    <t>001G00G01-01-02-06-09-01-0E-0101-11-1101-3821</t>
  </si>
  <si>
    <t>GASTOS DE ORDEN SOCIAL Y CULTURAL</t>
  </si>
  <si>
    <t>3831</t>
  </si>
  <si>
    <t>001G00G01-01-02-06-09-01-0E-0101-11-1101-3831</t>
  </si>
  <si>
    <t>CONGRESOS Y CONVENCIONES</t>
  </si>
  <si>
    <t>3922</t>
  </si>
  <si>
    <t>001G00G01-01-02-06-09-01-0E-0101-11-1101-3922</t>
  </si>
  <si>
    <t>PLACAS Y TENENCIAS</t>
  </si>
  <si>
    <t>3923</t>
  </si>
  <si>
    <t>001G00G01-01-02-06-09-01-0E-0101-11-1101-3923</t>
  </si>
  <si>
    <t>VERIFICACIÓN</t>
  </si>
  <si>
    <t>3951</t>
  </si>
  <si>
    <t>001G00G01-01-02-06-09-01-0E-0101-11-1101-3951</t>
  </si>
  <si>
    <t>MULTAS FEDERALES</t>
  </si>
  <si>
    <t>3981</t>
  </si>
  <si>
    <t>001G00G01-01-02-06-09-01-0E-0101-11-1101-3981</t>
  </si>
  <si>
    <t>IMPUESTO SOBRE NÓMINAS Y OTROS QUE SE DERIVEN DE UNA RELACIÓN LABORAL</t>
  </si>
  <si>
    <t>3991</t>
  </si>
  <si>
    <t>001G00G01-01-02-06-09-01-0E-0101-11-1101-3991</t>
  </si>
  <si>
    <t>OTROS SERVICIOS DIVERSOS</t>
  </si>
  <si>
    <t>TOTAL CAPÍTULO 3000</t>
  </si>
  <si>
    <t>4411</t>
  </si>
  <si>
    <t>001G00G01-01-02-06-09-01-0E-0101-11-1101-4411</t>
  </si>
  <si>
    <t>AYUDAS SOCIALES A PERSONAS</t>
  </si>
  <si>
    <t>4421</t>
  </si>
  <si>
    <t>001G00G01-01-02-06-09-01-0E-0101-11-5518-4411</t>
  </si>
  <si>
    <t>001G00G01-01-02-06-09-01-0E-0101-11-5520-4411</t>
  </si>
  <si>
    <t>001G00G01-01-02-06-09-01-0E-0101-11-1101-4421</t>
  </si>
  <si>
    <t>BECAS Y OTRAS AYUDAS PARA PROGRAMAS DE CAPACITACIÓN</t>
  </si>
  <si>
    <t>TOTAL CAPÍTULO 4000</t>
  </si>
  <si>
    <t>5191</t>
  </si>
  <si>
    <t>001G00G01-01-02-06-09-01-0E-0101-22-1203-5191</t>
  </si>
  <si>
    <t>OTROS MOBILIARIOS Y EQUIPOS DE ADMINISTRACIÓN</t>
  </si>
  <si>
    <t>5100 MOBILIARIO Y EQUIPO DE ADMINISTRACION</t>
  </si>
  <si>
    <t xml:space="preserve"> </t>
  </si>
  <si>
    <t>Asignaciones destinadas a la adquisición de toda clase de mobiliario y equipo de administración; bienes informáticos y equipo de cómputo; a bienes artísticos, obras de arte, objetos valiosos y otros elementos coleccionables. Así como también las refacciones y accesorios mayores correspondientes a este concepto. Incluye los pagos por adjudicación, expropiación e indemnización de bienes muebles a favor del Gobierno.</t>
  </si>
  <si>
    <t>511 Muebles de oficina y estantería</t>
  </si>
  <si>
    <t>Asignaciones destinadas a la adquisición de bienes muebles y sistemas modulares que requieran los entes públicos para el desempeño de sus funciones, tales como: estantes, ficheros, percheros, escritorios, sillas, sillones, anaqueles, archiveros, libreros, mesas, pupitres, caballetes, restiradores, entre otros.</t>
  </si>
  <si>
    <t>512 Muebles, excepto de oficina y estantería</t>
  </si>
  <si>
    <t>Asignaciones destinadas a todo tipo de muebles ensamblados, tapizados, sofás-cama, sillones reclinables, muebles de mimbre, ratán y bejuco y materiales similares, cocinas y sus partes. Excepto muebles de oficina y estantería.</t>
  </si>
  <si>
    <t>513 Bienes artísticos, culturales y científicos</t>
  </si>
  <si>
    <t>Asignaciones destinadas a cubrir adquisición de obras y colecciones de carácter histórico y cultural de manera permanente de bienes artísticos y culturales como colecciones de pinturas, esculturas, cuadros, etc.</t>
  </si>
  <si>
    <t>514 Objetos de valor</t>
  </si>
  <si>
    <t>Asignaciones destinadas a cubrir la adquisición de bienes producidos de considerable valor que se adquieren y se mantienen como depósitos de valor y no se usan primordialmente para fines de producción o consumo, comprenden: piedras y metales preciosos como diamantes, el oro no monetario, el platino y la plata, que no se pretende utilizar como insumos intermedios en procesos de producción.</t>
  </si>
  <si>
    <t>515 Equipo de cómputo y de tecnologías de la información</t>
  </si>
  <si>
    <t>Asignaciones destinadas a la adquisición de equipos y aparatos de uso informático, para el procesamiento electrónico de datos y para el uso de redes, así como sus refacciones y accesorios mayores, tales como: servidores, computadoras, lectoras, terminales, monitores, procesadores, tableros de control, equipos de conectividad, unidades de almacenamiento, impresoras, lectores ópticos y magnéticos, monitores y componentes electrónicos como tarjetas simples o cargadas; circuitos, modem para computadora, fax y teléfono y arneses, entre otras.</t>
  </si>
  <si>
    <t>519 Otros mobiliarios y equipos de administración</t>
  </si>
  <si>
    <t>Asignaciones destinadas a la adquisición de equipos propios para el desarrollo de las actividades administrativas, productivas y demás instalaciones de los entes públicos, tales como: máquinas de escribir, sumar, calcular y registrar; equipo de fotocopiadoras, aspiradoras, enceradoras, grabadoras, radios, televisores, microfilmadoras, circuito cerrado de T.V., equipos de detección de fuego, alarma y voceo, lavadoras, hornos de microondas y demás bienes considerados en los activos fijos de los entes públicos. Incluye los utensilios para el servicio de alimentación, cuya adquisición incremente los activos fijos de las mismas.</t>
  </si>
  <si>
    <t>5200 MOBILIARIO Y EQUIPO EDUCACIONAL Y RECREATIVO</t>
  </si>
  <si>
    <t>Asignaciones destinadas a la adquisición de equipos educacionales y recreativos, tales como: equipos y aparatos audiovisuales, aparatos de gimnasia, proyectores, cámaras fotográficas, entre otros. Incluye refacciones y accesorios mayores correspondientes a este concepto.</t>
  </si>
  <si>
    <t>521 Equipos y aparatos audiovisuales</t>
  </si>
  <si>
    <t>Asignaciones destinadas a la adquisición de equipos, tales como: proyectores, micrófonos, grabadores, televisores, entre otros.</t>
  </si>
  <si>
    <t>522 Aparatos deportivos</t>
  </si>
  <si>
    <t>Asignaciones destinadas a la adquisición de aparatos, tales como: aparatos y equipos de gimnasia y prácticas deportivas, entro otros.</t>
  </si>
  <si>
    <t>523 Cámaras fotográficas y de video</t>
  </si>
  <si>
    <t>Asignaciones destinadas a la adquisición de cámaras fotográficas, equipos y accesorios fotográficos y aparatos de proyección y de video, entre otros.</t>
  </si>
  <si>
    <t>529 Otro mobiliario y equipo educacional y recreativo</t>
  </si>
  <si>
    <t>Asignaciones destinadas a la adquisición de mobiliario y equipo educacional y recreativo, tales como: muebles especializados para uso escolar, aparatos para parques infantiles, mesas especiales de juegos, instrumentos musicales y otros equipos destinados a la educación y recreación.</t>
  </si>
  <si>
    <t>5300 EQUIPO E INSTRUMENTAL MEDICO Y DE LABORATORIO</t>
  </si>
  <si>
    <t>Asignaciones destinadas a la adquisición de equipo e instrumental médico y de laboratorio requerido para proporcionar los servicios médicos, hospitalarios y demás actividades de salud e investigación científica y técnica. Incluye refacciones y accesorios mayores correspondientes a esta partida.</t>
  </si>
  <si>
    <t>531 Equipo médico y de laboratorio</t>
  </si>
  <si>
    <t>Asignaciones destinadas a la adquisición de equipos, refacciones y accesorios mayores, utilizados en hospitales, unidades sanitarias, consultorios, servicios veterinarios y en los laboratorios auxiliares de las ciencias médicas y de investigación científica, tales como: rayos X, ultrasonido, equipos de diálisis e inhalo-terapia, máquinas esterilizadoras, sillas dentales, mesas operatorias, incubadoras, microscopios y toda clase de aparatos necesarios para equipar salas de rehabilitación, de emergencia, de hospitalización y de operación médica y equipo de rescate y salvamento.</t>
  </si>
  <si>
    <t>532 Instrumental médico y de laboratorio</t>
  </si>
  <si>
    <t>Asignaciones destinadas a la adquisición de instrumentos, refacciones y accesorios mayores utilizados en la ciencia médica, en general todo tipo de instrumentos médicos necesarios para operaciones quirúrgicas, dentales y oftalmológicas, entre otros. Incluye el instrumental utilizado en los laboratorios de investigación científica e instrumental de medición.</t>
  </si>
  <si>
    <t>5400 VEHICULOS Y EQUIPO DE TRANSPORTE</t>
  </si>
  <si>
    <t>Asignaciones destinadas a la adquisición de toda clase de equipo de transporte terrestre, ferroviario, aéreo, aeroespacial, marítimo, lacustre, fluvial y auxiliar de transporte. Incluye refacciones y accesorios mayores correspondientes a este concepto.</t>
  </si>
  <si>
    <t>541 Vehículos y equipo terrestre</t>
  </si>
  <si>
    <t>Asignaciones destinadas a la adquisición de automóviles, camionetas de carga ligera, furgonetas, minivans, autobuses y microbuses de pasajeros, camiones de carga, de volteo, revolvedores y tracto-camiones, entre otros.</t>
  </si>
  <si>
    <t>542 Carrocerías y remolques</t>
  </si>
  <si>
    <t>Asignaciones destinadas a la adquisición de carrocerías ensambladas sobre chasises producidos en otro establecimiento, remolques y semi-remolques para usos diversos, campers, casetas y toldos para camionetas, carros dormitorios, remolques para automóviles y camionetas; adaptación de vehículos para usos especiales, mecanismos de levantamiento de camiones de volteo, compuertas de camiones de carga y la quinta rueda.</t>
  </si>
  <si>
    <t>543 Equipo aeroespacial</t>
  </si>
  <si>
    <t>Asignaciones destinadas a la adquisición de aviones y demás objetos que vuelan, incluso motores, excluye navegación y medición.</t>
  </si>
  <si>
    <t>544 Equipo ferroviario</t>
  </si>
  <si>
    <t>Asignaciones destinadas a la adquisición de equipo para el transporte ferroviario, tales como: locomotoras, vagones de pasajeros y de carga, transporte urbano en vías (metro y tren ligero), vehículos ferroviarios para mantenimiento. Excluye equipo de señalización férrea.</t>
  </si>
  <si>
    <t>545 Embarcaciones</t>
  </si>
  <si>
    <t>Asignaciones destinadas a la adquisición de buques, yates, submarinos, embarcaciones de recreo y deportes, canoas y en general, embarcaciones, con o sin motor, diseñadas para la navegación marítima, costera, fluvial y lacustre, plataformas no diseñadas para la navegación pero que son de uso marítimo, tales como: dragas, buques faro, plataformas flotantes para la perforación de pozos petroleros. Incluye material para construcción de embarcaciones. Excluye motores fuera de borda, de sistema eléctrico y electrónico, de balsas de hule, de plástico no rígido.</t>
  </si>
  <si>
    <t>549 Otros equipos de transporte</t>
  </si>
  <si>
    <t>Asignaciones destinadas a la adquisición de otros equipos de transporte no clasificados en las partidas anteriores, tales como: bicicletas, motocicletas, entre otros.</t>
  </si>
  <si>
    <t>5500 EQUIPO DE DEFENSA Y SEGURIDAD</t>
  </si>
  <si>
    <t>Asignaciones destinadas a la adquisición de maquinaria y equipo necesario para el desarrollo de las funciones de seguridad pública. Incluye refacciones y accesorios mayores correspondientes a este concepto.</t>
  </si>
  <si>
    <t>551 Equipo de defensa y seguridad</t>
  </si>
  <si>
    <t>Asignaciones destinadas a la adquisición de equipo y maquinaria para las funciones de defensa y seguridad pública y demás bienes muebles instrumentales de inversión, requeridos durante la ejecución de programas, investigaciones, acciones y actividades en materia de seguridad pública y nacional, cuya realización implique riesgo, urgencia y confidencialidad extrema, en cumplimiento de funciones y actividades oficiales, tales como: tanques, lanzacohetes, cañones, fusiles, pistolas, metralletas, morteros, lanza llamas, espadas, bayonetas, cargadores, cureñas, entre otros.</t>
  </si>
  <si>
    <t>5600 MAQUINARIA, OTROS EQUIPOS Y HERRAMIENTAS</t>
  </si>
  <si>
    <t>Asignaciones destinadas a la adquisición de toda clase de maquinaria y equipo no comprendidas en los conceptos anteriores tales como: los de uso agropecuario, industrial, construcción, aeroespacial, de comunicaciones y telecomunicaciones y demás maquinaria y equipo eléctrico y electrónico. Incluye la adquisición de herramientas y máquinas-herramientas. Adicionalmente comprende las refacciones y accesorios mayores correspondientes a este concepto.</t>
  </si>
  <si>
    <t>561 Maquinaria y equipo agropecuario</t>
  </si>
  <si>
    <t>Asignaciones destinadas a la adquisición de todo tipo de maquinaria y equipo, refacciones y accesorios mayores utilizados en actividades agropecuarias, tales como: tractores agrícolas, cosechadoras, segadoras, incubadoras, trilladoras, fertilizadoras, desgranadoras, equipo de riego, fumigadoras, roturadoras, sembradoras, cultivadoras, espolveadoras, aspersores e implementos agrícolas, entre otros. Incluye maquinaria y equipo pecuario, tales como: ordeñadoras, equipo para la preparación de alimentos para el ganado, para la avicultura y para la cría de animales.</t>
  </si>
  <si>
    <t>562 Maquinaria y equipo industrial</t>
  </si>
  <si>
    <t>Asignaciones destinadas a la adquisición de todo tipo de maquinaria y equipo industrial, así como sus refacciones y accesorios mayores, tales como: molinos industriales, calderas, hornos eléctricos, motores, bombas industriales, despulpadoras, pasteurizadoras, envasadoras, entre otros. Incluye la adquisición de toda clase de maquinaria y equipo de perforación y exploración de suelos.</t>
  </si>
  <si>
    <t>563 Maquinaria y equipo de construcción</t>
  </si>
  <si>
    <t>Asignaciones destinadas a la adquisición de maquinaria y equipo, refacciones y accesorios mayores utilizados en la construcción, tales como: quebradoras, revolvedoras, palas mecánicas, tractores oruga, moto-conformadoras, aplanadoras, excavadoras, grúas, dragas, máquinas para movimiento de tierra, bulldozers, mezcladoras de concreto, entre otros.</t>
  </si>
  <si>
    <t>564 Sistemas de aire acondicionado, calefacción y de refrigeración industrial y comercial</t>
  </si>
  <si>
    <t>Asignaciones destinadas a la adquisición de sistemas de aire acondicionado, calefacción de ambiente, ventilación y de refrigeración comercial e industrial. Incluye: estufas para calefacción, las torres de enfriamiento, sistemas de purificación de aire ambiental y compresores para refrigeración y aire acondicionado. Excluye los calentadores industriales de agua, calentadores de agua domésticos, radiadores eléctricos, ventiladores domésticos y sistemas de aire acondicionado para equipo de transporte.</t>
  </si>
  <si>
    <t>565 Equipo de comunicación y telecomunicación</t>
  </si>
  <si>
    <t>Asignaciones destinadas a la adquisición de equipos y aparatos de comunicaciones y telecomunicaciones, refacciones y accesorios mayores, tales como: comunicación satelital, microondas, transmisores, receptores; equipos de telex, radar, sonar, radionavegación y video; amplificadores, equipos telefónicos, telegráficos, fax y demás equipos y aparatos para el mismo fin.</t>
  </si>
  <si>
    <t>566 Equipos de generación eléctrica, aparatos y accesorios eléctricos</t>
  </si>
  <si>
    <t>Asignaciones destinadas a la adquisición de equipo de generación eléctrica, aparatos y accesorios electrónicos, tales como: generadoras de energía, plantas, moto-generadoras de energía eléctrica, transformadores, reguladores, equipo electrónico, equipo electrónico nuclear, tableros de transferencias, entre otros. Excluye los bienes señalados en la partida 515 Equipo de cómputo y de tecnología de la información.</t>
  </si>
  <si>
    <t>567 Herramientas y máquinas-herramienta</t>
  </si>
  <si>
    <t>Asignaciones destinadas a la adquisición de herramientas eléctricas, neumáticas, máquinas-herramienta, refacciones y accesorios mayores, tales como: rectificadoras, cepilladoras, mortajadoras, pulidoras, lijadoras, sierras, taladros, martillos eléctricos, ensambladoras, fresadoras, encuadernadoras y demás herramientas consideradas en los activos fijos de los entes públicos.</t>
  </si>
  <si>
    <t>569 Otros equipos</t>
  </si>
  <si>
    <t>Asignaciones destinadas a cubrir el costo de los bienes muebles o maquinaria y equipos especializados adquiridos por los entes públicos, no incluidos o especificados en los conceptos y partidas del presente capítulo, tales como: equipo científico e investigación, equipo contra incendio y maquinaria para protección al ambiente, entre otros.</t>
  </si>
  <si>
    <t>5700 ACTIVOS BIOLOGICOS</t>
  </si>
  <si>
    <t>Asignaciones destinadas a la adquisición de toda clase de especies animales y otros seres vivos, tanto para su utilización en el trabajo como para su fomento, exhibición y reproducción.</t>
  </si>
  <si>
    <t>571 Bovinos</t>
  </si>
  <si>
    <t>Asignaciones destinadas a la adquisición de ganado bovino en todas sus fases: producción de carne, cría y explotación de ganado bovino para reemplazos de ganado bovino lechero.</t>
  </si>
  <si>
    <t>572 Porcinos</t>
  </si>
  <si>
    <t>Asignaciones destinadas a la adquisición de cerdos en todas sus fases en granjas, patios y azoteas.</t>
  </si>
  <si>
    <t>573 Aves</t>
  </si>
  <si>
    <t>Asignaciones destinadas a la adquisición de aves para carne, aves para producción de huevo fértil y para plato, gallinas productoras de huevo fértil y para plato; pollos en la fase de engorda para carne; guajolotes o pavos para carne y producción de huevo; y otras aves productoras de carne y huevo como: patos, gansos, codornices, faisanes, palomas, avestruces, emúes y otras.</t>
  </si>
  <si>
    <t>574 Ovinos y caprinos</t>
  </si>
  <si>
    <t>Asignaciones destinadas a la adquisición de ovinos y caprinos.</t>
  </si>
  <si>
    <t>575 Peces y acuicultura</t>
  </si>
  <si>
    <t>Asignaciones destinadas a la adquisición de peces y acuicultura, tales como: animales acuáticos en ambientes controlados (peces, moluscos, crustáceos, camarones y reptiles). Excluye acuicultura vegetal.</t>
  </si>
  <si>
    <t>576 Equinos</t>
  </si>
  <si>
    <t>Asignaciones destinadas a la adquisición de equinos, tales como: caballos, mulas, burros y otros. Excluye servicio de pensión para equinos.</t>
  </si>
  <si>
    <t>577 Especies menores y de zoológico</t>
  </si>
  <si>
    <t>Asignaciones destinadas a la adquisición de especies menores y de zoológico, tales como: abejas, colmenas, conejos, chinchillas, zorros, perros, gatos, gallos de pelea, aves de ornato, cisnes, pavos reales, flamencos, gusanos de seda, llamas, venados, animales de laboratorio, entre otros.</t>
  </si>
  <si>
    <t>578 Árboles y plantas</t>
  </si>
  <si>
    <t>Asignaciones destinadas a la adquisición de árboles y plantas que se utilizan repetida o continuamente durante más de un año para producir otros bienes.</t>
  </si>
  <si>
    <t>579 Otros activos biológicos</t>
  </si>
  <si>
    <t>Asignaciones destinadas a la adquisición de otros activos biológicos, tales como: semen como material reproductivo y todos los que sean capaces de experimentar transformaciones biológicas para convertirlos en otros activos biológicos.</t>
  </si>
  <si>
    <t>5800 BIENES INMUEBLES</t>
  </si>
  <si>
    <t>Asignaciones destinadas a la adquisición de todo tipo de bienes inmuebles, así como los gastos derivados de actos de su adquisición, adjudicación, expropiación e indemnización, incluye las asignaciones destinadas a los Proyectos de Prestación de Servicios relativos cuando se realicen por causas de interés público.</t>
  </si>
  <si>
    <t>581 Terrenos</t>
  </si>
  <si>
    <t>Asignaciones destinadas a la adquisición de tierras, terrenos y predios urbanos baldíos, campos con o sin mejoras necesarios para los usos propios de los entes públicos.</t>
  </si>
  <si>
    <t>582 Viviendas</t>
  </si>
  <si>
    <t>Asignaciones destinadas a la adquisición de viviendas que son edificadas principalmente como residencias requeridos por los entes públicos para sus actividades. Incluye: garajes y otras estructuras asociadas requeridas.</t>
  </si>
  <si>
    <t>583 Edificios no residenciales</t>
  </si>
  <si>
    <t>Asignaciones destinadas a la adquisición de edificios, tales como: oficinas, escuelas, hospitales, edificios industriales, comerciales y para la recreación pública, almacenes, hoteles y restaurantes que requieren los entes públicos para desarrollar sus actividades. Excluye viviendas.</t>
  </si>
  <si>
    <t>589 Otros bienes inmuebles</t>
  </si>
  <si>
    <t>Asignaciones destinadas a cubrir el costo de los bienes inmuebles adquiridos por los entes públicos no incluidos o especificados en los conceptos y partidas del presente capítulo.</t>
  </si>
  <si>
    <t>5900 ACTIVOS INTANGIBLES</t>
  </si>
  <si>
    <t>Asignaciones para la adquisición de derechos por el uso de activos de la propiedad industrial, comercial, intelectual y otros, como por ejemplo: software, licencias, patentes, marcas, derechos, concesiones y franquicias.</t>
  </si>
  <si>
    <t>591 Software</t>
  </si>
  <si>
    <t>Asignaciones destinadas en la adquisición de paquetes y programas de informática, para ser aplicados en los sistemas administrativos y operativos computarizados de los entes públicos, su descripción y los materiales de apoyo de los sistemas y las aplicaciones informáticas que se espera utilizar.</t>
  </si>
  <si>
    <t>592 Patentes</t>
  </si>
  <si>
    <t>Asignaciones destinadas a la protección para los inventos, ya sea mediante una norma legal o un fallo judicial. Los ejemplos de inventos susceptibles de protección incluyen las constituciones de materiales, procesos, mecanismos, circuitos y aparatos eléctricos y electrónicos, fórmulas farmacéuticas y nuevas variedades de seres vivientes producidos en forma artificial, entre otros.</t>
  </si>
  <si>
    <t>593 Marcas</t>
  </si>
  <si>
    <t>Asignaciones destinadas a cubrir los gastos generados por el uso de nombres comerciales, símbolos o emblemas que identifiquen un producto o conjunto de productos, que otorgan derechos de exclusividad para su uso o explotación, por parte de los entes públicos.</t>
  </si>
  <si>
    <t>594 Derechos</t>
  </si>
  <si>
    <t>Asignaciones destinadas para atender los gastos generados por el uso de obras técnicas, culturales, de arte o musicales, u otras pertenecientes a personas jurídicas o naturales, nacionales o extranjeras.</t>
  </si>
  <si>
    <t>595 Concesiones</t>
  </si>
  <si>
    <t>Asignaciones destinadas a cubrir la adquisición del derecho de explotación por un lapso de tiempo determinado de bienes y servicios por parte de una empresa a otra.</t>
  </si>
  <si>
    <t>596 Franquicias</t>
  </si>
  <si>
    <t>Asignaciones destinadas a la adquisición de franquicias que constituye un tipo de relación contractual entre dos personas jurídicas: franquiciante y el franquiciatario. Mediante el contrato de franquicia, el franquiciante cede al franquiciatario la licencia de una marca así como los métodos y el saber hacer lo necesario (know-how) de su negocio a cambio de una cuota periódica).</t>
  </si>
  <si>
    <t>597 Licencias informáticas e intelectuales</t>
  </si>
  <si>
    <t>Asignaciones destinadas a la adquisición de permisos informáticos e intelectuales.</t>
  </si>
  <si>
    <t>598 Licencias industriales, comerciales y otras</t>
  </si>
  <si>
    <t>Asignaciones destinadas a la adquisición de permisos para realizar negocios en general o un negocio o profesión en particular.</t>
  </si>
  <si>
    <t>599 Otros activos intangibles</t>
  </si>
  <si>
    <t>Asignaciones destinadas atenderá cubrir los gastos generados por concepto de otros activos intangibles, no incluidos en partidas específicas anteriores.</t>
  </si>
  <si>
    <t>TOTAL CAPÍTULO 5000</t>
  </si>
  <si>
    <t>6000 INVERSION PÚBLICA</t>
  </si>
  <si>
    <t>Asignaciones destinadas a obras por contrato y proyectos productivos y acciones de fomento. Incluye los gastos en estudios de pre-inversión y preparación del proyecto.</t>
  </si>
  <si>
    <t>6100 OBRA PÚBLICA EN BIENES DE DOMINIO PÚBLICO</t>
  </si>
  <si>
    <t>Asignaciones destinadas para construcciones en bienes de dominio público de acuerdo con lo establecido en el art. 7 de la Ley General de Bienes Nacionales y otras leyes aplicables. Incluye los gastos en estudios de pre-inversión y preparación del proyecto.</t>
  </si>
  <si>
    <t>611 Edificación habitacional</t>
  </si>
  <si>
    <t>Asignaciones destinadas a obras para vivienda, ya sean unifamiliares o multifamiliares. Incluye construcción nueva, ampliación, remodelación, mantenimiento o reparación integral de las construcciones, así como los gastos en estudios de pre-inversión y preparación del proyecto.</t>
  </si>
  <si>
    <t>612 Edificación no habitacional</t>
  </si>
  <si>
    <t>Asignaciones destinadas para la construcción de edificios no residenciales para fines industriales, comerciales, institucionales y de servicios. Incluye construcción nueva, ampliación, remodelación, mantenimiento o reparación integral de las construcciones, así como, los gastos en estudios de pre-inversión y preparación del proyecto.</t>
  </si>
  <si>
    <t>613 Construcción de obras para el abastecimiento de agua, petróleo, gas, electricidad y telecomunicaciones</t>
  </si>
  <si>
    <t>Asignaciones destinadas a la construcción de obras para el abastecimiento de agua, petróleo y gas y a la construcción de obras para la generación y construcción de energía eléctrica y para las telecomunicaciones. Incluye los gastos en estudios de pre-inversión y preparación del proyecto.</t>
  </si>
  <si>
    <t>614 División de terrenos y construcción de obras de urbanización</t>
  </si>
  <si>
    <t>Asignaciones destinadas a la 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</si>
  <si>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615 Construcción de vías de comunicación</t>
  </si>
  <si>
    <t>Asignaciones destinadas a la construcción de carreteras, autopistas, terracerías, puentes, pasos a desnivel y aeropistas. Incluye construcción nueva, ampliación, remodelación, mantenimiento o reparación integral de las construcciones y los gastos en estudios de pre inversión y preparación del proyecto.</t>
  </si>
  <si>
    <t>616 Otras construcciones de ingeniería civil u obra pesada</t>
  </si>
  <si>
    <t>Asignaciones destinadas a la construcción de presas y represas, obras marítimas, fluviales y subacuáticas, obras para el transporte eléctrico y ferroviario y otras construcciones de ingeniería civil u obra pesada no clasificada en otra parte. Incluye los gastos en estudios de pre inversión y preparación del proyecto.</t>
  </si>
  <si>
    <t>617 Instalaciones y equipamiento en construcciones</t>
  </si>
  <si>
    <t>Asignaciones destinadas a la realización de instalaciones eléctricas, hidrosanitarias, de gas, aire acondicionado, calefacción, instalaciones electromecánicas y otras instalaciones de construcciones, Incluye los gastos en estudios de pre-inversión y preparación del proyecto.</t>
  </si>
  <si>
    <t>619 Trabajos de acabados en edificaciones y otros trabajos especializados</t>
  </si>
  <si>
    <t>Asignaciones destinadas a la preparación de terrenos para la construcción, excavación, demolición de edificios y estructuras; alquiler de maquinaria y equipo para la construcción con operador, colocación de muros falsos, trabajos de enyesado, pintura y otros cubrimientos de paredes, colocación de pisos y azulejos, instalación de productos de carpintería, cancelería de aluminio e impermeabilización Incluye los gastos en estudios de pre inversión y preparación del proyecto.</t>
  </si>
  <si>
    <t>6200 OBRA PÚBLICA EN BIENES PROPIOS</t>
  </si>
  <si>
    <t>Asignaciones para construcciones en bienes inmuebles propiedad de los entes públicos. Incluye los gastos en estudios de pre-inversión y preparación del proyecto.</t>
  </si>
  <si>
    <t>621 Edificación habitacional</t>
  </si>
  <si>
    <t>622 Edificación no habitacional</t>
  </si>
  <si>
    <t>623 Construcción de obras para el abastecimiento de agua, petróleo, gas, electricidad y telecomunicaciones</t>
  </si>
  <si>
    <t>624 División de terrenos y construcción de obras de urbanización</t>
  </si>
  <si>
    <t>625 Construcción de vías de comunicación</t>
  </si>
  <si>
    <t>626 Otras construcciones de ingeniería civil u obra pesada</t>
  </si>
  <si>
    <t>627 Instalaciones y equipamiento en construcciones</t>
  </si>
  <si>
    <t>Asignaciones destinadas a la realización de instalaciones eléctricas, hidro-sanitarias, de gas, aire acondicionado, calefacción, instalaciones electromecánicas y otras instalaciones de construcciones. Incluye los gastos en estudios de pre-inversión y preparación del proyecto.</t>
  </si>
  <si>
    <t>629 Trabajos de acabados en edificaciones y otros trabajos especializados</t>
  </si>
  <si>
    <t>Asignaciones destinadas a la preparación de terrenos para la construcción, excavación, demolición de edificios y estructuras; alquiler de maquinaria y equipo para la construcción con operador, colocación de muros falsos, trabajos de enyesado, pintura y otros cubrimientos de paredes, colocación de pisos y azulejos, instalación de productos de carpintería, cancelería de aluminio e impermeabilización. Incluye los gastos en estudios de pre inversión y preparación del proyecto.</t>
  </si>
  <si>
    <t>6300 PROYECTOS PRODUCTIVOS Y ACCIONES DE FOMENTO</t>
  </si>
  <si>
    <t>Erogaciones realizadas por los entes públicos con la finalidad de ejecutar proyectos de desarrollo productivo, económico y social y otros. Incluye el costo de la preparación de proyectos.</t>
  </si>
  <si>
    <t>631 Estudios, formulación y evaluación de proyectos productivos no incluidos en conceptos anteriores de este capítulo</t>
  </si>
  <si>
    <t>Asignaciones destinadas a los estudios, formulación y evaluación de proyectos productivos no incluidos en conceptos anteriores de este capítulo (PPS), denominados, esquemas de inversión donde participan los sectores público y privado, desde las concesiones que se otorgan a particulares, hasta los proyectos de infraestructura productiva de largo plazo, en los sectores de energía eléctrica, de carretera y de agua potable, entre otros.</t>
  </si>
  <si>
    <t>632 Ejecución de proyectos productivos no incluidos en conceptos anteriores de este capítulo</t>
  </si>
  <si>
    <t>Asignaciones destinadas a la Ejecución de Proyectos Productivos no incluidos en conceptos anteriores de este capítulo PPS, denominados, esquemas de inversión donde participan los sectores público y privado, desde las concesiones que se otorgan a particulares hasta los proyectos de infraestructura productiva de largo plazo, en los sectores de energía eléctrica, de carretera y de agua potable, entre otros.</t>
  </si>
  <si>
    <t>TOTAL CAPÍTULO 6000</t>
  </si>
  <si>
    <t>001G00G01-01-02-06-09-01-0E-0101-11-1101-7994</t>
  </si>
  <si>
    <t>Juicios Laborales</t>
  </si>
  <si>
    <t>TOTAL CAPÍTULO 7000</t>
  </si>
  <si>
    <t>8000 PARTICIPACIONES Y APORTACIONES</t>
  </si>
  <si>
    <t>Asignaciones destinadas a cubrir las participaciones y aportaciones para las entidades federativas y los municipios. Incluye las asignaciones destinadas a la ejecución de programas federales a través de las entidades federativas, mediante la reasignación de responsabilidades y recursos presupuestarios, en los términos de los convenios que celebre el Gobierno Federal con éstas.</t>
  </si>
  <si>
    <t>8100 PARTICIPACIONES</t>
  </si>
  <si>
    <t>Recursos que corresponden a los estados y municipios que se derivan del Sistema Nacional de Coordinación Fiscal, de conformidad a lo establecido por los capítulos I, II, III y IV de la Ley de Coordinación Fiscal, así como las que correspondan a sistemas estatales de coordinación fiscal determinados por las leyes correspondientes.</t>
  </si>
  <si>
    <t>811 Fondo general de participaciones</t>
  </si>
  <si>
    <t>Asignaciones de recursos previstos en el Presupuesto de Egresos por concepto de las estimaciones de participaciones en los ingresos federales que conforme a la Ley de Coordinación Fiscal correspondan a las haciendas públicas de los estados, municipios y Distrito Federal.</t>
  </si>
  <si>
    <t>812 Fondo de fomento municipal</t>
  </si>
  <si>
    <t>Asignaciones que prevén estimaciones por el porcentaje del importe total que se distribuye entre las entidades federativas y de la parte correspondiente en materia de derechos.</t>
  </si>
  <si>
    <t>813 Participaciones de las entidades federativas a los municipios</t>
  </si>
  <si>
    <t>Recursos de los estados a los municipios que se derivan del Sistema Nacional de Coordinación Fiscal, así como las que correspondan a sistemas estatales de coordinación fiscal determinados por las leyes correspondientes.</t>
  </si>
  <si>
    <t>814 Otros conceptos participables de la Federación a entidades federativas</t>
  </si>
  <si>
    <t>Asignaciones destinadas a compensar los montos correspondientes en los fondos previstos en las demás partidas, que conforme a la fórmula establecida se estima deben recibir las entidades federativas por concepto de recaudación federal participable. Incluye las asignaciones cuya participación total en los fondos general de participaciones y de fomento municipal no alcance el crecimiento esperado en la recaudación federal participable; las asignaciones a las entidades federativas que resulten afectadas por el cambio en la fórmula de participaciones y aquéllas destinadas a cubrir el porcentaje de las participaciones derivado de la recaudación del impuesto especial de producción y servicios.</t>
  </si>
  <si>
    <t>815 Otros conceptos participables de la Federación a municipios</t>
  </si>
  <si>
    <t>Asignaciones destinadas a compensar los montos correspondientes en los fondos previstos en las demás partidas que, conforme a la fórmula establecida, se estima deben recibir los municipios por concepto de recaudación federal participable. Incluye las asignaciones cuya participación total en los fondos general de participaciones y de fomento municipal no alcance el crecimiento esperado en la recaudación federal participable; las asignaciones a los municipios que resulten afectadas por el cambio en la fórmula de participaciones y aquéllas destinadas a cubrir el porcentaje de las participaciones derivado de la recaudación del impuesto especial de producción y servicios.</t>
  </si>
  <si>
    <t>816 Convenios de colaboración administrativa</t>
  </si>
  <si>
    <t>Asignaciones destinadas a cubrir los incentivos derivados de convenios de colaboración administrativa que se celebren con otros órdenes de gobierno.</t>
  </si>
  <si>
    <t>8300 APORTACIONES</t>
  </si>
  <si>
    <t>Recursos que corresponden a las entidades federativas y municipios que se derivan del Sistema Nacional de Coordinación Fiscal, de conformidad a lo establecido por el capítulo V de la Ley de Coordinación Fiscal.</t>
  </si>
  <si>
    <t>831 Aportaciones de la Federación a las entidades federativas</t>
  </si>
  <si>
    <t>Asignaciones destinadas a cubrir las aportaciones federales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estados y Distrito Federal.</t>
  </si>
  <si>
    <t>832 Aportaciones de la Federación a municipios</t>
  </si>
  <si>
    <t>Asignaciones destinadas a cubrir las aportaciones federales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municipios.</t>
  </si>
  <si>
    <t>833 Aportaciones de las entidades federativas a los municipios</t>
  </si>
  <si>
    <t>Asignaciones destinadas a cubrir las aportaciones estatales para educación básica y normal, servicios de salud, infraestructura social, fortalecimiento municipal, otorgamiento de las aportaciones múltiples, educación tecnológica y de adultos, seguridad pública y, en su caso, otras a las que se refiere la Ley de Coordinación Fiscal a favor de los Municipios.</t>
  </si>
  <si>
    <t>834 Aportaciones previstas en leyes y decretos al sistema de protección social</t>
  </si>
  <si>
    <t>Asignaciones destinadas a cubrir las aportaciones anuales para cada familia beneficiaria del Sistema de Protección Social en Salud, conforme al porcentaje y, en su caso, las actualizaciones que se determinen conforme a la Ley General de Salud.</t>
  </si>
  <si>
    <t>835 Aportaciones previstas en leyes y decretos compensatorias a entidades federativas y municipios</t>
  </si>
  <si>
    <t>Recursos destinados a compensar la disminución en ingresos participables a las entidades federativas y municipios.</t>
  </si>
  <si>
    <t>8500 CONVENIOS</t>
  </si>
  <si>
    <t>Recursos asignados a un ente público y reasignado por éste a otro a través de convenios para su ejecución.</t>
  </si>
  <si>
    <t>851 Convenios de reasignación</t>
  </si>
  <si>
    <t>Asignaciones destinadas a los convenios que celebran los entes públicos con el propósito de reasignar la ejecución de funciones, programas o proyectos federales y, en su caso, recursos humanos o materiales.</t>
  </si>
  <si>
    <t>852 Convenios de descentralización</t>
  </si>
  <si>
    <t>Asignaciones destinadas a los convenios que celebran los entes públicos con el propósito de descentralizar la ejecución de funciones, programas o proyectos federales y, en su caso, recursos humanos o materiales.</t>
  </si>
  <si>
    <t>853 Otros convenios</t>
  </si>
  <si>
    <t>Asignaciones destinadas a otros convenios no especificados en las partidas anteriores que celebran los entes públicos.</t>
  </si>
  <si>
    <t>TOTAL CAPÍTULO 8000</t>
  </si>
  <si>
    <t>9000 DEUDA PÚBLICA</t>
  </si>
  <si>
    <t>Asignaciones destinadas a cubrir obligaciones del Gobierno por concepto de deuda pública interna y externa derivada de la contratación de empréstitos; incluye la amortización, los intereses, gastos y comisiones de la deuda pública, así como las erogaciones relacionadas con la emisión y/o contratación de deuda. Asimismo, incluye los adeudos de ejercicios fiscales anteriores (ADEFAS).</t>
  </si>
  <si>
    <t>9100 AMORTIZACION DE LA DEUDA PÚBLICA</t>
  </si>
  <si>
    <t>Asignaciones destinadas a cubrir el pago del principal derivado de los diversos créditos o financiamientos contratados a plazo con instituciones nacionales y extranjeras, privadas y mixtas de crédito y con otros acreedores, que sean pagaderos en el interior y exterior del país en moneda de curso legal.</t>
  </si>
  <si>
    <t>911 Amortización de la deuda interna con instituciones de crédito</t>
  </si>
  <si>
    <t>Asignaciones destinadas a cubrir el pago del principal derivado de los créditos contraídos en moneda nacional con instituciones de crédito establecidas en el territorio nacional.</t>
  </si>
  <si>
    <t>912 Amortización de la deuda interna por emisión de títulos y valores</t>
  </si>
  <si>
    <t>Asignaciones para el pago del principal derivado de la colocación de valores por los entes públicos en territorio nacional.</t>
  </si>
  <si>
    <t>913 Amortización de arrendamientos financieros nacionales</t>
  </si>
  <si>
    <t>Asignaciones para la amortización de financiamientos contraídos con arrendadoras nacionales o en el que su pago esté convenido en moneda nacional.</t>
  </si>
  <si>
    <t>914 Amortización de la deuda externa con instituciones de crédito</t>
  </si>
  <si>
    <t>Asignaciones destinadas a cubrir el pago del principal, derivado de los créditos contraídos en moneda extranjera con bancos establecidos fuera del territorio nacional.</t>
  </si>
  <si>
    <t>915 Amortización de deuda externa con organismos financieros internacionales</t>
  </si>
  <si>
    <t>Asignaciones destinadas a cubrir el pago del principal de los financiamientos contratados con el Banco Internacional de Reconstrucción y Fomento, el Banco Interamericano de Desarrollo y otras instituciones análogas.</t>
  </si>
  <si>
    <t>916 Amortización de la deuda bilateral</t>
  </si>
  <si>
    <t>Asignaciones para el pago del principal derivado de los financiamientos otorgados por gobiernos extranjeros a través de sus instituciones de crédito.</t>
  </si>
  <si>
    <t>917 Amortización de la deuda externa por emisión de títulos y valores</t>
  </si>
  <si>
    <t>Asignaciones para el pago del principal derivado de la colocación de títulos y valores mexicanos en los mercados extranjeros.</t>
  </si>
  <si>
    <t>918 Amortización de arrendamientos financieros internacionales</t>
  </si>
  <si>
    <t>Asignaciones para la amortización de financiamientos contraídos con arrendadoras extranjeras en el que su pago esté convenido en moneda extranjera.</t>
  </si>
  <si>
    <t>9200 INTERESES DE LA DEUDA PÚBLICA</t>
  </si>
  <si>
    <t>Asignaciones destinadas a cubrir el pago de intereses derivados de los diversos créditos o financiamientos contratados a plazo con instituciones nacionales y extranjeras, privadas y mixtas de crédito y con otros acreedores, que sean pagaderos en el interior y exterior del país en moneda de curso legal.</t>
  </si>
  <si>
    <t>921 Intereses de la deuda interna con instituciones de crédito</t>
  </si>
  <si>
    <t>Asignaciones destinadas al pago de intereses derivados de los créditos contratados con instituciones de crédito nacionales</t>
  </si>
  <si>
    <t>922 Intereses derivados de la colocación de títulos y valores</t>
  </si>
  <si>
    <t>Asignaciones destinadas al pago de intereses por la colocación de títulos y valores gubernamentales colocados en territorio nacional.</t>
  </si>
  <si>
    <t>923 Intereses por arrendamientos financieros nacionales</t>
  </si>
  <si>
    <t>Asignaciones destinadas al pago de intereses derivado de la contratación de arrendamientos financieros nacionales.</t>
  </si>
  <si>
    <t>924 Intereses de la deuda externa con instituciones de crédito</t>
  </si>
  <si>
    <t>Asignaciones destinadas al pago de intereses derivados de créditos contratados con la banca comercial externa.</t>
  </si>
  <si>
    <t>925 Intereses de la deuda con organismos financieros Internacionales</t>
  </si>
  <si>
    <t>Asignaciones destinadas al pago de intereses por la contratación de financiamientos con el Banco Internacional de Reconstrucción y Fomento, el Banco Interamericano de Desarrollo y otras instituciones análogas.</t>
  </si>
  <si>
    <t>926 Intereses de la deuda bilateral</t>
  </si>
  <si>
    <t>Asignaciones destinadas al pago de intereses por la contratación de financiamientos otorgados por gobiernos extranjeros, a través de sus instituciones de crédito.</t>
  </si>
  <si>
    <t>927 Intereses derivados de la colocación de títulos y valores en el exterior</t>
  </si>
  <si>
    <t>Asignaciones destinadas al pago de intereses por la colocación de títulos y valores mexicanos en los mercados extranjeros.</t>
  </si>
  <si>
    <t>928 Intereses por arrendamientos financieros internacionales</t>
  </si>
  <si>
    <t>Asignaciones destinadas al pago de intereses por concepto de arrendamientos financieros contratados con arrendadoras extranjeras en el que su pago esté establecido en moneda extranjera.</t>
  </si>
  <si>
    <t>9300 COMISIONES DE LA DEUDA PÚBLICA</t>
  </si>
  <si>
    <t>Asignaciones destinadas a cubrir las comisiones derivadas de los diversos créditos o financiamientos autorizados o ratificados por el Congreso de la Unión, pagaderos en el interior y exterior del país, tanto en moneda nacional como extranjera.</t>
  </si>
  <si>
    <t>931 Comisiones de la deuda pública interna</t>
  </si>
  <si>
    <t>Asignaciones destinadas al pago de obligaciones derivadas del servicio de la deuda contratada en territorio nacional.</t>
  </si>
  <si>
    <t>932 Comisiones de la deuda pública externa</t>
  </si>
  <si>
    <t>Asignaciones destinadas al pago de obligaciones derivadas del servicio de la deuda contratada fuera del territorio nacional.</t>
  </si>
  <si>
    <t>9400 GASTOS DE LA DEUDA PÚBLICA</t>
  </si>
  <si>
    <t>Asignaciones destinadas a cubrir los gastos derivados de los diversos créditos o financiamientos autorizados o ratificados por el Congreso de la Unión, pagaderos en el interior y exterior del país, tanto en moneda nacional como extranjera.</t>
  </si>
  <si>
    <t>941 Gastos de la deuda pública interna</t>
  </si>
  <si>
    <t>Asignaciones destinadas al pago de gastos de la deuda pública interna, como son: diversos gastos que se cubren a los bancos agentes conforme a los convenios y/o contratos de crédito suscritos, gastos asociados a la difusión de la deuda, gastos por inscripción de los valores en las instancias respectivas; así como cualquier otra erogación derivada de la contratación, manejo y servicio de la deuda pública interna que por su naturaleza no corresponda a amortizaciones, intereses, comisiones o coberturas.</t>
  </si>
  <si>
    <t>942 Gastos de la deuda pública externa</t>
  </si>
  <si>
    <t>Asignaciones destinadas al pago de gastos de la deuda pública externa, como son: diversos gastos que se cubren a los bancos agentes conforme a los convenios y/o contratos de crédito suscritos, gastos asociados a la difusión de la deuda, gastos por inscripción de los valores en las instancias respectivas; así como cualquier otra erogación derivada de la contratación, manejo y servicio de la deuda pública externa que por su naturaleza no corresponda a amortizaciones, intereses, comisiones o coberturas.</t>
  </si>
  <si>
    <t>9500 COSTO POR COBERTURAS</t>
  </si>
  <si>
    <t>Asignaciones destinadas a cubrir los importes generados por las variaciones en el tipo de cambio o en las tasas de interés en el cumplimiento de las obligaciones de deuda interna o externa; así como la contratación de instrumentos financieros denominados como futuros o derivados.</t>
  </si>
  <si>
    <t>951 Costos por coberturas</t>
  </si>
  <si>
    <t>Asignaciones destinadas al pago de los importes derivados por las variaciones en las tasas de interés, en el tipo de cambio de divisas, programa de cobertura petrolera, agropecuaria y otras coberturas mediante instrumentos financieros derivados; así como las erogaciones que, en su caso, resulten de la cancelación anticipada de los propios contratos de cobertura.</t>
  </si>
  <si>
    <t>9600 APOYOS FINANCIEROS</t>
  </si>
  <si>
    <t>Asignaciones destinadas al apoyo de los ahorradores y deudores de la banca y del saneamiento del sistema financiero nacional.</t>
  </si>
  <si>
    <t>961 Apoyos a intermediarios financieros</t>
  </si>
  <si>
    <t>Asignaciones para cubrir compromisos derivados de programas de apoyo y saneamiento del sistema financiero nacional.</t>
  </si>
  <si>
    <t>962 Apoyos a ahorradores y deudores del Sistema Financiero Nacional</t>
  </si>
  <si>
    <t>Asignaciones, destinadas a cubrir compromisos por la aplicación de programas de apoyo a ahorradores y deudores.</t>
  </si>
  <si>
    <t>9900 ADEUDOS DE EJERCICIOS FISCALES ANTERIORES (ADEFAS)</t>
  </si>
  <si>
    <t>Asignaciones destinadas a cubrir las erogaciones devengadas y pendientes de liquidar al cierre del ejercicio fiscal anterior, derivadas de la contratación de bienes y servicios requeridos en el desempeño de las funciones de los entes públicos, para las cuales existió asignación presupuestal con saldo disponible al cierre del ejercicio fiscal en que se devengaron.</t>
  </si>
  <si>
    <t>991 ADEFAS</t>
  </si>
  <si>
    <t>TOTAL CAPÍTULO 9000</t>
  </si>
  <si>
    <t>2.7</t>
  </si>
  <si>
    <t>2.8</t>
  </si>
  <si>
    <t>2.9</t>
  </si>
  <si>
    <t>2.10</t>
  </si>
  <si>
    <t>2.11</t>
  </si>
  <si>
    <t>2.12</t>
  </si>
  <si>
    <t>2.13</t>
  </si>
  <si>
    <t>2.14</t>
  </si>
  <si>
    <t>2.15</t>
  </si>
  <si>
    <t>001G00G01-01-02-06-09-01-0E-0101-11-1101-1413</t>
  </si>
  <si>
    <t>Guarderia Isssspea</t>
  </si>
  <si>
    <t>2141</t>
  </si>
  <si>
    <t>001G00G01-01-02-06-09-01-0E-0101-11-1101-2141</t>
  </si>
  <si>
    <t>MATERIAL DE COMPUTO Y COMUNICACIONES</t>
  </si>
  <si>
    <t>3151</t>
  </si>
  <si>
    <t>001G00G01-01-02-06-09-01-0E-0101-11-1101-3151</t>
  </si>
  <si>
    <t>TELEFONÍA CELULAR</t>
  </si>
  <si>
    <t>3891</t>
  </si>
  <si>
    <t>isn</t>
  </si>
  <si>
    <t>4000 TRANSFERENCIAS, ASIGNACIONES, SUBSIDIOS Y OTRAS AYUDAS</t>
  </si>
  <si>
    <t>Asignaciones destinadas en forma directa o indirecta a los sectores público, privado y externo, organismos y empresas paraestatales y apoyos como parte de su política económica y social, de acuerdo con las estrategias y prioridades de desarrollo para el sostenimiento y desempeño de sus actividades.</t>
  </si>
  <si>
    <t>4100 TRANSFERENCIAS INTERNAS Y ASIGNACIONES AL SECTOR PÚBLICO</t>
  </si>
  <si>
    <t>Asignaciones destinadas, en su caso, a los entes públicos contenidos en el Presupuesto de Egresos con el objeto de sufragar gastos inherentes a sus atribuciones.</t>
  </si>
  <si>
    <t>411 Asignaciones presupuestarias al Poder Ejecutivo</t>
  </si>
  <si>
    <t>Asignaciones presupuestarias destinadas al Poder Ejecutivo, con el objeto de financiar gastos inherentes a sus atribuciones.</t>
  </si>
  <si>
    <t>412 Asignaciones presupuestarias al Poder Legislativo</t>
  </si>
  <si>
    <t>Asignaciones presupuestarias destinadas al Poder Legislativo, con el objeto de financiar gastos inherentes a sus atribuciones.</t>
  </si>
  <si>
    <t>413 Asignaciones presupuestarias al Poder Judicial</t>
  </si>
  <si>
    <t>Asignaciones presupuestarias destinadas al Poder Judicial, con el objeto de financiar gastos inherentes a sus atribuciones.</t>
  </si>
  <si>
    <t>414 Asignaciones presupuestarias a Órganos Autónomos</t>
  </si>
  <si>
    <t>Asignaciones presupuestarias destinadas a Órganos Autónomos, con el objeto de financiar gastos inherentes a sus atribuciones.</t>
  </si>
  <si>
    <t>415 Transferencias internas otorgadas a entidades paraestatales no empresariales y no financieras</t>
  </si>
  <si>
    <t>Asignaciones internas, que no implican las contraprestaciones de bienes o servicios, destinadas a entidades paraestatales no empresariales y no financieras,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 financian sus actividades principalmente mediante impuestos y/o transferencias que reciben de otros sectores gubernamentales; distribuyen sus productos gratuitamente o a precios económicamente no significativos con relación a sus costos de producción.</t>
  </si>
  <si>
    <t>416 Transferencias internas otorgadas a entidades paraestatales empresariales y no financieras</t>
  </si>
  <si>
    <t>Asignaciones internas, que no implican la contraprestación de bienes o servicios, destinada a entidades paraestatales empresariales y no financieras, con el objeto de financiar parte de los gastos inherentes a sus funciones. Estas entidades producen bienes y servicios para el mercado a precios económicamente significativos con relación a sus costos de producción.</t>
  </si>
  <si>
    <t>417 Transferencias internas otorgadas a fideicomisos públicos empresariales y no financieros</t>
  </si>
  <si>
    <t>Asignaciones internas, que no implican la contraprestación de bienes o servicios, destinada a fideicomisos públicos empresariales y no financieros, con el objeto de financiar parte de los gastos inherentes a sus funciones. Estos fideicomisos producen bienes y servicios para el mercado a precios económicamente significativos con relación a sus costos de producción.</t>
  </si>
  <si>
    <t>418 Transferencias internas otorgadas a instituciones paraestatales públicas financieras</t>
  </si>
  <si>
    <t>Asignaciones internas, que no implican la contraprestación de bienes o servicios, destinada a instituciones públicas financieras, para financiar parte de los gastos inherentes a sus funciones. Estas entidades realizan labores de intermediación financiera o actividades financieras auxiliares relacionadas con la misma. Comprende las instituciones públicas monetarias y las instituciones financieras no monetarias.</t>
  </si>
  <si>
    <t>419 Transferencias internas otorgadas a fideicomisos públicos financieros</t>
  </si>
  <si>
    <t>Asignaciones internas, que no implican la contraprestación de bienes o servicios, destinada a fideicomisos públicos financieros, con el objeto de financiar gastos inherentes a sus funciones. Estos fideicomisos realizan labores de intermediación financiera o actividades financieras auxiliares relacionadas con la misma.</t>
  </si>
  <si>
    <t>4200 TRANSFERENCIAS AL RESTO DEL SECTOR PÚBLICO</t>
  </si>
  <si>
    <t>Asignaciones destinadas, en su caso, a entes públicos, otorgados por otros, con el objeto de sufragar gastos inherentes a sus atribuciones.</t>
  </si>
  <si>
    <t>421 Transferencias otorgadas a entidades paraestatales no empresariales y no financieras</t>
  </si>
  <si>
    <t>Asignaciones a entidades, que no presuponen la contraprestación de bienes o servicios, destinada a entidades paraestatales no empresariales y no financieras de control presupuestario indirecto,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 financian sus actividades principalmente mediante impuestos y/o transferencias que reciben de otros sectores gubernamentales; distribuyen sus productos gratuitamente o a precios económicamente no significativos con relación a sus costos de producción.</t>
  </si>
  <si>
    <t>422 Transferencias otorgadas para entidades paraestatales empresariales y no financieras</t>
  </si>
  <si>
    <t>Asignaciones internas, que no suponen la contraprestación de bienes o servicios, destinada a entidades paraestatales empresariales y no financieras de control presupuestario indirecto, con el objeto de financiar parte de los gastos inherentes a sus funciones. Estas entidades producen bienes y servicios para el mercado a precios económicamente significativos con relación a sus costos de producción.</t>
  </si>
  <si>
    <t>423 Transferencias otorgadas para instituciones paraestatales públicas financieras</t>
  </si>
  <si>
    <t>Asignaciones internas que no suponen la contraprestación de bienes o servicios, destinada a instituciones públicas financieras de control presupuestario indirecto, para financiar parte de los gastos inherentes a sus funciones. Estas entidades realizan labores de intermediación financiera o actividades financieras auxiliares relacionadas con la misma. Comprende las instituciones públicas monetarias y las instituciones financieras no monetarias.</t>
  </si>
  <si>
    <t>424 Transferencias otorgadas a entidades federativas y municipios</t>
  </si>
  <si>
    <t>Asignaciones que no suponen la contraprestación de bienes o servicios, destinados a favor de los estados, municipios y Distrito Federal, con la finalidad de apoyarlos en sus funciones y que no corresponden a conceptos incluidos en el Capítulo 8000 Participaciones y Aportaciones.</t>
  </si>
  <si>
    <t>425 Transferencias a fideicomisos de entidades federativas y municipios</t>
  </si>
  <si>
    <t>Asignaciones que no suponen la contraprestación de bienes o servicios, que se otorgan a fideicomisos de entidades federativas y municipios para que ejecuten acciones que se les han encomendado.</t>
  </si>
  <si>
    <t>4300 SUBSIDIOS Y SUBVENCIONES</t>
  </si>
  <si>
    <t>Asignaciones que se otorgan para el desarrollo de actividades prioritarias de interés general a través de los entes públicos a los diferentes sectores de la sociedad, con el propósito de: apoyar sus operaciones; mantener los niveles en los precios; apoyar el consumo, la distribución y comercialización de los bienes; motivar la inversión; cubrir impactos financieros; promover la innovación tecnológica; así como para el fomento de las actividades agropecuarias, industriales o de servicios.</t>
  </si>
  <si>
    <t>431 Subsidios a la producción</t>
  </si>
  <si>
    <t>Asignaciones destinadas a promover y fomentar la producción y transformación de bienes y servicios.</t>
  </si>
  <si>
    <t>432 Subsidios a la distribución</t>
  </si>
  <si>
    <t>Asignaciones destinadas a las empresas para promover la comercialización y distribución de los bienes y servicios básicos.</t>
  </si>
  <si>
    <t>433 Subsidios a la inversión</t>
  </si>
  <si>
    <t>Asignaciones destinadas a las empresas para mantener y promover la inversión de los sectores social y privado en actividades económicas estratégicas.</t>
  </si>
  <si>
    <t>434 Subsidios a la prestación de servicios públicos</t>
  </si>
  <si>
    <t>Asignaciones destinadas a las empresas para promover la prestación de servicios públicos.</t>
  </si>
  <si>
    <t>435 Subsidios para cubrir diferenciales de tasas de interés</t>
  </si>
  <si>
    <t>Asignaciones destinadas a las instituciones financieras para cubrir los diferenciales generados en las operaciones financieras realizadas para el desarrollo y fomento de actividades prioritarias; mediante la aplicación de tasas preferenciales en los créditos otorgados, cuando el fondeo se realiza a tasas de mercado.</t>
  </si>
  <si>
    <t>436 Subsidios a la vivienda</t>
  </si>
  <si>
    <t>Asignaciones destinadas a otorgar subsidios a través de sociedades hipotecarias, fondos y fideicomisos, para la construcción y adquisición de vivienda, preferentemente a tasas de interés social.</t>
  </si>
  <si>
    <t>437 Subvenciones al consumo</t>
  </si>
  <si>
    <t>Asignaciones destinadas a las empresas para mantener un menor nivel en los precios de bienes y servicios de consumo básico que distribuyen los sectores económicos.</t>
  </si>
  <si>
    <t>438 Subsidios a entidades federativas y municipios</t>
  </si>
  <si>
    <t>Asignaciones destinadas a favor de entidades federativas y municipios con la finalidad de apoyarlos en su fortalecimiento financiero y, en caso de desastres naturales o contingencias económicas, así como para dar cumplimiento a convenios suscritos.</t>
  </si>
  <si>
    <t>439 Otros subsidios</t>
  </si>
  <si>
    <t>Asignaciones otorgadas para el desarrollo de actividades prioritarias de interés general a través de los entes públicos a los diferentes sectores de la sociedad, cuyo objeto no haya sido considerado en las partidas anteriores de este concepto.</t>
  </si>
  <si>
    <t>4400 AYUDAS SOCIALES</t>
  </si>
  <si>
    <t>Asignaciones que los entes públicos otorgan a personas, instituciones y diversos sectores de la población para propósitos sociales.</t>
  </si>
  <si>
    <t>441 Ayudas sociales a personas</t>
  </si>
  <si>
    <t>Asignaciones destinadas al auxilio o ayudas especiales que no revisten carácter permanente, que los entes públicos otorgan a personas u hogares para propósitos sociales.</t>
  </si>
  <si>
    <t>442 Becas y otras ayudas para programas de capacitación</t>
  </si>
  <si>
    <t>Asignaciones destinadas a becas y otras ayudas para programas de formación o capacitación acordadas con personas.</t>
  </si>
  <si>
    <t>443 Ayudas sociales a instituciones de enseñanza</t>
  </si>
  <si>
    <t>Asignaciones destinadas para la atención de gastos corrientes de establecimientos de enseñanza.</t>
  </si>
  <si>
    <t>444 Ayudas sociales a actividades científicas o académicas</t>
  </si>
  <si>
    <t>Asignaciones destinadas al desarrollo de actividades científicas o académicas. Incluye las erogaciones corrientes de los investigadores.</t>
  </si>
  <si>
    <t>445 Ayudas sociales a instituciones sin fines de lucro</t>
  </si>
  <si>
    <t>Asignaciones destinadas al auxilio y estímulo de acciones realizadas por instituciones sin fines de lucro que contribuyan a la consecución de los objetivos del ente público otorgante.</t>
  </si>
  <si>
    <t>446 Ayudas sociales a cooperativas</t>
  </si>
  <si>
    <t>Asignaciones destinadas a promover el cooperativismo.</t>
  </si>
  <si>
    <t>447 Ayudas sociales a entidades de interés público</t>
  </si>
  <si>
    <t>Asignaciones destinadas a cubrir erogaciones que realizan los institutos electorales a los partidos políticos.</t>
  </si>
  <si>
    <t>448 Ayudas por desastres naturales y otros siniestros</t>
  </si>
  <si>
    <t>Asignaciones destinadas a atender a la población por contingencias y desastres naturales, así como las actividades relacionadas con su prevención, operación y supervisión.</t>
  </si>
  <si>
    <t>4500 PENSIONES Y JUBILACIONES</t>
  </si>
  <si>
    <t>Asignaciones para el pago a pensionistas y jubilados o a sus familiares, que cubre el Gobierno Federal, Estatal y Municipal, o bien el Instituto de Seguridad Social correspondiente, conforme al régimen legal establecido, así como los pagos adicionales derivados de compromisos contractuales a personal retirado.</t>
  </si>
  <si>
    <t>451 Pensiones</t>
  </si>
  <si>
    <t>Asignaciones para el pago a pensionistas o a sus familiares, que cubre el Gobierno Federal, Estatal y Municipal, o bien el Instituto de Seguridad Social correspondiente, conforme al régimen legal establecido, así como los pagos adicionales derivados de compromisos contractuales a personal retirado.</t>
  </si>
  <si>
    <t>452 Jubilaciones</t>
  </si>
  <si>
    <t>Asignaciones para el pago a jubilados, que cubre el Gobierno Federal, Estatal y Municipal, o bien el Instituto de Seguridad Social correspondiente, conforme al régimen legal establecido, así como los pagos adicionales derivados de compromisos contractuales a personal retirado.</t>
  </si>
  <si>
    <t>459 Otras pensiones y jubilaciones</t>
  </si>
  <si>
    <t>Asignaciones destinadas a cubrir erogaciones que no estén consideradas en las partidas anteriores de este concepto como son: el pago de sumas aseguradas y prestaciones económicas no consideradas en los conceptos anteriores.</t>
  </si>
  <si>
    <t>4600 TRANSFERENCIAS A FIDEICOMISOS, MANDATOS Y OTROS ANALOGOS</t>
  </si>
  <si>
    <t>Asignaciones que se otorgan a fideicomisos, mandatos y otros análogos para que por cuenta de los entes públicos ejecuten acciones que éstos les han encomendado.</t>
  </si>
  <si>
    <t>461 Transferencias a fideicomisos del Poder Ejecutivo</t>
  </si>
  <si>
    <t>Asignaciones que no suponen la contraprestación de bienes o servicios que se otorgan a fideicomisos del Poder Ejecutivo no incluidos en el Presupuesto de Egresos para que por cuenta de los entes públicos ejecuten acciones que éstos les han encomendado.</t>
  </si>
  <si>
    <t>462 Transferencias a fideicomisos del Poder Legislativo</t>
  </si>
  <si>
    <t>Asignaciones que no suponen la contraprestación de bienes o servicios que se otorgan a fideicomisos del Poder Legislativo no incluidos en el Presupuesto de Egresos para que por cuenta de los entes públicos ejecuten acciones que éstos les han encomendado.</t>
  </si>
  <si>
    <t>463 Transferencias a fideicomisos del Poder Judicial</t>
  </si>
  <si>
    <t>Asignaciones que no suponen la contraprestación de bienes o servicios que se otorgan a Fideicomisos del Poder Judicial no incluidos en el Presupuesto de Egresos para que por cuenta de los entes públicos ejecuten acciones que éstos les han encomendado.</t>
  </si>
  <si>
    <t>464 Transferencias a fideicomisos públicos de entidades paraestatales no empresariales y no financieras</t>
  </si>
  <si>
    <t>Asignaciones internas, que no suponen la contraprestación de bienes o servicios, destinada a fideicomisos no empresariales y no financieros, con el objeto de financiar gastos inherentes a sus funciones. Estas entidades cuentan con personalidad jurídica propia y en general se les asignó la responsabilidad de proveer bienes y servicios a la comunidad en su conjunto o a los hogares individualmente en términos no de mercado.</t>
  </si>
  <si>
    <t>465 Transferencias a fideicomisos públicos de entidades paraestatales empresariales y no financieras</t>
  </si>
  <si>
    <t>Asignaciones internas, que no suponen la contraprestación de bienes o servicios, destinada a fideicomisos empresariales y no financieros, con el objeto de financiar parte de los gastos inherentes a sus funciones.</t>
  </si>
  <si>
    <t>466 Transferencias a fideicomisos de instituciones públicas financieras</t>
  </si>
  <si>
    <t>Asignaciones internas, que no suponen la contraprestación de bienes o servicios, destinada a fideicomisos públicos financieros, para financiar parte de los gastos inherentes a sus funciones. Estas entidades realizan labores de intermediación financiera o actividades financieras auxiliares relacionadas con la misma.</t>
  </si>
  <si>
    <t>469 Otras transferencias a fideicomisos</t>
  </si>
  <si>
    <t>Asignaciones internas, que no suponen la contraprestación de bienes o servicios, destinadas a otros fideicomisos no clasificados en las partidas anteriores, con el objeto de financiar parte de los gastos inherentes a sus funciones.</t>
  </si>
  <si>
    <t>4700 TRANSFERENCIAS A LA SEGURIDAD SOCIAL</t>
  </si>
  <si>
    <t>Asignaciones destinadas a cubrir las aportaciones de seguridad social que por obligación de ley los entes públicos deben transferir a los organismos de seguridad social en su carácter de responsable solidario, distintas a las consideradas en el capítulo 1000 "Servicios Personales" o en el concepto 4500 "Pensiones y Jubilaciones".</t>
  </si>
  <si>
    <t>471 Transferencias por obligación de ley</t>
  </si>
  <si>
    <t>Asignaciones destinadas a cuotas y aportaciones de seguridad social que aporta el Estado de carácter estatutario y para seguros de retiro, cesantía en edad avanzada y vejez distintas a las consideradas en el capítulo 1000 "Servicios Personales".</t>
  </si>
  <si>
    <t>4800 DONATIVOS</t>
  </si>
  <si>
    <t>Asignaciones que los entes públicos destinan por causa de utilidad social para otorgar donativos a instituciones no lucrativas destinadas a actividades educativas, culturales, de salud, de investigación científica, de aplicación de nuevas tecnologías o de beneficencia, en términos de las disposiciones aplicables.</t>
  </si>
  <si>
    <t>481 Donativos a instituciones sin fines de lucro</t>
  </si>
  <si>
    <t>Asignaciones destinadas a instituciones privadas que desarrollen actividades sociales, culturales, de beneficencia o sanitarias sin fines de lucro, para la continuación de su labor social. Incluye las asignaciones en dinero o en especie destinadas a instituciones, tales como: escuelas, institutos, universidades, centros de investigación, hospitales, museos, fundaciones, entre otros.</t>
  </si>
  <si>
    <t>482 Donativos a entidades federativas</t>
  </si>
  <si>
    <t>Asignaciones que los entes públicos otorgan, en los términos del Presupuesto de Egresos y las demás disposiciones aplicables, por concepto de donativos en dinero y donaciones en especie a favor de las entidades federativas o sus municipios para contribuir a la consecución de objetivos de beneficio social y cultural.</t>
  </si>
  <si>
    <t>483 Donativos a fideicomisos privados</t>
  </si>
  <si>
    <t>Asignaciones que los entes públicos otorgan, en los términos del Presupuesto de Egresos y las demás disposiciones aplicables, por concepto de donativos en dinero y donaciones en especie a favor de fideicomisos privados, que desarrollen actividades administrativas, sociales, culturales, de beneficencia o sanitarias, para la continuación de su labor social.</t>
  </si>
  <si>
    <t>484 Donativos a fideicomisos estatales</t>
  </si>
  <si>
    <t>Asignaciones que los entes públicos otorgan en los términos del Presupuesto de Egresos y las demás disposiciones aplicables, por concepto de donativos en dinero y donaciones en especie a favor de fideicomisos constituidos por las entidades federativas, que desarrollen actividades administrativas, sociales, culturales, de beneficencia o sanitarias, para la continuación de su labor social.</t>
  </si>
  <si>
    <t>485 Donativos internacionales</t>
  </si>
  <si>
    <t>Asignaciones que los entes públicos otorgan, en los términos del Presupuesto de Egresos y las demás disposiciones aplicables, por concepto de donativos en dinero y donaciones en especie a favor de instituciones internacionales gubernamentales o privadas sin fines de lucro que contribuyan a la consecución de objetivos de beneficio social y cultural.</t>
  </si>
  <si>
    <t>4900 TRANSFERENCIAS AL EXTERIOR</t>
  </si>
  <si>
    <t>Asignaciones que se otorgan para cubrir cuotas y aportaciones a instituciones y órganos internacionales. Derivadas de acuerdos, convenios o tratados celebrados por los entes públicos.</t>
  </si>
  <si>
    <t>491 Transferencias para gobiernos extranjeros</t>
  </si>
  <si>
    <t>Asignaciones que no suponen la contraprestación de bienes o servicio, se otorgan para cubrir cuotas y aportaciones a gobiernos extranjeros, derivadas de acuerdos, convenios o tratados celebrados por los entes públicos.</t>
  </si>
  <si>
    <t>492 Transferencias para organismos internacionales</t>
  </si>
  <si>
    <t>Asignaciones que no suponen la contraprestación de bienes o servicio, se otorgan para cubrir cuotas y aportaciones a organismos internacionales, derivadas de acuerdos, convenios o tratados celebrados por los entes públicos.</t>
  </si>
  <si>
    <t>493 Transferencias para el sector privado externo</t>
  </si>
  <si>
    <t>Asignaciones que no suponen la contraprestación de bienes o servicio, se otorgan para cubrir cuotas y aportaciones al sector privado externo, derivadas de acuerdos, convenios o tratados celebrados por los entes públicos.</t>
  </si>
  <si>
    <t>5000 BIENES MUEBLES, INMUEBLES E INTANGIBLES</t>
  </si>
  <si>
    <t>Agrupa las asignaciones destinadas a la adquisición de toda clase de bienes muebles, inmuebles e intangibles, requeridos en el desempeño de las actividades de los entes públicos. Incluye los pagos por adjudicación, expropiación e indemnización de bienes muebles e inmuebles a favor del Gobierno.</t>
  </si>
  <si>
    <t>7000 INVERSIONES FINANCIERAS Y OTRAS PROVISIONES</t>
  </si>
  <si>
    <t>Erogaciones que realiza la administración pública en la adquisición de acciones, bonos y otros títulos y valores; así como en préstamos otorgados a diversos agentes económicos. Se incluyen las aportaciones de capital a las entidades públicas; así como las erogaciones contingentes e imprevistas para el cumplimiento de obligaciones del Gobierno.</t>
  </si>
  <si>
    <t>7100 INVERSIONES PARA EL FOMENTO DE ACTIVIDADES PRODUCTIVAS</t>
  </si>
  <si>
    <t>Asignaciones destinadas al otorgamiento de créditos en forma directa o mediante fondos y fideicomisos a favor de los sectores social y privado, o de los municipios, para el financiamiento de acciones para el impulso de actividades productivas de acuerdo con a las políticas, normas y disposiciones aplicables.</t>
  </si>
  <si>
    <t>711 Créditos otorgados por entidades federativas y municipios al sector social y privado para el fomento de actividades productivas</t>
  </si>
  <si>
    <t>Asignaciones destinadas a otorgar créditos directos al sector social y privado, para la adquisición de toda clase de bienes muebles e inmuebles, así como para la construcción y reconstrucción de obras e instalaciones, cuando se apliquen en actividades productivas.</t>
  </si>
  <si>
    <t>712 Créditos otorgados por las entidades federativas a municipios para el fomento de actividades productivas</t>
  </si>
  <si>
    <t>Asignaciones destinadas a otorgar créditos directos a municipios, para la adquisición de toda clase de bienes muebles e inmuebles, así como para la construcción y reconstrucción de obras e instalaciones, cuando se apliquen en actividades productivas.</t>
  </si>
  <si>
    <t>7200 ACCIONES Y PARTICIPACIONES DE CAPITAL</t>
  </si>
  <si>
    <t>Asignaciones para aportar capital directo o mediante la adquisición de acciones u otros valores representativos de capital a entidades paraestatales y empresas privadas; así como a organismos nacionales e internacionales.</t>
  </si>
  <si>
    <t>721 Acciones y participaciones de capital en entidades paraestatales no empresariales y no financieras con fines de política económica</t>
  </si>
  <si>
    <t>Asignaciones para la adquisición de acciones y participaciones de capital en organismos descentralizados, que se traducen en una inversión financiera para el organismo que los otorga y en un aumento del patrimonio para el que los recibe. Estas asignaciones tienen por propósito fomentar o desarrollar industrias o servicios públicos a cargo de las entidades paraestatales no empresariales y no financieras, así como asistirlos cuando requieran ayuda por situaciones económicas o fiscales adversas para los mismos.</t>
  </si>
  <si>
    <t>722 Acciones y participaciones de capital en entidades paraestatales empresariales y no financieras con fines de política económica</t>
  </si>
  <si>
    <t>Asignaciones para la adquisición de acciones y participaciones de capital en empresas públicas no financieras, que se traducen en una inversión financiera para el organismo que los otorga y en un aumento del patrimonio para el que los recibe. Estas asignaciones tienen por propósito fomentar o desarrollar industrias o servicios públicos a cargo de las entidades paraestatales empresariales y no financieras, así como asistirlos cuando requieran ayuda por situaciones económicas o fiscales adversas para los mismos.</t>
  </si>
  <si>
    <t>723 Acciones y participaciones de capital en instituciones paraestatales públicas financieras con fines de política económica</t>
  </si>
  <si>
    <t>Asignaciones para la adquisición de acciones y participaciones de capital en instituciones financieras, que se traducen en una inversión financiera para el organismo que los otorga y en un aumento del patrimonio para el que los recibe. Estas asignaciones tienen por propósito fomentar o desarrollar industrias o servicios públicos a cargo de las instituciones paraestatales públicas financieras, así como asistirlos cuando requieran ayuda por situaciones económicas o fiscales adversas para los mismos.</t>
  </si>
  <si>
    <t>724 Acciones y participaciones de capital en el sector privado con fines de política económica</t>
  </si>
  <si>
    <t>Asignaciones para la adquisición de acciones y participaciones de capital en el sector privado, que se traducen en una inversión financiera para el organismo que los otorga y en un aumento del patrimonio para el que los recibe. Estas asignaciones tienen por propósito fomentar o desarrollar industrias o servicios públicos a cargo de las entidades del sector privado, así como asistirlos cuando requieran ayuda por situaciones económicas adversas para los mismos.</t>
  </si>
  <si>
    <t>725 Acciones y participaciones de capital en organismos internacionales con fines de política económica</t>
  </si>
  <si>
    <t>Asignaciones para la adquisición de acciones y participaciones de capital en organismos internacionales. Estas asignaciones tienen por propósito fomentar o desarrollar industrias o servicios públicos a cargo de los organismos internacionales, así como asistirlos cuando requieran ayuda por situaciones económicas adversas para los mismos.</t>
  </si>
  <si>
    <t>726 Acciones y participaciones de capital en el sector externo con fines de política económica</t>
  </si>
  <si>
    <t>Asignaciones para la adquisición de acciones y participaciones de capital en el sector externo, diferente de organismos internacionales, que se traducen en una inversión financiera para el organismo que los otorga y en un aumento del patrimonio para quien los recibe. Estas asignaciones tienen por propósito fomentar o desarrollar industrias o servicios públicos a cargo de las entidades del sector Externo, así como asistirlos cuando requieran ayuda por situaciones económicas adversas para los mismos.</t>
  </si>
  <si>
    <t>727 Acciones y participaciones de capital en el sector público con fines de gestión de liquidez</t>
  </si>
  <si>
    <t>Asignaciones para la adquisición de acciones y participaciones de capital en entidades del sector público, que se traducen en una inversión financiera para el organismo que los otorga y en un aumento del patrimonio para el que los recibe realizadas con fines de administración de la liquidez.</t>
  </si>
  <si>
    <t>728 Acciones y participaciones de capital en el sector privado con fines de gestión de liquidez</t>
  </si>
  <si>
    <t>Asignaciones para la adquisición de acciones y participaciones de capital en entidades del sector privado, que se traducen en una inversión financiera para el organismo que los otorga y en un aumento del patrimonio para el que los recibe realizadas con fines de administración de la liquidez.</t>
  </si>
  <si>
    <t>729 Acciones y participaciones de capital en el sector externo con fines de gestión de liquidez</t>
  </si>
  <si>
    <t>Asignaciones para la adquisición de acciones y participaciones de capital en entidades del sector externo, que se traducen en una inversión financiera para el organismo que los otorga y en un aumento del patrimonio para el que los recibe realizadas con fines de administración de la liquidez.</t>
  </si>
  <si>
    <t>7300 COMPRA DE TITULOS Y VALORES</t>
  </si>
  <si>
    <t>Asignaciones destinadas a financiar la adquisición de títulos y valores representativos de deuda. Excluye los depósitos temporales efectuados en el mercado de valores o de capitales por la intermediación de instituciones financieras.</t>
  </si>
  <si>
    <t>731 Bonos</t>
  </si>
  <si>
    <t>Asignaciones destinadas en forma directa a la adquisición de títulos o bonos emitidos por instituciones públicas federales, estatales y municipales; sociedades anónimas o corporaciones privadas, tanto nacionales como extranjeras, autorizadas para emitirlos, con fines de administración de la liquidez</t>
  </si>
  <si>
    <t>732 Valores representativos de deuda adquiridos con fines de política económica</t>
  </si>
  <si>
    <t>Asignaciones destinadas en forma directa a la adquisición de valores, como son los CETES, UDIBONOS, BONDES D, entre otros, emitidos por instituciones públicas federales, estatales y municipales; sociedades anónimas o corporaciones privadas, tanto nacionales como extranjeras, autorizadas para emitirlos, siempre que dichas inversiones superen el ejercicio presupuestal, adquiridos con fines de política económica</t>
  </si>
  <si>
    <t>733 Valores representativos de deuda adquiridos con fines de gestión de liquidez</t>
  </si>
  <si>
    <t>Asignaciones destinadas en forma directa a la adquisición de valores, como son los CETES, UDIBONOS, BONDES D, entre otros, emitidos por instituciones públicas federales, estatales y municipales; sociedades anónimas o corporaciones privadas, tanto nacionales como extranjeras, autorizadas para emitirlos, siempre que dichas inversiones superen el ejercicio presupuestal, adquiridos con fines de administración de la liquidez.</t>
  </si>
  <si>
    <t>734 Obligaciones negociables adquiridas con fines de política económica</t>
  </si>
  <si>
    <t>Asignaciones destinadas para la adquisición de obligaciones de renta fija, mismas que tienen un cronograma de pagos predefinido, emitidas por instituciones públicas federales, estatales y municipales; sociedades anónimas o corporaciones privadas, tanto nacionales como extranjeras, autorizadas para emitirlos.</t>
  </si>
  <si>
    <t>735 Obligaciones negociables adquiridas con fines de gestión de liquidez</t>
  </si>
  <si>
    <t>739 Otros valores</t>
  </si>
  <si>
    <t>Asignaciones destinadas en forma directa a la adquisición de cualquier otro tipo de valores crediticios no comprendidos en las partidas precedentes de este concepto, emitidos por instituciones públicas federales, estatales y municipales; sociedades anónimas o corporaciones privadas, tanto nacionales como extranjeras, autorizadas para emitirlos.</t>
  </si>
  <si>
    <t>7400 CONCESION DE PRÉSTAMOS</t>
  </si>
  <si>
    <t>Asignaciones destinadas a la concesión de préstamos a entes públicos y al sector privado.</t>
  </si>
  <si>
    <t>741 Concesión de préstamos a entidades paraestatales no empresariales y no financieras con fines de política económica</t>
  </si>
  <si>
    <t>Asignaciones destinadas para la concesión de préstamos a entidades paraestatales no empresariales y no financieras con fines de política económica.</t>
  </si>
  <si>
    <t>742 Concesión de préstamos a entidades paraestatales empresariales y no financieras con fines de política económica</t>
  </si>
  <si>
    <t>Asignaciones destinadas a la concesión de préstamos a entidades paraestatales empresariales y no financieras con fines de política económica.</t>
  </si>
  <si>
    <t>743 Concesión de préstamos a instituciones paraestatales públicas financieras con fines de política económica</t>
  </si>
  <si>
    <t>Asignaciones destinadas a la concesión de préstamos a instituciones paraestatales públicas financieras con fines de política económica.</t>
  </si>
  <si>
    <t>744 Concesión de préstamos a entidades federativas y municipios con fines de política económica</t>
  </si>
  <si>
    <t>Asignaciones destinadas a la concesión de préstamos a entidades federativas y municipios con fines de política económica.</t>
  </si>
  <si>
    <t>745 Concesión de préstamos al sector privado con fines de política económica</t>
  </si>
  <si>
    <t>Asignaciones destinadas a la concesión de préstamos al sector privado, tales como: préstamos al personal, a sindicatos y demás erogaciones recuperables, con fines de política económica.</t>
  </si>
  <si>
    <t>746 Concesión de préstamos al sector externo con fines de política económica</t>
  </si>
  <si>
    <t>Asignaciones destinadas a la concesión de préstamos al sector externo con fines de política económica.</t>
  </si>
  <si>
    <t>747 Concesión de préstamos al sector público con fines de gestión de liquidez</t>
  </si>
  <si>
    <t>Asignaciones destinadas para la concesión de préstamos entre entes públicos con fines de gestión de liquidez.</t>
  </si>
  <si>
    <t>748 Concesión de préstamos al sector privado con fines de gestión de liquidez</t>
  </si>
  <si>
    <t>Asignaciones destinadas para la concesión de préstamos al sector privado con fines de gestión de liquidez.</t>
  </si>
  <si>
    <t>749 Concesión de préstamos al sector externo con fines de gestión de liquidez</t>
  </si>
  <si>
    <t>Asignaciones destinadas para la concesión de préstamos al sector externo con fines de gestión de liquidez.</t>
  </si>
  <si>
    <t>7500 INVERSIONES EN FIDEICOMISOS, MANDATOS Y OTROS ANALOGOS</t>
  </si>
  <si>
    <t>Asignación a fideicomisos, mandatos y otros análogos para constituir o incrementar su patrimonio.</t>
  </si>
  <si>
    <t>751 Inversiones en fideicomisos del Poder Ejecutivo</t>
  </si>
  <si>
    <t>Asignaciones destinadas para construir o incrementar los fideicomisos del Poder Ejecutivo, con fines de política económica.</t>
  </si>
  <si>
    <t>752 Inversiones en fideicomisos del Poder Legislativo</t>
  </si>
  <si>
    <t>Asignaciones destinadas para construir o incrementar los fideicomisos del Poder Legislativo, con fines de política económica.</t>
  </si>
  <si>
    <t>753 Inversiones en fideicomisos del Poder Judicial</t>
  </si>
  <si>
    <t>Asignaciones destinadas para construir o incrementar los fideicomisos del Poder Judicial, con fines de política económica.</t>
  </si>
  <si>
    <t>754 Inversiones en fideicomisos públicos no empresariales y no financieros</t>
  </si>
  <si>
    <t>Asignaciones destinadas para construir o incrementar los fideicomisos públicos no empresariales y no financieros, con fines de política económica.</t>
  </si>
  <si>
    <t>755 Inversiones en fideicomisos públicos empresariales y no financieros</t>
  </si>
  <si>
    <t>Asignaciones destinadas para construir o incrementar los fideicomisos públicos empresariales y no financieros, con fines de política económica.</t>
  </si>
  <si>
    <t>756 Inversiones en fideicomisos públicos financieros</t>
  </si>
  <si>
    <t>Asignaciones destinadas para construir o incrementar a fideicomisos públicos financieros, con fines de política económica.</t>
  </si>
  <si>
    <t>757 Inversiones en fideicomisos de entidades federativas</t>
  </si>
  <si>
    <t>Asignaciones a fideicomisos a favor de entidades federativas, con fines de política económica.</t>
  </si>
  <si>
    <t>758 Inversiones en fideicomisos de municipios</t>
  </si>
  <si>
    <t>Asignaciones a fideicomisos de municipios con fines de política económica.</t>
  </si>
  <si>
    <t>759 Otras inversiones en fideicomisos</t>
  </si>
  <si>
    <t>Asignaciones destinadas para construir o incrementar otros fideicomisos no clasificados en las partidas anteriores, con fines de política económica.</t>
  </si>
  <si>
    <t>7600 OTRAS INVERSIONES FINANCIERAS</t>
  </si>
  <si>
    <t>Asignaciones destinadas a inversiones financieras no comprendidas en conceptos anteriores, tales como: la inversión en capital de trabajo en instituciones que se ocupan de actividades comerciales como son las tiendas y farmacias del ISSSTE e instituciones similares.</t>
  </si>
  <si>
    <t>761 Depósitos a largo plazo en moneda nacional</t>
  </si>
  <si>
    <t>Asignaciones destinadas a colocaciones a largo plazo en moneda nacional.</t>
  </si>
  <si>
    <t>762 Depósitos a largo plazo en moneda extranjera</t>
  </si>
  <si>
    <t>Asignaciones destinadas a colocaciones financieras a largo plazo en moneda extranjera.</t>
  </si>
  <si>
    <t>7900 PROVISIONES PARA CONTINGENCIAS Y OTRAS EROGACIONES ESPECIALES</t>
  </si>
  <si>
    <t>Provisiones presupuestarias para hacer frente a las erogaciones que se deriven de contingencias o fenómenos climáticos, meteorológicos o económicos, con el fin de prevenir o resarcir daños a la población o a la infraestructura pública; así como las derivadas de las responsabilidades de los entes públicos.</t>
  </si>
  <si>
    <t>791 Contingencias por fenómenos naturales</t>
  </si>
  <si>
    <t>Provisiones presupuestales destinadas a enfrentar las erogaciones que se deriven de fenómenos naturales, con el fin de prevenir o resarcir daños a la población o a la infraestructura pública; así como las derivadas de las responsabilidades de los entes públicos. Dichas provisiones se considerarán como transitorias en tanto se distribuye su monto entre las partidas específicas necesarias para los programas.</t>
  </si>
  <si>
    <t>792 Contingencias socioeconómicas</t>
  </si>
  <si>
    <t>Provisiones presupuestarias destinadas a enfrentar las erogaciones que se deriven de contingencias socioeconómicas, con el fin de prevenir o resarcir daños a la población o a la infraestructura pública; así como las derivadas de las responsabilidades de los entes públicos. Dichas provisiones se considerarán como transitorias en tanto se distribuye su monto entre las partidas específicas necesarias para los programas.</t>
  </si>
  <si>
    <t>799 Otras erogaciones especiales</t>
  </si>
  <si>
    <t>Provisiones presupuestarias para otras erogaciones especiales, éstas se considerará como transitoria en tanto se distribuye su monto entre las partidas específicas necesarias para los programas, por lo que su asignación se afectará una vez ubicada en las partidas correspondientes, según la naturaleza de las erogaciones y previa aprobación, de acuerdo con lineamientos específicos.</t>
  </si>
  <si>
    <t>Apoyos económicos para el fortalecimiento del programa “Miércoles Ciudadano”</t>
  </si>
  <si>
    <t>Eficiencia</t>
  </si>
  <si>
    <t>1.1 Fortalecer al programa "Miércoles Ciudadano" ubicando un modulo de atención.</t>
  </si>
  <si>
    <t>1.2 Desarrollar Estrategia de capacitación</t>
  </si>
  <si>
    <t>((No. de capacitaciones desarrolladas en el mes 8/no de capacitaciones desarrolladas en el mes 7)-1)100</t>
  </si>
  <si>
    <t>3.7</t>
  </si>
  <si>
    <t>3.8</t>
  </si>
  <si>
    <t>3.9</t>
  </si>
  <si>
    <t>3.10</t>
  </si>
  <si>
    <t>3.11</t>
  </si>
  <si>
    <t>3.12</t>
  </si>
  <si>
    <t>3.13</t>
  </si>
  <si>
    <t>3.14</t>
  </si>
  <si>
    <t>3.15</t>
  </si>
  <si>
    <t>070002.001G00G01-01-02-06-09-01-0E-0101-11-1101.1131</t>
  </si>
  <si>
    <t>070002.001G00G01-01-02-06-09-01-0E-0101-11-1101.1311</t>
  </si>
  <si>
    <t>070002.001G00G01-01-02-06-09-01-0E-0101-11-1101.1321</t>
  </si>
  <si>
    <t>070002.001G00G01-01-02-06-09-01-0E-0101-11-1101.1322</t>
  </si>
  <si>
    <t>070002.001G00G01-01-02-06-09-01-0E-0101-11-1101.1341</t>
  </si>
  <si>
    <t>070002.001G00G01-01-02-06-09-01-0E-0101-11-1101.1343</t>
  </si>
  <si>
    <t>070002.001G00G01-01-02-06-09-01-0E-0101-11-1101.1411</t>
  </si>
  <si>
    <t>070002.001G00G01-01-02-06-09-01-0E-0101-11-1101.1412</t>
  </si>
  <si>
    <t>070002.001G00G01-01-02-06-09-01-0E-0101-11-1101.1421</t>
  </si>
  <si>
    <t>070002.001G00G01-01-02-06-09-01-0E-0101-11-1101.1431</t>
  </si>
  <si>
    <t>070002.001G00G01-01-02-06-09-01-0E-0101-11-1101.1441</t>
  </si>
  <si>
    <t>070002.001G00G01-01-02-06-09-01-0E-0101-11-1101.1511</t>
  </si>
  <si>
    <t>070002.001G00G01-01-02-06-09-01-0E-0101-11-1101.1521</t>
  </si>
  <si>
    <t>070002.001G00G01-01-02-06-09-01-0E-0101-11-1101.1591</t>
  </si>
  <si>
    <t>070002.001G00G01-01-02-06-09-01-0E-0101-11-1101.1592</t>
  </si>
  <si>
    <t>070002.001G00G01-01-02-06-09-01-0E-0101-11-1101.1593</t>
  </si>
  <si>
    <t>070002.001G00G01-01-02-06-09-01-0E-0101-11-1101.1594</t>
  </si>
  <si>
    <t>070002.001G00G01-01-02-06-09-01-0E-0101-11-1101.1711</t>
  </si>
  <si>
    <t>070002.001G00G01-01-02-06-09-01-0E-0101-11-1101.1713</t>
  </si>
  <si>
    <t>2111</t>
  </si>
  <si>
    <t>001G00G01-01-02-06-09-01-0E-0101-11-1101-2111</t>
  </si>
  <si>
    <t>PAPELERÍA Y ARTÍCULOS  DE OFICINA</t>
  </si>
  <si>
    <t>5111</t>
  </si>
  <si>
    <t>001G00G01-01-02-06-09-01-0E-0101-22-1203-5111</t>
  </si>
  <si>
    <t>MUEBLES DE OFICINA Y ESTANTERÍA</t>
  </si>
  <si>
    <t>5151</t>
  </si>
  <si>
    <t>001G00G01-01-02-06-09-01-0E-0101-22-1203-5151</t>
  </si>
  <si>
    <t>EQUIPO DE CÓMPUTO Y DE TECNOLOGÍA DE LA INFORMACIÓN</t>
  </si>
  <si>
    <t>5192</t>
  </si>
  <si>
    <t>001G00G01-01-02-06-09-01-0E-0101-22-1203-5192</t>
  </si>
  <si>
    <t>OTROS EQUIPOS ELÉCTRICOS Y ELECTRÓNICOS DE OFICINA</t>
  </si>
  <si>
    <t>5221</t>
  </si>
  <si>
    <t>001G00G01-01-02-06-09-01-0E-0101-22-1203-5221</t>
  </si>
  <si>
    <t>APARATOS DEPORTIVOS</t>
  </si>
  <si>
    <t>5411</t>
  </si>
  <si>
    <t>001G00G01-01-02-06-09-01-0E-0101-22-1203-5411</t>
  </si>
  <si>
    <t>VEHÍCULOS Y EQUIPO DE TRANSPORTE TERRESTRE</t>
  </si>
  <si>
    <t>5631</t>
  </si>
  <si>
    <t>001G00G01-01-02-06-09-01-0E-0101-22-1203-5631</t>
  </si>
  <si>
    <t>MAQUINARIA Y EQUIPO DE CONSTRUCCIÓN</t>
  </si>
  <si>
    <t>001G00G01-01-02-06-09-01-0E-0101-22-5518-5151</t>
  </si>
  <si>
    <t>001G00G01-01-02-06-09-01-0E-0101-11-1101-7111</t>
  </si>
  <si>
    <t>Incidir en la cultura de la inclusión, la igualdad y el respeto entre las personas, promoviendo acciones que permitan a los segmentos de la población en desventaja, el acceso a la construcción de las capacidades para gozar de su entorno de la misma forma que el resto de las personas.</t>
  </si>
  <si>
    <t>CAPACITACION Y DESARROLLO INTEGRAL DEL CAPITAL HUMANO</t>
  </si>
  <si>
    <t>Trimestral</t>
  </si>
  <si>
    <t>4</t>
  </si>
  <si>
    <t xml:space="preserve"> El personal de la Coordinación Administrativa, fortalecieron su espíritu de servicio y sensibilidad humana ya que  se conoció sus necesidades para la realizar un servicio digno para la ciudadania, por ello fue importante tener capacitaciones con temas de instares.</t>
  </si>
  <si>
    <t>1.1 Es importante imprentar esta acción ya que permitirán a los segmentos de la población en desventaja, el acceso a la construcción de las capacidades para gozar de su entorno de la misma forma que el resto de las personas.</t>
  </si>
  <si>
    <t xml:space="preserve"> Como complemento y fortalecimiento a todas las actividades se realizaran convenios culturales relacionados en las temáticas propuestas  que deriven en colaboración conjunta. </t>
  </si>
  <si>
    <t xml:space="preserve">1.2 Fortalecer la cultura y la incluirían de las personas. 
</t>
  </si>
  <si>
    <t>1.3 .- Generar la vinculación entre las personas de manera respetuosa.</t>
  </si>
  <si>
    <t>4.4</t>
  </si>
  <si>
    <t>4.5</t>
  </si>
  <si>
    <t>4.6</t>
  </si>
  <si>
    <t>4.7</t>
  </si>
  <si>
    <t>4.8</t>
  </si>
  <si>
    <t>4.9</t>
  </si>
  <si>
    <t>4.10</t>
  </si>
  <si>
    <t>4.11</t>
  </si>
  <si>
    <t>4.12</t>
  </si>
  <si>
    <t>4.13</t>
  </si>
  <si>
    <t>4.14</t>
  </si>
  <si>
    <t>4.15</t>
  </si>
  <si>
    <t>070003.001G00G01-01-02-06-09-01-0E-0101-11-1101.7111</t>
  </si>
  <si>
    <t>DEPENDENCIA</t>
  </si>
  <si>
    <t>NÚMERARIA</t>
  </si>
  <si>
    <t>NOMBRE DEL PROGRAMA</t>
  </si>
  <si>
    <t>COSTO POR PROGRAMA</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</si>
  <si>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</si>
  <si>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</si>
  <si>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</si>
  <si>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</si>
  <si>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</si>
  <si>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</si>
  <si>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</si>
  <si>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PARTICIPACIONES Y APORTACIONES</t>
  </si>
  <si>
    <t>DEUDA PÚBLICA</t>
  </si>
  <si>
    <t>CAPÍTULO 1000</t>
  </si>
  <si>
    <t>CAPÍTULO 2000</t>
  </si>
  <si>
    <t>CAPÍTULO 3000</t>
  </si>
  <si>
    <t>CAPÍTULO 4000</t>
  </si>
  <si>
    <t>CAPÍTULO 5000</t>
  </si>
  <si>
    <t>CAPÍTULO 6000</t>
  </si>
  <si>
    <t>CAPÍTULO 7000</t>
  </si>
  <si>
    <t>CAPÍTULO 8000</t>
  </si>
  <si>
    <t>CAPÍTULO 9000</t>
  </si>
  <si>
    <t>PROGRAMA 1</t>
  </si>
  <si>
    <t>PROGRAMA 2</t>
  </si>
  <si>
    <t>PROGRAMA 3</t>
  </si>
  <si>
    <t>PROGRAMA 4</t>
  </si>
  <si>
    <t>PROGRAMA 5</t>
  </si>
  <si>
    <t>PROGRAMA 6</t>
  </si>
  <si>
    <t>PROGRAMA 7</t>
  </si>
  <si>
    <t>PROGRAMA 8</t>
  </si>
  <si>
    <t>PROGRAMA 10</t>
  </si>
  <si>
    <t>COSTO DE LA DEPENDENCIA</t>
  </si>
  <si>
    <t>1.1.2 Cohesión Social</t>
  </si>
  <si>
    <t>Porcentaje</t>
  </si>
  <si>
    <t>anual</t>
  </si>
  <si>
    <t>903</t>
  </si>
  <si>
    <t>estudio socioeconomico
documentación
evidencia fotográfica</t>
  </si>
  <si>
    <t>Los costos de los materiales para la construcción de las Unidades Básica de Vivienda se mantienen estables.</t>
  </si>
  <si>
    <t xml:space="preserve">Municipio de Aguascalientes con espacios públicos dignos, cursos y talleres en polígonos de pobreza.
</t>
  </si>
  <si>
    <t>Variable de beneficiarios  que asisten a cusros y talleres en mes X</t>
  </si>
  <si>
    <t>Tasa de variable</t>
  </si>
  <si>
    <t>semestral</t>
  </si>
  <si>
    <t>400</t>
  </si>
  <si>
    <t>Supervisión
Evidencia fotográfica</t>
  </si>
  <si>
    <t>Las familias conviven en espacios armónicos</t>
  </si>
  <si>
    <t>Vinculación y aplicación de la Operación de Programas Federales</t>
  </si>
  <si>
    <t>Promedio</t>
  </si>
  <si>
    <t>1</t>
  </si>
  <si>
    <t>Evidencia fotográfica
Listas de asistencia
Bitacora de supervisión</t>
  </si>
  <si>
    <t>Los programas operan</t>
  </si>
  <si>
    <t>1.1 Gestión del recurso federal.</t>
  </si>
  <si>
    <t>Promedio de gestiones del recurso en 2016</t>
  </si>
  <si>
    <t>Suma de  gestiones del recurso en 2016/ suma del total de gestiones</t>
  </si>
  <si>
    <t xml:space="preserve">Oficio de aprobación de obras
Oficio de gestión de recurso
</t>
  </si>
  <si>
    <t>Se aprueba el recurso</t>
  </si>
  <si>
    <t>1.2 Captura en SIMA requisición.</t>
  </si>
  <si>
    <t>Variable de beneficiarios en el año 2016</t>
  </si>
  <si>
    <t>((No. de captura de requisiciones en el año 2016/No. de captura de requisiciones en el año 2015)-1)100</t>
  </si>
  <si>
    <t>Tasa variable</t>
  </si>
  <si>
    <t>260</t>
  </si>
  <si>
    <t>Registro de Asosiaciones civiles
Propuestas de Asosiaciones civiles
Evidencia fotográfica</t>
  </si>
  <si>
    <t>Se captura requisición de compra en SIMA</t>
  </si>
  <si>
    <t>1.3 Convocatoria a Asociasiones Civiles.</t>
  </si>
  <si>
    <t>Promedio de Asociaciones civiles convocadas</t>
  </si>
  <si>
    <t>Suma de  Asociaciones convocadas  en el año 2016/ suma del total de asociaciones participantes</t>
  </si>
  <si>
    <t>Lista de asistencia
evidencia fotogáfica</t>
  </si>
  <si>
    <t>Las asociaciones civiles participan impartiendo cursos de formación.</t>
  </si>
  <si>
    <t>1.4 Operación del Programa HÁBITAT</t>
  </si>
  <si>
    <t>((No. de beneficiarios en el año 2016/No. de beneficiarios en el año 2015)-1)100</t>
  </si>
  <si>
    <t>Se llevan acabo 
los cursos y talleres</t>
  </si>
  <si>
    <t>1.5 Operación del PREP</t>
  </si>
  <si>
    <t>Variable de familias beneficiadas en el año 2016</t>
  </si>
  <si>
    <t>((No. de familias beneficiadas en el año 2016/No. de familias beneficiadas en el año 2015)-1)100</t>
  </si>
  <si>
    <t>8650</t>
  </si>
  <si>
    <t xml:space="preserve">8650
</t>
  </si>
  <si>
    <t>Evidencia fotográfica
Bitacora de supervisión</t>
  </si>
  <si>
    <t>Se llevan acabo los cursos y talleres</t>
  </si>
  <si>
    <t xml:space="preserve">1.6 Supervisión de Programas </t>
  </si>
  <si>
    <t>Variable de supervisiones a los programas en la semana x</t>
  </si>
  <si>
    <t>((No. de supervisiones a los programas en el mes 9/No. de supervisiones a los programas en el mes 10)-1)100</t>
  </si>
  <si>
    <t>mesual</t>
  </si>
  <si>
    <t>30</t>
  </si>
  <si>
    <t>Lista de asistencia
fotografías
bitácora de supervisión</t>
  </si>
  <si>
    <t>Se llevan acabo las supervisiones</t>
  </si>
  <si>
    <t xml:space="preserve">1.7 Organizar evento de entrega recepción. </t>
  </si>
  <si>
    <t>Promedio de asistentes al evento en 2016</t>
  </si>
  <si>
    <t>Suma de  asistentes al evento en 2016/ suma del total de beneficiarios</t>
  </si>
  <si>
    <t>Registro de asistentes
fotografías</t>
  </si>
  <si>
    <t>Las invitadas 
asisten al evento</t>
  </si>
  <si>
    <t>001G00G05-01-02-06-09-01-0E-0102-11-1101-1131</t>
  </si>
  <si>
    <t>001G00G05-01-02-06-09-01-0E-0102-11-1101-1311</t>
  </si>
  <si>
    <t>001G00G05-01-02-06-09-01-0E-0102-11-1101-1321</t>
  </si>
  <si>
    <t>001G00G05-01-02-06-09-01-0E-0102-11-1101-1322</t>
  </si>
  <si>
    <t>001G00G05-01-02-06-09-01-0E-0102-11-1101-1341</t>
  </si>
  <si>
    <t>001G00G05-01-02-06-09-01-0E-0102-11-1101-1342</t>
  </si>
  <si>
    <t>001G00G05-01-02-06-09-01-0E-0102-11-1101-1343</t>
  </si>
  <si>
    <t>001G00G05-01-02-06-09-01-0E-0102-11-1101-1411</t>
  </si>
  <si>
    <t>001G00G05-01-02-06-09-01-0E-0102-11-1101-1412</t>
  </si>
  <si>
    <t>001G00G05-01-02-06-09-01-0E-0102-11-1101-1421</t>
  </si>
  <si>
    <t>001G00G05-01-02-06-09-01-0E-0102-11-1101-1431</t>
  </si>
  <si>
    <t>001G00G05-01-02-06-09-01-0E-0102-11-1101-1441</t>
  </si>
  <si>
    <t>001G00G05-01-02-06-09-01-0E-0102-11-1101-1511</t>
  </si>
  <si>
    <t>001G00G05-01-02-06-09-01-0E-0102-11-1101-1521</t>
  </si>
  <si>
    <t>001G00G05-01-02-06-09-01-0E-0102-11-1101-1541</t>
  </si>
  <si>
    <t>001G00G05-01-02-06-09-01-0E-0102-11-1101-1591</t>
  </si>
  <si>
    <t>001G00G05-01-02-06-09-01-0E-0102-11-1101-1594</t>
  </si>
  <si>
    <t>001G00G05-01-02-06-09-01-0E-0102-11-1101-1711</t>
  </si>
  <si>
    <t>001G00G05-01-02-06-09-01-0E-0102-11-1101-2111</t>
  </si>
  <si>
    <t>001G00G05-01-02-06-09-01-0E-0102-11-1101-2141</t>
  </si>
  <si>
    <t>001G00G05-01-02-06-09-01-0E-0102-11-1101-2151</t>
  </si>
  <si>
    <t>001G00G05-01-02-06-09-01-0E-0102-11-1101-2161</t>
  </si>
  <si>
    <t>001G00G05-01-02-06-09-01-0E-0102-11-1101-2482</t>
  </si>
  <si>
    <t>001G00G05-01-02-06-09-01-0E-0102-11-1101-2611</t>
  </si>
  <si>
    <t>2721</t>
  </si>
  <si>
    <t>001G00G05-01-02-06-09-01-0E-0102-11-1101-2721</t>
  </si>
  <si>
    <t>PRENDAS DE SEGURIDAD Y PROTECCIÓN PERSONAL</t>
  </si>
  <si>
    <t>001G00G05-01-02-06-09-01-0E-0102-11-1101-2911</t>
  </si>
  <si>
    <t>001G00G05-01-02-06-09-01-0E-0102-11-1101-2961</t>
  </si>
  <si>
    <t>001G00G05-01-02-06-09-01-0E-0102-11-1101-2962</t>
  </si>
  <si>
    <t>001G00G05-01-02-06-09-01-0E-0102-11-1101-3131</t>
  </si>
  <si>
    <t>001G00G05-01-02-06-09-01-0E-0102-11-1101-3141</t>
  </si>
  <si>
    <t>001G00G05-01-02-06-09-01-0E-0102-11-1101-3151</t>
  </si>
  <si>
    <t>001G00G05-01-02-06-09-01-0E-0102-11-1101-3171</t>
  </si>
  <si>
    <t>001G00G05-01-02-06-09-01-0E-0102-11-1101-3221</t>
  </si>
  <si>
    <t>001G00G05-01-02-06-09-01-0E-0102-11-1101-3222</t>
  </si>
  <si>
    <t>001G00G05-01-02-06-09-01-0E-0102-11-1101-3223</t>
  </si>
  <si>
    <t>001G00G05-01-02-06-09-01-0E-0102-11-1101-3233</t>
  </si>
  <si>
    <t>001G00G05-01-02-06-09-01-0E-0102-11-1101-3312</t>
  </si>
  <si>
    <t>001G00G05-01-02-06-09-01-0E-0102-11-1101-3451</t>
  </si>
  <si>
    <t>001G00G05-01-02-06-09-01-0E-0102-11-1101-3511</t>
  </si>
  <si>
    <t>001G00G05-01-02-06-09-01-0E-0102-11-1101-3551</t>
  </si>
  <si>
    <t>001G00G05-01-02-06-09-01-0E-0102-11-1101-3721</t>
  </si>
  <si>
    <t>001G00G05-01-02-06-09-01-0E-0102-11-1101-3751</t>
  </si>
  <si>
    <t>3791</t>
  </si>
  <si>
    <t>001G00G05-01-02-06-09-01-0E-0102-11-1101-3791</t>
  </si>
  <si>
    <t>OTROS SERVICIOS DE TRASLADO Y HOSPEDAJE</t>
  </si>
  <si>
    <t>001G00G05-01-02-06-09-01-0E-0102-11-1101-3821</t>
  </si>
  <si>
    <t>001G00G05-01-02-06-09-01-0E-0102-11-1101-3922</t>
  </si>
  <si>
    <t>001G00G05-01-02-06-09-01-0E-0102-11-1101-3923</t>
  </si>
  <si>
    <t>001G00G05-01-02-06-09-01-0E-0102-11-1101-3981</t>
  </si>
  <si>
    <t>001G00G05-01-02-06-09-01-0E-0102-22-1203-5111</t>
  </si>
  <si>
    <t>Familias  del Municipio de  Aguascalientes  en viviendas dignas</t>
  </si>
  <si>
    <t>15</t>
  </si>
  <si>
    <t>eficiencia</t>
  </si>
  <si>
    <t>estudio socioeconómico
documentación
evidencia fotográfica
acta de asignación de obra</t>
  </si>
  <si>
    <t>Los beneficiarios acuden al estudio socioeconómico</t>
  </si>
  <si>
    <t>1.1 Elaborar propuesta de obra</t>
  </si>
  <si>
    <t>Variable de obras en 2016</t>
  </si>
  <si>
    <t>Propuesta de Obra</t>
  </si>
  <si>
    <t>Se aprueba la obra</t>
  </si>
  <si>
    <t>1.2 Elaborar diagnostico</t>
  </si>
  <si>
    <t>Promedio de solicitudes aprobadas</t>
  </si>
  <si>
    <t>Suma de  solicitudes aprobadas/ suma del total de  solicitudes recibidas</t>
  </si>
  <si>
    <t>Solicitudes recibidas
Formato de visita ocular
evidencia fotográfica</t>
  </si>
  <si>
    <t>Se visitan las familias a beneficiar</t>
  </si>
  <si>
    <t>1.3 Elaborar un proyecto ejecutivo</t>
  </si>
  <si>
    <t>Porcentaje de obras terminadas</t>
  </si>
  <si>
    <t>No. De obras terminadas/No. De obras aprobadas</t>
  </si>
  <si>
    <t>Proyecto ejecutivo</t>
  </si>
  <si>
    <t>Se elabora el proyecto ejectivo</t>
  </si>
  <si>
    <t>1.4 Gestionar los recursos financieros</t>
  </si>
  <si>
    <t>Variable de recurso financiero en 2016</t>
  </si>
  <si>
    <t>Oficio</t>
  </si>
  <si>
    <t>Liberación de recurso</t>
  </si>
  <si>
    <t>1.5 Supervisar periódicamente la aplicación del programa</t>
  </si>
  <si>
    <t>Variable de supervisiones en el mes X</t>
  </si>
  <si>
    <t>((No. de supervisiones en el mes X/No. de supervisiones en el mes Y)-1)100</t>
  </si>
  <si>
    <t>12</t>
  </si>
  <si>
    <t>Formato de supervisión
evidencia fotográfica</t>
  </si>
  <si>
    <t>Se supervisan las obras en proceso</t>
  </si>
  <si>
    <t>1.6 Ofrecer actividades de formación y capacitación a beneficiarios</t>
  </si>
  <si>
    <t>Variable de personas capacitadas en el mes X</t>
  </si>
  <si>
    <t>((No. de personas capacitadas en el mes X/No. de personas capacitadas en el mes Y)-1)100</t>
  </si>
  <si>
    <t>Lista de asistencia
Evidencia fotográfica</t>
  </si>
  <si>
    <t>Los beneficiarios asisten a las actividades de formación y capacitación</t>
  </si>
  <si>
    <t>1.7 Organizar evento de  asignación de obras a beneficiarios</t>
  </si>
  <si>
    <t>Promedio de asistentes al evento en 2015</t>
  </si>
  <si>
    <t>Suma de  asistentes al evento en 2015/ suma del total de  asistentes beneficiados</t>
  </si>
  <si>
    <t>Registro de asistentes
Evidencia fotográfica</t>
  </si>
  <si>
    <t>Los invitados 
asisten al evento</t>
  </si>
  <si>
    <t>001G00G05-01-02-06-09-01-0E-0102-11-1307-2111</t>
  </si>
  <si>
    <t>001G00G05-01-02-06-09-01-0E-0102-11-5307-2111</t>
  </si>
  <si>
    <t>001G00G05-01-02-06-09-01-0E-0102-11-1307-2151</t>
  </si>
  <si>
    <t>001G00G05-01-02-06-09-01-0E-0102-11-5307-2151</t>
  </si>
  <si>
    <t>001G00G05-01-02-06-09-01-0E-0102-11-1307-2211</t>
  </si>
  <si>
    <t>001G00G05-01-02-06-09-01-0E-0102-11-5307-2211</t>
  </si>
  <si>
    <t>2311</t>
  </si>
  <si>
    <t>001G00G05-01-02-06-09-01-0E-0102-11-1101-2311</t>
  </si>
  <si>
    <t>PRODUCTOS ALIMENTICIOS, AGROPECUARIOS Y FORESTALES ADQUIRIDOS COMO MATERIA PRIMA</t>
  </si>
  <si>
    <t>2391</t>
  </si>
  <si>
    <t>001G00G05-01-02-06-09-01-0E-0102-11-1307-2391</t>
  </si>
  <si>
    <t>OTROS PRODUCTOS ADQUIRIDOS COMO MATERIA PRIMA</t>
  </si>
  <si>
    <t>001G00G05-01-02-06-09-01-0E-0102-11-5307-2391</t>
  </si>
  <si>
    <t>2481</t>
  </si>
  <si>
    <t>001G00G05-01-02-06-09-01-0E-0102-11-1306-2481</t>
  </si>
  <si>
    <t>MATERIALES COMPLEMENTARIOS</t>
  </si>
  <si>
    <t>001G00G05-01-02-06-09-01-0E-0102-11-1307-2481</t>
  </si>
  <si>
    <t>001G00G05-01-02-06-09-01-0E-0102-11-5306-2481</t>
  </si>
  <si>
    <t>001G00G05-01-02-06-09-01-0E-0102-11-5307-2481</t>
  </si>
  <si>
    <t>2541</t>
  </si>
  <si>
    <t>001G00G05-01-02-06-09-01-0E-0102-11-1101-2541</t>
  </si>
  <si>
    <t>MATERIALES, ACCESORIOS Y SUMINISTROS MÉDICOS</t>
  </si>
  <si>
    <t>2711</t>
  </si>
  <si>
    <t>001G00G05-01-02-06-09-01-0E-0102-11-1307-2711</t>
  </si>
  <si>
    <t>VESTUARIO Y UNIFORMES</t>
  </si>
  <si>
    <t>001G00G05-01-02-06-09-01-0E-0102-11-5307-2711</t>
  </si>
  <si>
    <t>001G00G05-01-02-06-09-01-0E-0102-11-1307-2731</t>
  </si>
  <si>
    <t>001G00G05-01-02-06-09-01-0E-0102-11-5307-2731</t>
  </si>
  <si>
    <t>001G00G05-01-02-06-09-01-0E-0102-11-1101-3391</t>
  </si>
  <si>
    <t>001G00G05-01-02-06-09-01-0E-0102-11-1307-3341</t>
  </si>
  <si>
    <t>001G00G05-01-02-06-09-01-0E-0102-11-1307-3391</t>
  </si>
  <si>
    <t>001G00G05-01-02-06-09-01-0E-0102-11-5306-3391</t>
  </si>
  <si>
    <t>001G00G05-01-02-06-09-01-0E-0102-11-5307-3341</t>
  </si>
  <si>
    <t>001G00G05-01-02-06-09-01-0E-0102-11-5307-3391</t>
  </si>
  <si>
    <t>001G00G05-01-02-06-09-01-0E-0102-22-5518-3391</t>
  </si>
  <si>
    <t>001G00G05-01-02-06-09-01-0E-0102-22-5518-3511</t>
  </si>
  <si>
    <t>5291</t>
  </si>
  <si>
    <t>001G00G05-01-02-06-09-01-0E-0102-11-1307-5291</t>
  </si>
  <si>
    <t>OTRO MOBILIARIO Y EQUIPO EDUCACIONAL Y RECREATIVO</t>
  </si>
  <si>
    <t>001G00G05-01-02-06-09-01-0E-0102-11-5307-5291</t>
  </si>
  <si>
    <t>001G00G05-01-02-06-09-01-0E-0102-22-5518-5111</t>
  </si>
  <si>
    <t>001G00G05-01-02-06-09-01-0E-0102-22-5518-5151</t>
  </si>
  <si>
    <t>5641</t>
  </si>
  <si>
    <t>001G00G05-01-02-06-09-01-0E-0102-22-5518-5641</t>
  </si>
  <si>
    <t>SISTEMAS DE AIRE ACONDICIONADO, CALEFACCIÓN Y DE REFRIGERACIÓN INDUSTRIAL Y COMERCIAL</t>
  </si>
  <si>
    <t>Familias  del Municipio de  Aguascalientes  sin hacinamiento</t>
  </si>
  <si>
    <t>340</t>
  </si>
  <si>
    <t>eficacia</t>
  </si>
  <si>
    <t>Estudio socioeconomico
Documentación
Evidencia fotográfica
Acta de asignación de obra</t>
  </si>
  <si>
    <t>Los costos de los materiales para la construcción de los beneficios se mantienen estables.</t>
  </si>
  <si>
    <t>2.1 Elaborar propuesta de obra</t>
  </si>
  <si>
    <t>2.2 Elaborar un diagnóstico</t>
  </si>
  <si>
    <t>Solicitudes recibidas
Formato de visita ocular
Evidencia fotográfica</t>
  </si>
  <si>
    <t>2.3 Elaborar un proyecto ejecutivo</t>
  </si>
  <si>
    <t xml:space="preserve">2.4 Gestionar los recursos financieros </t>
  </si>
  <si>
    <t>2.5 Supervisar periódicamente la aplicación de programas</t>
  </si>
  <si>
    <t>Formato de supervisión
Evidencia fotográfica</t>
  </si>
  <si>
    <t>2.6 Ofrecer actividades de formación y capacitación a grupos vulnerables</t>
  </si>
  <si>
    <t>2.7 Organizar evento de  asignación de obras a beneficiarios</t>
  </si>
  <si>
    <t>CON NUESTRA GENTE</t>
  </si>
  <si>
    <t>DESARROLLO HUMANO</t>
  </si>
  <si>
    <t>1.1.3 Un Municipio Incluyente</t>
  </si>
  <si>
    <t>Fortalecido el  tejido social  con la convivencia entre las vecinas   en  el Municipio  de Aguascalientes</t>
  </si>
  <si>
    <t>Porcentaje de colonias del Municipio donde se realizan capacitaciones año 2016</t>
  </si>
  <si>
    <t>No. De colonias del municipio donde se realizan capacitaciones año 2016/ no. De colonia del municipio 2016)100</t>
  </si>
  <si>
    <t>mensual</t>
  </si>
  <si>
    <t>50</t>
  </si>
  <si>
    <t>105</t>
  </si>
  <si>
    <t>Lista de asistencia
fotografías
facturas de compra</t>
  </si>
  <si>
    <t>Los costos de los 
materiales para el taller de bisuteria se mantienen estables.</t>
  </si>
  <si>
    <t>Mujeres  del Municipio de  Aguascalientes empoderadas a través del desarrollo  personal  y sana convivencia</t>
  </si>
  <si>
    <t>Promedio de asistentes a las capacitaciones en el año 2016</t>
  </si>
  <si>
    <t>Suma de  asistentes a las capacitaciones  en el año 2016/ suma del total de capacitaciones  otorgadas)</t>
  </si>
  <si>
    <t>Mujeres  del Municipio de  Aguascalientes  capacitadas</t>
  </si>
  <si>
    <t>Porcentaje de mujeres del municipio capacitadas en talleres en el mes X</t>
  </si>
  <si>
    <t>No. de mujeres  del municipio capacitadas  en talleres en el mes x / no de mujeres del municipio en el mes x</t>
  </si>
  <si>
    <t>1.1 Desarrollar Estrategia de capacitación</t>
  </si>
  <si>
    <t>Variable de capacitaciones desarrolladas en el mes 8</t>
  </si>
  <si>
    <t>Lista de asistencia
fotografías</t>
  </si>
  <si>
    <t>No llueve por la tarde en el horario del taller al aire libre</t>
  </si>
  <si>
    <t>1.2 Capacitar a personal</t>
  </si>
  <si>
    <t>Variable de personas capacitadas en el mes 8</t>
  </si>
  <si>
    <t>((No. de personas capacitadas en el mes 8/no de personas capacitadas en el mes 7)-1)100</t>
  </si>
  <si>
    <t>Las asistentes se presentan al taller</t>
  </si>
  <si>
    <t>1.3 Supervisar las capacitación</t>
  </si>
  <si>
    <t>Variable de supervisiones a la capacitación en el mes 8</t>
  </si>
  <si>
    <t>((No. de supervisiones a la capacitación en el mes 8/no de supervisiones a la capacitación en el mes 7)-1)100</t>
  </si>
  <si>
    <t>1.4 Organizar evento cierre de capacitación</t>
  </si>
  <si>
    <t>Suma de  asistentes al evento en 2015/ suma del total de mujeres asistentes a los talleres  otorgados</t>
  </si>
  <si>
    <t>Los asistentes se presentan a la capacitación</t>
  </si>
  <si>
    <t>001G00G05-01-02-06-09-01-0E-0103-11-1101-2141</t>
  </si>
  <si>
    <t>001G00G05-01-02-06-09-01-0E-0103-11-1101-2151</t>
  </si>
  <si>
    <t>001G00G05-01-02-06-09-01-0E-0103-11-1101-2154</t>
  </si>
  <si>
    <t>001G00G05-01-02-06-09-01-0E-0103-11-1101-2161</t>
  </si>
  <si>
    <t>001G00G05-01-02-06-09-01-0E-0103-11-1101-2211</t>
  </si>
  <si>
    <t>001G00G05-01-02-06-09-01-0E-0103-11-1101-2491</t>
  </si>
  <si>
    <t>001G00G05-01-02-06-09-01-0E-0103-11-1101-2492</t>
  </si>
  <si>
    <t>2511</t>
  </si>
  <si>
    <t>001G00G05-01-02-06-09-01-0E-0103-11-1101-2511</t>
  </si>
  <si>
    <t>PRODUCTOS QUÍMICOS BÁSICOS</t>
  </si>
  <si>
    <t>001G00G05-01-02-06-09-01-0E-0103-11-1101-2611</t>
  </si>
  <si>
    <t>001G00G05-01-02-06-09-01-0E-0103-11-1101-2911</t>
  </si>
  <si>
    <t>001G00G05-01-02-06-09-01-0E-0103-11-1101-2961</t>
  </si>
  <si>
    <t>001G00G05-01-02-06-09-01-0E-0103-11-1101-2962</t>
  </si>
  <si>
    <t>001G00G05-01-02-06-09-01-0E-0103-11-1101-3131</t>
  </si>
  <si>
    <t>001G00G05-01-02-06-09-01-0E-0103-11-1101-3141</t>
  </si>
  <si>
    <t>001G00G05-01-02-06-09-01-0E-0103-11-1101-3151</t>
  </si>
  <si>
    <t>001G00G05-01-02-06-09-01-0E-0103-11-1101-3171</t>
  </si>
  <si>
    <t>001G00G05-01-02-06-09-01-0E-0103-11-1101-3221</t>
  </si>
  <si>
    <t>001G00G05-01-02-06-09-01-0E-0103-11-1101-3222</t>
  </si>
  <si>
    <t>001G00G05-01-02-06-09-01-0E-0103-11-1101-3223</t>
  </si>
  <si>
    <t>001G00G05-01-02-06-09-01-0E-0103-11-1101-3233</t>
  </si>
  <si>
    <t>001G00G05-01-02-06-09-01-0E-0103-11-1101-3312</t>
  </si>
  <si>
    <t>001G00G05-01-02-06-09-01-0E-0103-11-1101-3451</t>
  </si>
  <si>
    <t>001G00G05-01-02-06-09-01-0E-0103-11-1101-3511</t>
  </si>
  <si>
    <t>001G00G05-01-02-06-09-01-0E-0103-11-1101-3551</t>
  </si>
  <si>
    <t>001G00G05-01-02-06-09-01-0E-0103-11-1101-3821</t>
  </si>
  <si>
    <t>001G00G05-01-02-06-09-01-0E-0103-11-1101-3922</t>
  </si>
  <si>
    <t>001G00G05-01-02-06-09-01-0E-0103-11-1101-3923</t>
  </si>
  <si>
    <t>001G00G05-01-02-06-09-01-0E-0103-11-1101-3981</t>
  </si>
  <si>
    <t>001G00G05-01-02-06-09-01-0E-0103-11-1101-3991</t>
  </si>
  <si>
    <t>Promoción de empresas de personas con capacidades diferentes</t>
  </si>
  <si>
    <t>Variable  de  empresas de personas co n  capacidades diferentes atendidas</t>
  </si>
  <si>
    <t>((No. De empresas de personas con capacidades diferentes atendidas en 2016/No. De empresas de personas con capacidades direfentes atendidas en 2015)-1)100</t>
  </si>
  <si>
    <t>Tasa Variable del 2015</t>
  </si>
  <si>
    <t>40</t>
  </si>
  <si>
    <t>Calidad</t>
  </si>
  <si>
    <t>estudio socioeconómico
documentación
evidencia fotográfica</t>
  </si>
  <si>
    <t>Las personas con capacidades diferentes acuden  a los cursos de formación</t>
  </si>
  <si>
    <t>2.1  Convocatoria a Asociaciones Civiles.</t>
  </si>
  <si>
    <t>Promedio de Asociaciones civiles con perfil</t>
  </si>
  <si>
    <t>Suma de  Asociaciones con perfil en 2016/ suma del total de asociaciones participantes</t>
  </si>
  <si>
    <t>10</t>
  </si>
  <si>
    <t>2.2 Promoción y difusión de cursos</t>
  </si>
  <si>
    <t>Promedio de cursos y talleres en 2016</t>
  </si>
  <si>
    <t>Suma de  cursos y talleres  en 2016/ suma del total de promoción y difusión</t>
  </si>
  <si>
    <t>51</t>
  </si>
  <si>
    <t>Volantes
evidencia fotográfica</t>
  </si>
  <si>
    <t>Se lleva acabo la promoción y difusión de los cursos</t>
  </si>
  <si>
    <t>2.3 Conformación de comté</t>
  </si>
  <si>
    <t>Promedio de asistentes a la conformación de comité en 2016</t>
  </si>
  <si>
    <t>Suma de  asistentes a la conformación de comité  en 2016/ suma del total de asisitentes a la conformación de comité</t>
  </si>
  <si>
    <t>Evidencia fotográfica
Acta de instalación del comité</t>
  </si>
  <si>
    <t>Los asistentes conforman el comité</t>
  </si>
  <si>
    <t>2.4 Cursos de formación humana a personas con capacidades diferentes</t>
  </si>
  <si>
    <t>Promedio de personas con capacidades diferentes convocadas</t>
  </si>
  <si>
    <t>Suma de  personas con capacidades diferentes convocadas  en 2016/ suma del total de personas con capacidades diferentes asistentes</t>
  </si>
  <si>
    <t>Listas de asistencia
evidencia fotográfica</t>
  </si>
  <si>
    <t>2.5 Supervisión a grupos de formación</t>
  </si>
  <si>
    <t>Variable de supervisiones a los grupos de formación en el mes 8</t>
  </si>
  <si>
    <t>((No. de supervisiones a los grupos de formación en el mes 8/No. de supervisiones a los grupos de formación en el mes 7)-1)100</t>
  </si>
  <si>
    <t>Evidencia fotográfica
Bitácora de supervisión</t>
  </si>
  <si>
    <t>Se lleva acabo la supervisión</t>
  </si>
  <si>
    <t>2.6 Organizar evento de cierre</t>
  </si>
  <si>
    <t>Suma de  asistentes al evento en 2016/ suma del total de personas con capacidades diferentes asistentes a los cursos  otorgados</t>
  </si>
  <si>
    <t>Evidencia fotográfica
Registro de asistentes</t>
  </si>
  <si>
    <t>Los invitados asisten al evento</t>
  </si>
  <si>
    <t>001G00G05-01-02-06-09-01-0E-0103-11-1101-7111</t>
  </si>
  <si>
    <t>1.2 Educación, Cultura y Deporte</t>
  </si>
  <si>
    <t>1.2.1 Sistema Municipal de Cultura Física y Deporte</t>
  </si>
  <si>
    <t>Calidad de los servicios en el desarrollo integral de la población</t>
  </si>
  <si>
    <t>Las Acciones municipales de desarrollo cívico y educativo de la niñez y juventud de Aguascalientes Articulan los elementos para su desarrollo integral</t>
  </si>
  <si>
    <t>1.- Apoyos educativos suficientes para continuar estudios Básicos</t>
  </si>
  <si>
    <t>tasa de variación / apoyos</t>
  </si>
  <si>
    <t>Pólizas de cheque de apoyos entregados                                       Archivo documental de trámites realizados para liberación de recursos</t>
  </si>
  <si>
    <t>Oportunidad de la coordinación con la SEFIM         Que el Beneficiario aún siendo convocado no retire su apoyo</t>
  </si>
  <si>
    <t>1.1 Verificar la existencia de presupuesto</t>
  </si>
  <si>
    <t>tasa de variaciòn del monto de inversión a entregar en apoyos</t>
  </si>
  <si>
    <t>tasa de variación / pesos</t>
  </si>
  <si>
    <t>Autorización del techo financiero por el IMPLAN                                                                 Oficio de suficiencia presupuestal para entrega de apoyos por la SEFIM</t>
  </si>
  <si>
    <t>Existencia de techo presupuestal                                      Oportunidad de la coordinación con la SEFIM</t>
  </si>
  <si>
    <t>1.2 Verificar lineamientos por fuente de recurso</t>
  </si>
  <si>
    <t>Porcentaje de requerimientos cubiertos por fuente de recursos</t>
  </si>
  <si>
    <t>(Requerimientos cubiertos por fuente de recursos en el año t / Total de requerimientos solicitados por fuente de recursos en el año t)*100</t>
  </si>
  <si>
    <t>Porcentaje / procesos completos</t>
  </si>
  <si>
    <t>Lineamientos autorizados vigentes                                          Oficiios de trámite de etapas del proceso</t>
  </si>
  <si>
    <t>Conocer los lineamientos para cubrir todos los requisitos exigidos                                                               Hacer acopio de la documentación necesaria para el ejercicio de los recursos                                                     Coordinación oportuna con el IMPLAN y la SEFIM</t>
  </si>
  <si>
    <t>1.3 Elaborar procedimiento para entrega</t>
  </si>
  <si>
    <t>Porcentaje de procedimiento para entrega de apoyos</t>
  </si>
  <si>
    <t>Porcentaje / procedimiento completo</t>
  </si>
  <si>
    <t>Oficios de trámite por etapa                               Oficios de aseguramiento de apoyo logístico para evento de entrega                                         Listados de beneficiarios seleccionados                             Ficha informativa para el alcalde</t>
  </si>
  <si>
    <t>Que todos los expedientes necesarios sean cubiertos a cabalidad por los solicitantes</t>
  </si>
  <si>
    <t>1.4 Realizar la entrega a sujetos de beneficio</t>
  </si>
  <si>
    <t>Porcentaje de entrega de apoyos al estímulo familiar</t>
  </si>
  <si>
    <t>Porcentaje / apoyos entregados</t>
  </si>
  <si>
    <t>Boletines informativos a los medios para aviso a la ciudadanía de fecha de entrega                                                                 Solicitud de liberación de recursos ante la SEFIM</t>
  </si>
  <si>
    <t>Que no existan detalles de procedimiento por cubrir que impidan su entrega por parte de la SEFIM</t>
  </si>
  <si>
    <t>ESTRUCUTRA PRESUPUESTARIA</t>
  </si>
  <si>
    <t>Bono de Educacion</t>
  </si>
  <si>
    <t>001G00G04-01-02-04-01-02-0E-0201-11-1101-2111</t>
  </si>
  <si>
    <t>001G00G04-01-02-04-01-02-0E-0201-11-1101-2141</t>
  </si>
  <si>
    <t>001G00G04-01-02-04-01-02-0E-0201-11-1101-2151</t>
  </si>
  <si>
    <t>001G00G04-01-02-04-01-02-0E-0201-11-1101-2154</t>
  </si>
  <si>
    <t>001G00G04-01-02-04-01-02-0E-0201-11-1101-2161</t>
  </si>
  <si>
    <t>001G00G04-01-02-04-01-02-0E-0201-11-1101-2211</t>
  </si>
  <si>
    <t>001G00G04-01-02-04-01-02-0E-0201-11-1101-2491</t>
  </si>
  <si>
    <t>001G00G04-01-02-04-01-02-0E-0201-11-1101-2591</t>
  </si>
  <si>
    <t>001G00G04-01-02-04-01-02-0E-0201-11-1101-2611</t>
  </si>
  <si>
    <t>001G00G04-01-02-04-01-02-0E-0201-11-1101-2612</t>
  </si>
  <si>
    <t>001G00G04-01-02-04-01-02-0E-0201-11-1101-2711</t>
  </si>
  <si>
    <t>001G00G04-01-02-04-01-02-0E-0201-11-1101-2961</t>
  </si>
  <si>
    <t>001G00G04-01-02-04-01-02-0E-0201-11-1101-2962</t>
  </si>
  <si>
    <t>3121</t>
  </si>
  <si>
    <t>GAS</t>
  </si>
  <si>
    <t>001G00G04-01-02-04-01-02-0E-0201-11-1101-3121</t>
  </si>
  <si>
    <t>001G00G04-01-02-04-01-02-0E-0201-11-1101-3131</t>
  </si>
  <si>
    <t>001G00G04-01-02-04-01-02-0E-0201-11-1101-3141</t>
  </si>
  <si>
    <t>001G00G04-01-02-04-01-02-0E-0201-11-1101-3151</t>
  </si>
  <si>
    <t>001G00G04-01-02-04-01-02-0E-0201-11-1101-3171</t>
  </si>
  <si>
    <t>001G00G04-01-02-04-01-02-0E-0201-11-1101-3221</t>
  </si>
  <si>
    <t>001G00G04-01-02-04-01-02-0E-0201-11-1101-3222</t>
  </si>
  <si>
    <t>001G00G04-01-02-04-01-02-0E-0201-11-1101-3223</t>
  </si>
  <si>
    <t>001G00G04-01-02-04-01-02-0E-0201-11-1101-3232</t>
  </si>
  <si>
    <t>001G00G04-01-02-04-01-02-0E-0201-11-1101-3233</t>
  </si>
  <si>
    <t>001G00G04-01-02-04-01-02-0E-0201-11-1101-3291</t>
  </si>
  <si>
    <t>001G00G04-01-02-04-01-02-0E-0201-11-1101-3312</t>
  </si>
  <si>
    <t>3351</t>
  </si>
  <si>
    <t>SERVICIOS DE INVESTIGACIÓN CIENTÍFICA Y DESARROLLO</t>
  </si>
  <si>
    <t>001G00G04-01-02-04-01-02-0E-0201-11-1101-3351</t>
  </si>
  <si>
    <t>001G00G04-01-02-04-01-02-0E-0201-11-1101-3391</t>
  </si>
  <si>
    <t>001G00G04-01-02-04-01-02-0E-0201-11-1101-3451</t>
  </si>
  <si>
    <t>001G00G04-01-02-04-01-02-0E-0201-11-1101-3551</t>
  </si>
  <si>
    <t>001G00G04-01-02-04-01-02-0E-0201-11-1101-3721</t>
  </si>
  <si>
    <t>001G00G04-01-02-04-01-02-0E-0201-11-1101-3751</t>
  </si>
  <si>
    <t>001G00G04-01-02-04-01-02-0E-0201-11-1101-3821</t>
  </si>
  <si>
    <t>001G00G04-01-02-04-01-02-0E-0201-11-1101-3922</t>
  </si>
  <si>
    <t>001G00G04-01-02-04-01-02-0E-0201-11-1101-3923</t>
  </si>
  <si>
    <t>001G00G04-01-02-04-01-02-0E-0201-11-1101-3981</t>
  </si>
  <si>
    <t>001G00G04-01-02-04-01-02-0E-0201-11-1101-3991</t>
  </si>
  <si>
    <t>001G00G04-01-02-04-01-02-0E-0205-11-1101-4421</t>
  </si>
  <si>
    <t>4431</t>
  </si>
  <si>
    <t>AYUDAS SOCIALES A INSTITUCIONES DE ENSEÑANZA</t>
  </si>
  <si>
    <t>001G00G04-01-02-04-01-02-0E-0205-11-1101-4431</t>
  </si>
  <si>
    <t>MOBILIARIO Y EQUIPO DE ADMINISTRACIÓN</t>
  </si>
  <si>
    <t>MUEBLES, EXCEPTO DE OFICINA Y ESTANTERÍA</t>
  </si>
  <si>
    <t>BIENES ARTÍSTICOS, CULTURALES Y CIENTÍFICOS</t>
  </si>
  <si>
    <t>OBJETOS DE VALOR</t>
  </si>
  <si>
    <t>MOBILIARIO Y EQUIPO EDUCACIONAL Y RECREATIVO</t>
  </si>
  <si>
    <t>EQUIPOS Y APARATOS AUDIOVISUALES</t>
  </si>
  <si>
    <t>CÁMARAS FOTOGRÁFICAS Y DE VIDEO</t>
  </si>
  <si>
    <t>EQUIPO E INSTRUMENTAL MÉDICO Y DE LABORATORIO</t>
  </si>
  <si>
    <t>EQUIPO MÉDICO Y DE LABORATORIO</t>
  </si>
  <si>
    <t>INSTRUMENTAL MÉDICO Y DE LABORATORIO</t>
  </si>
  <si>
    <t>VEHÍCULOS Y EQUIPO DE TRANSPORTE</t>
  </si>
  <si>
    <t>VEHÍCULOS Y EQUIPO TERRESTRE</t>
  </si>
  <si>
    <t>CARROCERÍAS Y REMOLQUES</t>
  </si>
  <si>
    <t>EQUIPO AEROESPACIAL</t>
  </si>
  <si>
    <t>EQUIPO FERROVIARIO</t>
  </si>
  <si>
    <t>EMBARCACIONES</t>
  </si>
  <si>
    <t>OTROS EQUIPOS DE TRANSPORTE</t>
  </si>
  <si>
    <t>EQUIPO DE DEFENSA Y SEGURIDAD</t>
  </si>
  <si>
    <t>MÁQUINAS, OTROS EQUIPOS Y HERRAMIENTAS</t>
  </si>
  <si>
    <t>MAQUINARIA Y EQUIPO AGROPECUARIO</t>
  </si>
  <si>
    <t>MAQUINARIA Y EQUIPO INDUSTRIAL</t>
  </si>
  <si>
    <t>EQUIPO TALLER GRAFICO</t>
  </si>
  <si>
    <t>EQUIPO DE COMUNICACIÓN Y TELECOMUNICACIÓN</t>
  </si>
  <si>
    <t>EQUIPOS DE GENERACIÓN ELÉCTRICA, APARATOS Y ACCESORIOS ELÉCTRICOS</t>
  </si>
  <si>
    <t>HERRAMIENTAS Y MÁQUINAS-HERRAMIENTA</t>
  </si>
  <si>
    <t>OTROS EQUIPOS</t>
  </si>
  <si>
    <t>CONTENEDORES</t>
  </si>
  <si>
    <t>EQUIPO PARA RASTRO</t>
  </si>
  <si>
    <t>ACTIVOS BIOLÓGICOS</t>
  </si>
  <si>
    <t>BOVINOS</t>
  </si>
  <si>
    <t>PORCINOS</t>
  </si>
  <si>
    <t>AVES</t>
  </si>
  <si>
    <t>OVINOS Y CAPRINOS</t>
  </si>
  <si>
    <t>PECES Y ACUICULTURA</t>
  </si>
  <si>
    <t>EQUINOS</t>
  </si>
  <si>
    <t>UNIDAD EQUINA</t>
  </si>
  <si>
    <t>ESPECIES MENORES Y DE ZOOLÓGICO.</t>
  </si>
  <si>
    <t>UNIDAD CANINA</t>
  </si>
  <si>
    <t>ÁRBOLES Y PLANTAS</t>
  </si>
  <si>
    <t>OTROS ACTIVOS BIOLÓGICOS</t>
  </si>
  <si>
    <t>BIENES INMUEBLES</t>
  </si>
  <si>
    <t>TERRENOS</t>
  </si>
  <si>
    <t>VIVIENDAS</t>
  </si>
  <si>
    <t>EDIFICIOS NO RESIDENCIALES</t>
  </si>
  <si>
    <t>OTROS BIENES INMUEBLES</t>
  </si>
  <si>
    <t>ACTIVOS INTANGIBLES</t>
  </si>
  <si>
    <t>SOFTWARE</t>
  </si>
  <si>
    <t>PATENTES</t>
  </si>
  <si>
    <t>MARCAS</t>
  </si>
  <si>
    <t>DERECHOS</t>
  </si>
  <si>
    <t>CONCESIONES</t>
  </si>
  <si>
    <t>FRANQUICIAS</t>
  </si>
  <si>
    <t>LICENCIAS INFORMÁTICAS E INTELECTUALES</t>
  </si>
  <si>
    <t>LICENCIAS INDUSTRIALES, COMERCIALES Y OTRAS</t>
  </si>
  <si>
    <t>OTROS ACTIVOS INTANGIBLES.</t>
  </si>
  <si>
    <t>OTROS ACTIVOS INTANGIBLES</t>
  </si>
  <si>
    <t>OBRAS PÚBLICAS EN BIENES DE DOMINIO PÚBLICO</t>
  </si>
  <si>
    <t>EDIFICACIÓN HABITACIONAL</t>
  </si>
  <si>
    <t>DESARROLLO MUNICIPAL</t>
  </si>
  <si>
    <t>EDIFICACIÓN NO HABITACIONAL</t>
  </si>
  <si>
    <t>INFRAESTRUCTURA EDUCATIVA</t>
  </si>
  <si>
    <t>INFRAESTRUCTURA DEPORTIVA</t>
  </si>
  <si>
    <t>INFRAESTRUCTURA BÁSICA DE SALUD</t>
  </si>
  <si>
    <t>INFRAESTRUCTURA PRODUCTIVA RURAL</t>
  </si>
  <si>
    <t>CONSTRUCCIÓN DE OBRAS PARA EL ABASTECIMIENTO DE AGUA, PETRÓLEO, GAS, ELECTRICIDAD Y TELECOMUNICACIONES</t>
  </si>
  <si>
    <t>AGUA POTABLE</t>
  </si>
  <si>
    <t>DIVISIÓN DE TERRENOS Y CONSTRUCCIÓN DE OBRAS DE URBANIZACIÓN</t>
  </si>
  <si>
    <t>ALCANTARILLADO</t>
  </si>
  <si>
    <t>DRENAJE Y LETRINAS</t>
  </si>
  <si>
    <t>URBANIZACIÓN MUNICIPAL</t>
  </si>
  <si>
    <t>ELECTRIFICACIÓN</t>
  </si>
  <si>
    <t>CONSTRUCCIÓN DE VÍAS DE COMUNICACIÓN</t>
  </si>
  <si>
    <t>CAMINOS RURALES</t>
  </si>
  <si>
    <t>OTRAS CONSTRUCCIONES DE INGENIERÍA CIVIL U OBRA PESADA</t>
  </si>
  <si>
    <t>INSTALACIONES Y EQUIPAMIENTO EN CONSTRUCCIONES</t>
  </si>
  <si>
    <t>TRABAJOS DE ACABADOS EN EDIFICACIONES Y OTROS TRABAJOS ESPECIALIZADOS</t>
  </si>
  <si>
    <t>OBRA PÚBLICA EN BIENES PROPIOS</t>
  </si>
  <si>
    <t>ASISTENCIA SOCIAL Y SERVICIOS COMUNITARIOS</t>
  </si>
  <si>
    <t>PROTECCIÓN Y PRESERVACIÓN ECOLÓGICA</t>
  </si>
  <si>
    <t>PROYECTOS PRODUCTIVOS  Y ACCIONES DE FOMENTO</t>
  </si>
  <si>
    <t>ESTUDIOS, FORMULACIÓN Y EVALUACIÓN DE PROYECTOS PRODUCTIVOS NO INCLUIDOS EN CONCEPTOS ANTERIORES DE ESTE CAPÍTULO</t>
  </si>
  <si>
    <t>ESTUDIOS, FORMULACIÓN Y EVALUACIÓN DE PROYECTOS PRODUCTIVOS NO INCLUIDOS EN CONCEPTOS ANTERIORES DE ESTE CAPÍTULO.</t>
  </si>
  <si>
    <t>EJECUCIÓN DE PROYECTOS PRODUCTIVOS NO INCLUIDOS EN CONCEPTOS ANTERIORES DE ESTE CAPÍTULO</t>
  </si>
  <si>
    <t>001G00G04-01-02-04-01-02-0E-0205-11-1101-7111</t>
  </si>
  <si>
    <t>INVERSIONES PARA EL FOMENTO DE ACTIVIDADES PRODUCTIVAS</t>
  </si>
  <si>
    <t>CRÉDITOS OTORGADOS POR ENTIDADES FEDERATIVAS Y MUNICIPIOS AL SECTOR SOCIAL Y PRIVADO PARA EL FOMENTO DE ACTIVIDADES PRODUCTIVAS</t>
  </si>
  <si>
    <t>CRÉDITOS OTORGADOS POR ENTIDADES FEDERATIVAS A MUNICIPIOS PARA EL FOMENTO DE ACTIVIDADES PRODUCTIVAS</t>
  </si>
  <si>
    <t>ACCIONES Y PARTICIPACIONES DE CAPITAL</t>
  </si>
  <si>
    <t>ACCIONES Y PARTICIPACIONES DE CAPITAL EN ENTIDADES PARAESTATALES NO EMPRESARIALES Y NO FINANCIERAS CON FINES DE POLÍTICA ECONÓMICA</t>
  </si>
  <si>
    <t>ACCIONES Y PARTICIPACIONES DE CAPITAL EN ENTIDADES PARAESTATALES EMPRESARIALES NO FINANCIERAS CON FINES DE POLÍTICA ECONÓMICA</t>
  </si>
  <si>
    <t>ACCIONES Y PARTICIPACIONES DE CAPITAL EN INSTITUCIONES PARAESTATALES PÚBLICAS FINANCIERAS CON FINES DE POLÍTICA ECONÓMICA</t>
  </si>
  <si>
    <t>ACCIONES Y PARTICIPACIONES DE CAPITAL EN EL SECTOR PRIVADO CON FINES DE POLÍTICA ECONÓMICA</t>
  </si>
  <si>
    <t>ACCIONES Y PARTICIPACIONES DE CAPITAL EN ORGANISMOS INTERNACIONALES CON FINES DE POLÍTICA ECONÓMICA</t>
  </si>
  <si>
    <t>ACCIONES Y PARTICIPACIONES DE CAPITAL EN EL SECTOR EXTERNO CON FINES DE POLÍTICA ECONÓMICA</t>
  </si>
  <si>
    <t>ACCIONES Y PARTICIPACIONES DE CAPITAL EN EL SECTOR PÚBLICO CON FINES DE GESTIÓN DE LA LIQUIDEZ</t>
  </si>
  <si>
    <t>ACCIONES Y PARTICIPACIONES DE CAPITAL EN EL SECTOR PRIVADO CON FINES DE GESTIÓN DE LA LIQUIDEZ</t>
  </si>
  <si>
    <t>ACCIONES Y PARTICIPACIONES DE CAPITAL EN EL SECTOR EXTERNO CON FINES DE ADMINISTRACIÓN DE LA LIQUIDEZ</t>
  </si>
  <si>
    <t>COMPRA DE TÍTULOS Y VALORES</t>
  </si>
  <si>
    <t>BONOS</t>
  </si>
  <si>
    <t>VALORES REPRESENTATIVOS DE DEUDA, ADQUIRIDOS CON FINES DE POLÍTICA ECONÓMICA</t>
  </si>
  <si>
    <t>VALORES REPRESENTATIVOS DE DEUDA ADQUIRIDOS CON FINES DE GESTIÓN DE LIQUIDEZ</t>
  </si>
  <si>
    <t>OBLIGACIONES NEGOCIABLES ADQUIRIDAS CON FINES DE POLÍTICA ECONÓMICA</t>
  </si>
  <si>
    <t>OBLIGACIONES NEGOCIABLES ADQUIRIDAS CON FINES DE GESTIÓN DE LIQUIDEZ</t>
  </si>
  <si>
    <t>OTROS VALORES</t>
  </si>
  <si>
    <t>CONCESIÓN DE PRESTAMOS</t>
  </si>
  <si>
    <t>CONCESIÓN DE PRÉSTAMOS A ENTIDADES PARAESTATALES NO EMPRESARIALES Y NO FINANCIERAS CON FINES DE POLÍTICA ECONÓMICA</t>
  </si>
  <si>
    <t>CONCESIÓN DE PRÉSTAMOS A ENTIDADES PARAESTATALES EMPRESARIALES NO FINANCIERAS CON FINES DE POLÍTICA ECONÓMICA</t>
  </si>
  <si>
    <t>CONCESIÓN DE PRÉSTAMOS A ENTIDADES PARAESTATALES EMPRESARIALES  NO FINANCIERAS CON FINES DE POLÍTICA ECONÓMICA</t>
  </si>
  <si>
    <t>CONCESIÓN DE PRÉSTAMOS A INSTITUCIONES PARAESTATALES PÚBLICAS FINANCIERAS CON FINES DE POLÍTICA ECONÓMICA</t>
  </si>
  <si>
    <t>CONCESIÓN DE PRÉSTAMOS A ENTIDADES FEDERATIVAS Y MUNICIPIOS CON FINES DE POLÍTICA ECONÓMICA</t>
  </si>
  <si>
    <t>CONCESIÓN DE PRÉSTAMOS AL SECTOR PRIVADO CON FINES DE POLÍTICA ECONÓMICA</t>
  </si>
  <si>
    <t>CONCESIÓN DE PRÉSTAMOS AL SECTOR EXTERNO CON FINES DE POLÍTICA ECONÓMICA</t>
  </si>
  <si>
    <t>CONCESIÓN DE PRÉSTAMOS AL SECTOR PÚBLICO CON FINES DE GESTIÓN DE LIQUIDEZ</t>
  </si>
  <si>
    <t>CONCESIÓN DE PRÉSTAMOS AL SECTOR PRIVADO CON FINES DE GESTIÓN DE LIQUIDEZ</t>
  </si>
  <si>
    <t>CONCESIÓN DE PRÉSTAMOS AL SECTOR EXTERNO CON FINES DE GESTIÓN DE LIQUIDEZ</t>
  </si>
  <si>
    <t>INVERSIONES EN FIDEICOMISOS, MANDATOS Y OTROS ANÁLOGOS</t>
  </si>
  <si>
    <t>INVERSIONES EN FIDEICOMISOS DEL PODER EJECUTIVO</t>
  </si>
  <si>
    <t>INVERSIONES EN FIDEICOMISOS DEL PODER LEGISLATIVO</t>
  </si>
  <si>
    <t>INVERSIONES EN FIDEICOMISOS DEL PODER JUDICIAL</t>
  </si>
  <si>
    <t>INVERSIONES EN FIDEICOMISOS PÚBLICOS NO EMPRESARIALES Y NO FINANCIEROS</t>
  </si>
  <si>
    <t>INVERSIONES EN FIDEICOMISOS PÚBLICOS EMPRESARIALES NO FINANCIEROS</t>
  </si>
  <si>
    <t>INVERSIONES EN FIDEICOMISOS PÚBLICOS FINANCIEROS</t>
  </si>
  <si>
    <t>INVERSIONES EN FIDEICOMISOS DE ENTIDADES FEDERATIVAS</t>
  </si>
  <si>
    <t>INVERSIONES EN FIDEICOMISOS DE MUNICIPIOS</t>
  </si>
  <si>
    <t>FONDO DE RESERVA</t>
  </si>
  <si>
    <t>FONDO DE CAPITAL</t>
  </si>
  <si>
    <t>FONDO DE INTERESES</t>
  </si>
  <si>
    <t>FIDEICOMISOS DE EMPRESAS PRIVADAS Y PARTICULARES</t>
  </si>
  <si>
    <t>OTRAS INVERSIONES FINANCIERAS</t>
  </si>
  <si>
    <t>DEPÓSITOS A LARGO PLAZO EN MONEDA NACIONAL</t>
  </si>
  <si>
    <t>DEPÓSITOS A LARGO PLAZO EN MONEDA EXTRANJERA</t>
  </si>
  <si>
    <t>PROVISIONES PARA CONTINGENCIAS Y OTRAS EROGACIONES ESPECIALES</t>
  </si>
  <si>
    <t>CONTINGENCIAS POR FENÓMENOS NATURALES</t>
  </si>
  <si>
    <t>CONTINGENCIAS SOCIOECONÓMICAS</t>
  </si>
  <si>
    <t>RESPONSABILIDADES PATRIMONIALES</t>
  </si>
  <si>
    <t>AFECTACIONES DE PREDIOS</t>
  </si>
  <si>
    <t>GASTOS NOTARIALES Y DIVERSOS</t>
  </si>
  <si>
    <t>OTRAS EROGACIONES ESPECIALES</t>
  </si>
  <si>
    <t>REPOSICIÓN POR DAÑOS A ACTIVOS MUNICIPALES</t>
  </si>
  <si>
    <t>GOBIERNO EN TRANSICIÓN</t>
  </si>
  <si>
    <t>PARTICIPACIONES</t>
  </si>
  <si>
    <t>FONDO GENERAL DE PARTICIPACIONES</t>
  </si>
  <si>
    <t>FONDO DE FOMENTO MUNICIPAL</t>
  </si>
  <si>
    <t>PARTICIPACIONES DE LAS ENTIDADES FEDERATIVAS A LOS MUNICIPIOS</t>
  </si>
  <si>
    <t>OTROS CONCEPTOS PARTICIPABLES DE LA FEDERACIÓN A ENTIDADES FEDERATIVAS</t>
  </si>
  <si>
    <t>OTROS CONCEPTOS PARTICIPABLES DE LA FEDERACIÓN A MUNICIPIOS</t>
  </si>
  <si>
    <t>CONVENIOS DE COLABORACIÓN ADMINISTRATIVA</t>
  </si>
  <si>
    <t xml:space="preserve">APORTACIONES </t>
  </si>
  <si>
    <t>APORTACIONES DE LA FEDERACIÓN A LAS ENTIDADES FEDERATIVAS</t>
  </si>
  <si>
    <t>APORTACIONES DE LA FEDERACIÓN A MUNICIPIOS</t>
  </si>
  <si>
    <t>APORTACIONES DE LAS ENTIDADES FEDERATIVAS A LOS MUNICIPIOS</t>
  </si>
  <si>
    <t>APORTACIONES PREVISTAS EN LEYES Y DECRETOS AL SISTEMA DE PROTECCIÓN SOCIAL</t>
  </si>
  <si>
    <t>APORTACIONES PREVISTAS EN LEYES Y DECRETOS COMPENSATORIAS A ENTIDADES FEDERATIVAS Y MUNICIPIOS</t>
  </si>
  <si>
    <t>CONVENIOS</t>
  </si>
  <si>
    <t>CONVENIOS DE REASIGNACIÓN</t>
  </si>
  <si>
    <t>CONVENIOS DE DESCENTRALIZACIÓN</t>
  </si>
  <si>
    <t>OTROS CONVENIOS</t>
  </si>
  <si>
    <t>AMORTIZACIÓN DE LA DEUDA PÚBLICA</t>
  </si>
  <si>
    <t>AMORTIZACIÓN DE LA DEUDA INTERNA CON INSTITUCIONES DE CRÉDITO</t>
  </si>
  <si>
    <t>CAPITAL</t>
  </si>
  <si>
    <t>AMORTIZACIÓN DE LA DEUDA INTERNA POR EMISIÓN DE TÍTULOS Y VALORES</t>
  </si>
  <si>
    <t>AMORTIZACIÓN DE ARRENDAMIENTOS FINANCIEROS NACIONALES</t>
  </si>
  <si>
    <t>AMORTIZACIÓN DE LA DEUDA EXTERNA CON INSTITUCIONES DE CRÉDITO</t>
  </si>
  <si>
    <t>AMORTIZACIÓN DE DEUDA EXTERNA CON ORGANISMOS FINANCIEROS INTERNACIONALES</t>
  </si>
  <si>
    <t>AMORTIZACIÓN DE LA DEUDA BILATERAL</t>
  </si>
  <si>
    <t>AMORTIZACIÓN DE LA DEUDA EXTERNA POR EMISIÓN DE TÍTULOS Y VALORES</t>
  </si>
  <si>
    <t>AMORTIZACIÓN DE ARRENDAMIENTOS FINANCIEROS INTERNACIONALES</t>
  </si>
  <si>
    <t>INTERESES DE LA DEUDA PÚBLICA</t>
  </si>
  <si>
    <t>INTERESES DE LA DEUDA INTERNA CON INSTITUCIONES DE CRÉDITO</t>
  </si>
  <si>
    <t>INTERESES</t>
  </si>
  <si>
    <t>INTERESES DERIVADOS DE LA COLOCACIÓN DE TÍTULOS Y VALORES</t>
  </si>
  <si>
    <t>INTERESES POR ARRENDAMIENTOS FINANCIEROS NACIONALES</t>
  </si>
  <si>
    <t>INTERESES DE LA DEUDA EXTERNA CON INSTITUCIONES DE CRÉDITO</t>
  </si>
  <si>
    <t>INTERESES DE LA DEUDA CON ORGANISMOS FINANCIEROS INTERNACIONALES</t>
  </si>
  <si>
    <t>INTERESES DE LA DEUDA BILATERAL</t>
  </si>
  <si>
    <t>INTERESES DERIVADOS DE LA COLOCACIÓN DE TÍTULOS Y VALORES EN EL EXTERIOR</t>
  </si>
  <si>
    <t>INTERESES POR ARRENDAMIENTOS FINANCIEROS INTERNACIONALES</t>
  </si>
  <si>
    <t>COMISIONES DE LA DEUDA PUBLICA</t>
  </si>
  <si>
    <t>COMISIONES DE LA DEUDA PÚBLICA INTERNA</t>
  </si>
  <si>
    <t>COMISIONES DE LA DEUDA PÚBLICA EXTERNA</t>
  </si>
  <si>
    <t>GASTOS DE LA DEUDA PÚBLICA</t>
  </si>
  <si>
    <t>GASTOS DE LA DEUDA PÚBLICA INTERNA</t>
  </si>
  <si>
    <t>HONORARIOS</t>
  </si>
  <si>
    <t>GASTOS DE LA DEUDA PÚBLICA EXTERNA</t>
  </si>
  <si>
    <t>COSTO POR COBERTURAS</t>
  </si>
  <si>
    <t>COSTOS POR COBERTURAS DE LA DEUDA PÚBLICA INTERNA</t>
  </si>
  <si>
    <t>GASTOS POR COBERTURAS EN TASAS DE INTERÉS</t>
  </si>
  <si>
    <t>COSTOS POR COBERTURA DE LA DEUDA PÚBLICA EXTERNA</t>
  </si>
  <si>
    <t>APOYOS FINANCIEROS</t>
  </si>
  <si>
    <t>APOYOS A INTERMEDIARIOS FINANCIEROS</t>
  </si>
  <si>
    <t>APOYOS A AHORRADORES Y DEUDORES DEL SISTEMA FINANCIERO NACIONAL</t>
  </si>
  <si>
    <t>ADEUDOS DE EJERCICIOS FISCALES ANTERIORES (ADEFAS)</t>
  </si>
  <si>
    <t>ADEFAS</t>
  </si>
  <si>
    <t>POR EL EJERCICIO INMEDIATO ANTERIOR</t>
  </si>
  <si>
    <t>POR EJERCICIOS ANTERIORES</t>
  </si>
  <si>
    <t>2.- Bajo NIVEL de deterioro de la infraestructura educativa.</t>
  </si>
  <si>
    <t>Porcentaje de verificación de ejecución de obras  de infraestructura educativa</t>
  </si>
  <si>
    <t>(# de obras educativas en ejecución en el año t / # total de obras educativas por ejecutar en el año t)*100</t>
  </si>
  <si>
    <t>Porcentaje / número de escuelas rehabilitadas</t>
  </si>
  <si>
    <t>Cierre del Programa Anual de Obra Pública del año t, obras de infraestructura educativa      Reporte fotográfico de supervisión de obra                     Actas de entrega-recepción de obra</t>
  </si>
  <si>
    <t>Aviso oportuno para recorrido de entrega  - recepción de obra para detectar oportunamente vicios ocultos y comunicar oficialmente a la SOPMA</t>
  </si>
  <si>
    <t>2.1 Elaborar propuesta</t>
  </si>
  <si>
    <t>Porcentaje de propuestas de escuelas por rehabilitar</t>
  </si>
  <si>
    <t>(# obras propuestas en el año t / # total de escuelas en el año t)*100</t>
  </si>
  <si>
    <t>Porcentaje / obra propuesta</t>
  </si>
  <si>
    <t>Listado de la propuesta anual de obra pública en infraestructura educativa</t>
  </si>
  <si>
    <t>Premura de entrega para el IMPLAN                                 Coordinación oportuna con la Dirección de Planeación y Proyectos de SOPMA</t>
  </si>
  <si>
    <t>2.2 Gestionar apoyos financieros</t>
  </si>
  <si>
    <t>Tasa de variación de recursos federales destinados a infraestrucutra educativa</t>
  </si>
  <si>
    <t>((cantidad de recursos por ejercer en el año t / cantidad de recursos ejercidos en el año t-1)-1)*100</t>
  </si>
  <si>
    <t>Autorización del techo financiero por el IMPLAN                                                                 Oficio de suficiencia presupuestal para ejecución de la obra por SEFIM</t>
  </si>
  <si>
    <t>Existencia del techo financiero requerido                         Asignación de presupuesto en el PEF</t>
  </si>
  <si>
    <t>2.3 Verificar lineamientos</t>
  </si>
  <si>
    <t>Lineamientos autorizados vigentes                    Oficiios de trámite de etapas del proceso</t>
  </si>
  <si>
    <t>Conocimiento de los lineamientos para cubrir todos los requisitos exigidos                                                               Hacer acopio de la documentación necesaria para el ejercicio de los recursos                                                     Coordinación oportuna con el IMPLAN y la SEFIM</t>
  </si>
  <si>
    <t>2.4 Elaborar diagnóstico para presupuesto</t>
  </si>
  <si>
    <t>Porcentaje de elaboración de diagnósticos en escuelas para obra</t>
  </si>
  <si>
    <t>(# de diagnósticos elaborados en el año t / # total de diagnósticos por elaborar en el año t)*100</t>
  </si>
  <si>
    <t>Porcentaje / diagnósticos</t>
  </si>
  <si>
    <t>reporte generado por visita de campo por cada escuela</t>
  </si>
  <si>
    <t>Premura de elaboración por el IMPLAN                           Oportunidad de la coordinación con la SOPMA</t>
  </si>
  <si>
    <t>2.5 Elaborar expediente técnico</t>
  </si>
  <si>
    <t>Porcentaje de expedientes técnicos de infraestructura educativa elaborados</t>
  </si>
  <si>
    <t>(# de expedientes técnicos elaborados en el año t / # total de expedientes técnicos por elaborar en el año t)*100</t>
  </si>
  <si>
    <t>Porcentaje / número de expedientes técnicos</t>
  </si>
  <si>
    <t>Expedientes técnicos elaborados para obtención de recursos</t>
  </si>
  <si>
    <t>Coordinación oportuna con la SOPMA para la elaboración de los expedientes técnicos por obra</t>
  </si>
  <si>
    <t>2.6 Ejecutar obra</t>
  </si>
  <si>
    <t>Porcentaje de verificación de obras  de infraestructura educativa</t>
  </si>
  <si>
    <t>Porcentaje / número de obras en escuelas</t>
  </si>
  <si>
    <t>Reporte del IMPLAN por cierre de obras de infraestructura educativa                                       Reporte fotográfico de supervisión de obra    Actas de entrega-recepción de obra</t>
  </si>
  <si>
    <t>Licitación oportuna de obras educativas                        Aviso oportuno para recorrido de entrega  - recepción de obra                                                                                     Detectar oportunamente los vicios ocultos y comunicar oficialmente a la SOPMA</t>
  </si>
  <si>
    <t>2.7 Apoyar el desarrollo de la calidad educativa</t>
  </si>
  <si>
    <t>Tasa de variación de apoyos brindados a escuelas de calidad</t>
  </si>
  <si>
    <t>((Apoyos brindados pare escuelas de calidad en el año t / Apoyos brindados pare escuelas de calidad en el año t-1)-1)*100</t>
  </si>
  <si>
    <t>Convocatoria del Programa Escuelas de Calidad                                                                    Listado de beneficiarios que obtuvieron el apoyo</t>
  </si>
  <si>
    <t>Que los interesados atiendan la convocatoria</t>
  </si>
  <si>
    <t>ASIGNACIONES PRESUPUESTARIAS AL PODER EJECUTIVO</t>
  </si>
  <si>
    <t>ASIGNACIONES PRESUPUESTARIAS AL PODER LEGISLATIVO</t>
  </si>
  <si>
    <t>ASIGNACIONES PRESUPUESTARIAS AL PODER JUDICIAL</t>
  </si>
  <si>
    <t>ASIGNACIONES PRESUPUESTARIAS A ÓRGANOS AUTÓNOMOS</t>
  </si>
  <si>
    <t>TRANSFERENCIAS INTERNAS OTORGADAS A ENTIDADES PARAESTATALES NO EMPRESARIALES Y NO FINANCIERAS</t>
  </si>
  <si>
    <t>TRANSFERENCIAS INTERNAS OTORGADAS A ENTIDADES PARAESTATALES EMPRESARIALES Y NO FINANCIERAS</t>
  </si>
  <si>
    <t>TRANSFERENCIAS INTERNAS OTORGADAS A FIDEICOMISOS PÚBLICOS EMPRESARIALES Y NO FINANCIEROS</t>
  </si>
  <si>
    <t>TRANSFERENCIAS INTERNAS OTORGADAS A INSTITUCIONES PARAESTATALES PÚBLICAS FINANCIERAS</t>
  </si>
  <si>
    <t>TRANSFERENCIAS INTERNAS OTORGADAS A FIDEICOMISOS PÚBLICOS FINANCIEROS</t>
  </si>
  <si>
    <t>TRANSFERENCIAS AL RESTO DEL SECTOR PÚBLICO</t>
  </si>
  <si>
    <t>TRANSFERENCIAS OTORGADAS A ENTIDADES PARAESTATALES NO EMPRESARIALES Y NO FINANCIERAS</t>
  </si>
  <si>
    <t>CCAPAMA</t>
  </si>
  <si>
    <t>IMPLAN</t>
  </si>
  <si>
    <t>IMMA</t>
  </si>
  <si>
    <t>IMAC</t>
  </si>
  <si>
    <t>TRANSFERENCIAS OTORGADAS PARA ENTIDADES PARAESTATALES EMPRESARIALES Y NO FINANCIERAS</t>
  </si>
  <si>
    <t>TRANSFERENCIAS OTORGADAS PARA INSTITUCIONES PARAESTATALES PÚBLICAS FINANCIERAS</t>
  </si>
  <si>
    <t>TRANSFERENCIAS OTORGADAS A ENTIDADES FEDERATIVAS Y MUNICIPIOS</t>
  </si>
  <si>
    <t>TRANSFERENCIAS A FIDEICOMISOS DE ENTIDADES FEDERATIVAS Y MUNICIPIOS</t>
  </si>
  <si>
    <t>SUBSIDIOS Y SUBVENCIONES</t>
  </si>
  <si>
    <t>SUBSIDIOS A LA PRODUCCIÓN</t>
  </si>
  <si>
    <t>SUBSIDIOS A LA DISTRIBUCIÓN</t>
  </si>
  <si>
    <t>SUBSIDIOS A LA INVERSIÓN</t>
  </si>
  <si>
    <t>SUBSIDIOS A LA PRESTACIÓN DE SERVICIOS PÚBLICOS</t>
  </si>
  <si>
    <t>SUBSIDIOS PARA CUBRIR DIFERENCIALES DE TASAS DE INTERÉS</t>
  </si>
  <si>
    <t>SUBSIDIOS A LA VIVIENDA</t>
  </si>
  <si>
    <t>SUBVENCIONES AL CONSUMO</t>
  </si>
  <si>
    <t>SUBSIDIOS A ENTIDADES FEDERATIVAS Y MUNICIPIOS</t>
  </si>
  <si>
    <t>OTROS SUBSIDIOS</t>
  </si>
  <si>
    <t>SUBSIDIOS POR CARGA FISCAL</t>
  </si>
  <si>
    <t>DEVOLUCIÓN DE INGRESOS INDEBIDOS</t>
  </si>
  <si>
    <t>SUBSIDIOS PARA CAPACITACIÓN Y BECAS</t>
  </si>
  <si>
    <t>AYUDAS SOCIALES</t>
  </si>
  <si>
    <t>AYUDAS SOCIALES A ACTIVIDADES CIENTÍFICAS O ACADÉMICAS</t>
  </si>
  <si>
    <t>AYUDAS SOCIALES A INSTITUCIONES SIN FINES DE LUCRO</t>
  </si>
  <si>
    <t>AYUDAS SOCIALES A COOPERATIVAS</t>
  </si>
  <si>
    <t>AYUDAS SOCIALES A ENTIDADES DE INTERÉS PÚBLICO</t>
  </si>
  <si>
    <t>AYUDAS POR DESASTRES NATURALES Y OTROS SINIESTROS</t>
  </si>
  <si>
    <t>PENSIONES Y JUBILACIONES</t>
  </si>
  <si>
    <t xml:space="preserve">PENSIONES </t>
  </si>
  <si>
    <t>JUBILACIONES</t>
  </si>
  <si>
    <t>OTRAS PENSIONES Y JUBILACIONES</t>
  </si>
  <si>
    <t>TRANSFERENCIAS A FIDEICOMISOS, MANDATOS Y OTROS ANÁLOGOS</t>
  </si>
  <si>
    <t>TRANSFERENCIAS A FIDEICOMISOS DEL PODER EJECUTIVO</t>
  </si>
  <si>
    <t>TRANSFERENCIAS A FIDEICOMISOS DEL PODER LEGISLATIVO</t>
  </si>
  <si>
    <t>TRANSFERENCIAS A FIDEICOMISOS DEL PODER JUDICIAL</t>
  </si>
  <si>
    <t>TRANSFERENCIAS A FIDEICOMISOS PÚBLICOS DE ENTIDADES PARAESTATALES NO EMPRESARIALES Y NO FINANCIERAS</t>
  </si>
  <si>
    <t>TRANSFERENCIAS A FIDEICOMISOS PÚBLICOS DE ENTIDADES PARAESTATALES EMPRESARIALES Y NO FINANCIERAS</t>
  </si>
  <si>
    <t>TRANSFERENCIAS A FIDEICOMISOS DE INSTITUCIONES PÚBLICAS FINANCIERAS</t>
  </si>
  <si>
    <t>TRANSFERENCIAS A LA SEGURIDAD SOCIAL</t>
  </si>
  <si>
    <t>TRANSFERENCIAS POR OBLIGACIÓN DE LEY</t>
  </si>
  <si>
    <t>DONATIVOS</t>
  </si>
  <si>
    <t>DONATIVOS A INSTITUCIONES SIN FINES DE LUCRO</t>
  </si>
  <si>
    <t>DONATIVOS A ENTIDADES FEDERATIVAS</t>
  </si>
  <si>
    <t>DONATIVOS A MUNICIPIOS</t>
  </si>
  <si>
    <t>DONATIVOS A FIDEICOMISOS PRIVADOS</t>
  </si>
  <si>
    <t>DONATIVOS A FIDEICOMISOS ESTATALES</t>
  </si>
  <si>
    <t>DONATIVOS INTERNACIONALES</t>
  </si>
  <si>
    <t>TRANSFERENCIAS AL EXTERIOR</t>
  </si>
  <si>
    <t>TRANSFERENCIAS PARA GOBIERNOS EXTRANJEROS</t>
  </si>
  <si>
    <t>TRANSFERENCIAS PARA ORGANISMOS INTERNACIONALES</t>
  </si>
  <si>
    <t>TRANSFERENCIAS PARA EL SECTOR PRIVADO EXTERNO</t>
  </si>
  <si>
    <t>3.- Involucramiento total de los actores en la educación</t>
  </si>
  <si>
    <t>Porcentaje de escuelas visitadas en honores a la bandera con la participación de la comunidad escolar</t>
  </si>
  <si>
    <t>(# de escuelas visitadas en honores a los símbolos patrios en el año t / # de escuelas programadas en honores a los símbolos patrios en el año t)*100</t>
  </si>
  <si>
    <t>Porcentaje / escuelas visitadas con involucramiento de la comunidad escolar</t>
  </si>
  <si>
    <t>Oficios de aviso de visita del alcalde a las autoridades educativas escolares                    Reporte fotográfico de la visita Síntesis informativa de medios sobre las visitas</t>
  </si>
  <si>
    <t xml:space="preserve">Que no se presenten contratiempos de última hora que impidan que el alcalde asista a la escuela programada </t>
  </si>
  <si>
    <t>3.1 Crear y operar consejo de participación social en educación</t>
  </si>
  <si>
    <t>Porcentaje de sesiones del Consejo de Participación Social en la Educación</t>
  </si>
  <si>
    <t>(# de sesiones realizadas del Consejo de Participación Social en la Educación en el año t / # total de sesiones programadas del Consejo de Participación Social en la Educación en el año t)*100</t>
  </si>
  <si>
    <t>Porcentaje / sesiones de consejo</t>
  </si>
  <si>
    <t>trimestral</t>
  </si>
  <si>
    <t>Oficios de Convocatoria a los integrantes del Consejo para sesión                                      Actas de acuerdos sostenidos en la sesión</t>
  </si>
  <si>
    <t>Que los diferentes integrantes del consejo atiendan la convocatoria</t>
  </si>
  <si>
    <t>3.2  Participar en actividades cívicas con la comunidad educativa</t>
  </si>
  <si>
    <t>Porcentaje de escuelas visitadas en honores a la bandera</t>
  </si>
  <si>
    <t>(# de escuelas visitadas en honores en el año t / # de escuelas programadas en honores en el año t)*100</t>
  </si>
  <si>
    <t>Porcentaje / escuelas visitadas</t>
  </si>
  <si>
    <t>Oficios de aviso de visita del alcalde a las autoridades educativas escolares                     Boletines de prensa de las visitas                                   Síntesis informativa de medios sobre las visitas</t>
  </si>
  <si>
    <t>3.3 Brindar oportunidades a infantes de formación cívica</t>
  </si>
  <si>
    <t>Tasa de variación de participantes en el evento Cabildo Infantil</t>
  </si>
  <si>
    <t>((# de participantes en Cabildo Infantil en el año t / # de participantes en Cabildo Infantil en el año t-1)-1)*100</t>
  </si>
  <si>
    <t>Tasa de variación / participantes en Cabildo Infantil</t>
  </si>
  <si>
    <t>Convocatoria dirigida a los directivos de las escuelas del municipio de Aguascalientes a participar en el Cabildo Infantil                        Reporte fotográfico de los finalistas en sus diferentes posiciones del Gobierno Municipal                                                               Lista de finalistas seleccionados</t>
  </si>
  <si>
    <t>Que los diferentes directivos de las escuelas atiendan la convocatoria del Cabildo Infantil seleccionando a sus mejores alumnos</t>
  </si>
  <si>
    <t>3.4</t>
  </si>
  <si>
    <t>3.5</t>
  </si>
  <si>
    <t>3.6</t>
  </si>
  <si>
    <t>4.- Espacios suficientes de consulta de ciencia, tecnología y humanidades</t>
  </si>
  <si>
    <t>Tasa de variación de bibliotecas públicas municipales en operación</t>
  </si>
  <si>
    <t>((cantidad de bibliotecas públicas en operación en el año t / cantidad de bibliotecas públicas en operación en el año t-1)-1)*100</t>
  </si>
  <si>
    <t>Tasa de variación / bibliotecas públicas en operación</t>
  </si>
  <si>
    <t>Listas de asistencia de usuarios de las bibliotecas existentes                            Reporte fotográfico de las actividades realizadas               Reporte mensual de actividades</t>
  </si>
  <si>
    <t>Que exista el techo financiero necesario para construír las bibliotecas necesarias detectadas</t>
  </si>
  <si>
    <t>4.1 Operar bibliotecas públicas</t>
  </si>
  <si>
    <t>Tasa de variación de oferta de bibliotecas públicas municipales</t>
  </si>
  <si>
    <t>((cantidad de bibliotecas públicas trabajando en el año t / cantidad de bibliotecas públicas trabajando en el año t-1)-1)*100</t>
  </si>
  <si>
    <t>Tasa de variación / bibliotecas públicas</t>
  </si>
  <si>
    <t>Listas de asistencia                                  Reporte fotográfico de las actividades realizadas                                                              Reporte mensual de actividades</t>
  </si>
  <si>
    <t>Que no se presenten fenómenos meteorológicos de consideración que afecten la operación de las bibliotecas</t>
  </si>
  <si>
    <t>4.2 Mantener actualizado el acervo</t>
  </si>
  <si>
    <t>Tasa de variación de bibliotecas con acervo actualizado en el año</t>
  </si>
  <si>
    <t>((cantidad de bibliotecas públicas con acervo actualizado en el año t / cantidad de bibliotecas públicas con acervo actualizado en el año t-1)-1)*100</t>
  </si>
  <si>
    <t>Tasa de variación / bibliotecas con acervo actualizado</t>
  </si>
  <si>
    <t>Requisición de bibliografía para bibliotecas     Reporte fotográfico de entrega de acervo bibliográfico a las bibliotecas                          Reporte de entrega del material bibliográfico</t>
  </si>
  <si>
    <t>Que el presupuesto para la adquisición de bibliografía para las bibliotecas sea autorizado</t>
  </si>
  <si>
    <t>4.3 Brindar uso de tecnologías de información y comunicación</t>
  </si>
  <si>
    <t xml:space="preserve">Promedio de operación de las TICs por biblioteca </t>
  </si>
  <si>
    <t>(# de bibliotecas con operación de TICs en el año t / # total de bibliotecas públicas en el año t)</t>
  </si>
  <si>
    <t>Promedio / bibliotecas con TIC</t>
  </si>
  <si>
    <t>Listas de asistencia                                  Reporte de las actividades por uso de TICs     Reporte fotográfico de las actividades</t>
  </si>
  <si>
    <t>Que exista el mantenimiento oportuno del equipo</t>
  </si>
  <si>
    <t>4.4 Ofrecer alternativas de uso racional del tiempo libre infantil en bibliotecas municipales</t>
  </si>
  <si>
    <t>Promedio de participación por biblioteca en evento de vacaciones en tu biblioteca</t>
  </si>
  <si>
    <t>(# total de participantes de vacaciones en tu biblioteca en el año t / # total de bibliotecas públicas en el año t)</t>
  </si>
  <si>
    <t>Promedio / participantes en vacaciones</t>
  </si>
  <si>
    <t>Listas de asistencia                                  Reporte fotográfico de las actividades              Reporte final de cumplimiento</t>
  </si>
  <si>
    <t>Que los padres de los infantes convocados atiendan con oportunidad la covocatoria</t>
  </si>
  <si>
    <t>4.5 Mantener bibliotecas en condiciones de operación.</t>
  </si>
  <si>
    <t>Porcentaje de bibliotecas públicas en buenas condiciones de operación</t>
  </si>
  <si>
    <t>(# de bibliotecas públicas en buena operación en el año t / # total de bibliotecas públicas en el año t)*100</t>
  </si>
  <si>
    <t>Porcentaje / bibliotecas públicas con buena operación</t>
  </si>
  <si>
    <t>Bitácora de trabajos de mantenimiento realizados                                                               Reporte fotográfico de las tareas realizadas</t>
  </si>
  <si>
    <t>Que los recursos para este concepto sean liberados con oportunidad                                                                    Que las autorizaciones de compra o reparación sean autorizadas oportunamente</t>
  </si>
  <si>
    <t>isr 142 mensual</t>
  </si>
  <si>
    <t>001G00G04-01-02-04-02-02-0E-0201-11-1101-2111</t>
  </si>
  <si>
    <t>001G00G04-01-02-04-02-02-0E-0201-11-1101-2141</t>
  </si>
  <si>
    <t>001G00G04-01-02-04-02-02-0E-0201-11-1101-2151</t>
  </si>
  <si>
    <t>001G00G04-01-02-04-02-02-0E-0201-11-1101-2161</t>
  </si>
  <si>
    <t>001G00G04-01-02-04-02-02-0E-0201-11-1101-2211</t>
  </si>
  <si>
    <t>001G00G04-01-02-04-02-02-0E-0201-11-1101-2611</t>
  </si>
  <si>
    <t>001G00G04-01-02-04-02-02-0E-0201-11-1101-2961</t>
  </si>
  <si>
    <t>001G00G04-01-02-04-02-02-0E-0201-11-1101-3121</t>
  </si>
  <si>
    <t>001G00G04-01-02-04-02-02-0E-0201-11-1101-3131</t>
  </si>
  <si>
    <t>001G00G04-01-02-04-02-02-0E-0201-11-1101-3141</t>
  </si>
  <si>
    <t>001G00G04-01-02-04-02-02-0E-0201-11-1101-3151</t>
  </si>
  <si>
    <t>001G00G04-01-02-04-02-02-0E-0201-11-1101-3171</t>
  </si>
  <si>
    <t>001G00G04-01-02-04-02-02-0E-0201-11-1101-3222</t>
  </si>
  <si>
    <t>001G00G04-01-02-04-02-02-0E-0201-11-1101-3233</t>
  </si>
  <si>
    <t>001G00G04-01-02-04-02-02-0E-0201-11-1101-3312</t>
  </si>
  <si>
    <t>001G00G04-01-02-04-02-02-0E-0201-11-1101-3451</t>
  </si>
  <si>
    <t>001G00G04-01-02-04-02-02-0E-0201-11-1101-3511</t>
  </si>
  <si>
    <t>001G00G04-01-02-04-02-02-0E-0201-11-1101-3551</t>
  </si>
  <si>
    <t>001G00G04-01-02-04-02-02-0E-0201-11-1101-3591</t>
  </si>
  <si>
    <t>001G00G04-01-02-04-02-02-0E-0201-11-1101-3821</t>
  </si>
  <si>
    <t>001G00G04-01-02-04-02-02-0E-0201-11-1101-3922</t>
  </si>
  <si>
    <t>001G00G04-01-02-04-02-02-0E-0201-11-1101-3923</t>
  </si>
  <si>
    <t>001G00G04-01-02-04-02-02-0E-0201-11-1101-3981</t>
  </si>
  <si>
    <t>TRANSFERENCIAS INTERNAS Y ASIGNACIONES AL SECTOR PÚBLICO</t>
  </si>
  <si>
    <t>070300.001G00G04-01-02-04-01-02-0E-0205-11-1101.7111</t>
  </si>
  <si>
    <t>5.- Mayor Nivel de Conocimiento de las características del municipio.</t>
  </si>
  <si>
    <t>Porcentaje de realización de actividades por área para dar a conocer las características del municipio</t>
  </si>
  <si>
    <t>(# de actividades por área para dar a conocer las características del municipio en el año t / # total de actividades para dar a conocer las características del municipio en el año t)*100</t>
  </si>
  <si>
    <t>Porcentaje / actividades para dar a conocer las características del municipio</t>
  </si>
  <si>
    <t>calidad</t>
  </si>
  <si>
    <t>Lista de usuarios de la información                                   Material bibliográfico generado                                            Reporte fotográfico de las actividades</t>
  </si>
  <si>
    <t>Que se cuente con el equipo de cómputo necesario y adecuado para continuar con la actividad en bibliotecas públicas</t>
  </si>
  <si>
    <t>5.1 Operar actividades de conocimiento del municipio</t>
  </si>
  <si>
    <t>Promedio de actividades de conocimiento del municipio</t>
  </si>
  <si>
    <t>(# total de actividades de conocimiento del municipio en el año t / # total de actividades de conocimiento del municipio en el año t-1)</t>
  </si>
  <si>
    <t>Promedio / actividades de conocimiento del municipio</t>
  </si>
  <si>
    <t>Programa anual de actividades de conocimiento del municipio                               Reporte fotográfico de las actividades</t>
  </si>
  <si>
    <t>Que exista la concertación adecuada para su efectiva difusión</t>
  </si>
  <si>
    <t>5.2 Realizar recorridos didácticos municipales</t>
  </si>
  <si>
    <t>Promedio de recorridos didácticos por el municipio</t>
  </si>
  <si>
    <t>(# total de recorridos didácticos por el municipio en el año t / # total de recorridos didácticos por el municipio en el año t-1)</t>
  </si>
  <si>
    <t>Promedio / recorridos didácticos</t>
  </si>
  <si>
    <t>Programa anual de actividades de recorridos didácticos por el municipio                                       Oficios de invitación a las escuelas participantes                                                         Reporte fotográfico de los recorridos</t>
  </si>
  <si>
    <t>Que exista la concertación adecuada con las instituciones educativas participantes para su efectivo cumplimiento</t>
  </si>
  <si>
    <t>5.3 Realizar difusión de características municipales</t>
  </si>
  <si>
    <t>Porcentaje de realización de actividades de difusión para dar a conocer las características del municipio</t>
  </si>
  <si>
    <t>(# de actividades de difusión para dar a conocer las características del municipio en el año t / # total de actividades de difusión para dar a conocer las características del municipio en el año t)*100</t>
  </si>
  <si>
    <t>Porcentaje / actividades para dar a conocer el municipio</t>
  </si>
  <si>
    <t>Programa anual de actividades de difusión  de las características del municipio                              Material generado para la difusión                                           Reporte fotográfico de las actividades</t>
  </si>
  <si>
    <t>5.4</t>
  </si>
  <si>
    <t>5.5</t>
  </si>
  <si>
    <t>5.6</t>
  </si>
  <si>
    <t>5.7</t>
  </si>
  <si>
    <t>5.8</t>
  </si>
  <si>
    <t>5.9</t>
  </si>
  <si>
    <t>5.10</t>
  </si>
  <si>
    <t>5.11</t>
  </si>
  <si>
    <t>5.12</t>
  </si>
  <si>
    <t>5.13</t>
  </si>
  <si>
    <t>5.14</t>
  </si>
  <si>
    <t>5.15</t>
  </si>
  <si>
    <t>070300.001G00G04-01-02-04-01-02-0E-0201-11-1101.7111</t>
  </si>
  <si>
    <t>Niveles Adecuados de desarrollo de cultura física y deportiva en los ciudadanos de Aguascalientes</t>
  </si>
  <si>
    <t>Espacios dignos y operativos para la práctica de la cultura física y deporte para la niñez y juventud del municipio de Aguascalientes</t>
  </si>
  <si>
    <t>1.- Suficiente inversión para rehabilitar espacios existentes</t>
  </si>
  <si>
    <t>Tasa de variación de inversión destinada a infraestrucutra deportiva</t>
  </si>
  <si>
    <t>((inversión ejercida en el año t / inversión ejercida en el año t-1)-1)*100</t>
  </si>
  <si>
    <t>Tasa de variación / pesos</t>
  </si>
  <si>
    <t>Reporte de cierre al Programa Anual de Obra Pública Municipal de Infraestructura Deportiva</t>
  </si>
  <si>
    <t>Que no existan recortes presupuestales durante el año</t>
  </si>
  <si>
    <t>1.1 Elaborar un diagnóstico</t>
  </si>
  <si>
    <t>tasa de variaciòn de la elaboración de diagnósticos de centros deportivos por rehabilitar</t>
  </si>
  <si>
    <t>((# de diagnósticos por elaborar en el año t / # de diagnósticos elaborados en el año t-1)-1)*100</t>
  </si>
  <si>
    <t>tasa de variación / diagnósticos</t>
  </si>
  <si>
    <t>reporte generado por visita de campo por cada obra</t>
  </si>
  <si>
    <t>1.2  Elaborar propuesta de obra</t>
  </si>
  <si>
    <t>Porcentaje de propuestas de centros deportivos por rehabilitar</t>
  </si>
  <si>
    <t>(# obras propuestas / # total de centros deportivos)*100</t>
  </si>
  <si>
    <t>Listado de la propuesta anual de obra pública en infraestructura deportiva</t>
  </si>
  <si>
    <t>Premura de entrega para el IMPLAN                                 Coordinación oportuna con la Dirección de Proyectos de SOPMA</t>
  </si>
  <si>
    <t>Porcentaje de proyectos ejecutivos de infraestructura deportiva elaborados</t>
  </si>
  <si>
    <t>(# de proyectos ejecutivos elaborados / # de proyectos ejecutivos por elaborar)*100</t>
  </si>
  <si>
    <t>Porcentaje / número de proyectos</t>
  </si>
  <si>
    <t>Proyectos ejecutivos elaborados para obtención de recursos</t>
  </si>
  <si>
    <t>Tasa de variación de recursos financieros destinados a infraestrucutra deportiva</t>
  </si>
  <si>
    <t>Existencia del techo financiero requerido                         Asignación de presupuesto en el PEF                                               Asignación de techo financiero en el Programa Directo Municipal                         Verificación de convenios con dependencias federales para asignación de recursos</t>
  </si>
  <si>
    <t>1.5 Verificar la ejecución de la obra</t>
  </si>
  <si>
    <t>Porcentaje de verificación de obras realizadas de infraestructura deportiva</t>
  </si>
  <si>
    <t>(# de obras deportivas en ejecución / # total de obras deportivas por ejecutar)*100</t>
  </si>
  <si>
    <t>Porcentaje / número de obras</t>
  </si>
  <si>
    <t>Reporte del IMPLAN por cierre de obras de infraestructura deportiva                                       Reporte fotográfico de supervisión de obra    Actas de entrega-recepción de obra</t>
  </si>
  <si>
    <t>Avisos oportunos para licitación de obras del deporte  Aviso oportuno para recorrido de entrega  - recepción de obra  Detectar oportunamente los vicios ocultos y comunicar oficialmente a la SOPMA</t>
  </si>
  <si>
    <t>2.- Instalaciones deportivas operando en buenas condiciones</t>
  </si>
  <si>
    <t>Porcentaje de centros deportivos con buena operación</t>
  </si>
  <si>
    <t>(# de centros deportivos operando bien / total de centros deportivos)*100</t>
  </si>
  <si>
    <t>Porcentaje / centros deportivos operando bien</t>
  </si>
  <si>
    <t>Bitácora de trabajos de rehabilitación y mantenimiento ejecutados             Reporte fotográfico de las tareas</t>
  </si>
  <si>
    <t xml:space="preserve">Que los recursos para este concepto sean liberados con oportunidad                                     Que el personal cuente con el conocimiento adecuado </t>
  </si>
  <si>
    <t>2.1 Mantener en buenas condiciones de operación</t>
  </si>
  <si>
    <t>Porcentaje de centros deportivos en buenas condiciones de operación</t>
  </si>
  <si>
    <t>(# de centros deportivos en buena operación / # total de centros deportivos)*100</t>
  </si>
  <si>
    <t>Porcentaje / centros en buena operación</t>
  </si>
  <si>
    <t>Mensual</t>
  </si>
  <si>
    <t>Bitácora de trabajos de mantenimiento realizados           Reporte fotográfico de las tareas realizadas</t>
  </si>
  <si>
    <t>Que los recursos para este concepto sean liberados con oportunidad                                     Que las autorizaciones de compra o reparación sean autorizadas oportunamente</t>
  </si>
  <si>
    <t>2.2 Aplicar un mantenimiento preventivo</t>
  </si>
  <si>
    <t>Porcentaje de centros deportivos con aplicación de mantenimiento preventivo</t>
  </si>
  <si>
    <t>(# de centros deportivos con mantenimiento preventivo / # total de centros deportivos)*100</t>
  </si>
  <si>
    <t>Porcentaje / centros con mantenimiento preventivo</t>
  </si>
  <si>
    <t>Bitácora de trabajos de mantenimiento preventivo ejecutados                                          Reporte fotográfico de las tareas realizadas</t>
  </si>
  <si>
    <t>Que el material y equipo necesarios se provean con oportunidad                                    Que el diseño del programa sea el correcto</t>
  </si>
  <si>
    <t>2.3 Brindar vigilancia a las instalaciones</t>
  </si>
  <si>
    <t>Porcentaje de centros deportivos con vigilancia completa</t>
  </si>
  <si>
    <t>(# de centros deportivos con vigilancia completa / # total de centros deportivos)*100</t>
  </si>
  <si>
    <t>Porcentaje / centros vigilados integralmente</t>
  </si>
  <si>
    <t>Reporte fotográfico de la tarea de difusión                                     Material informativo entregado a los usuarios</t>
  </si>
  <si>
    <t>Que el presupuesto necesario para contratar al personal sea autorizado, previo proyecto</t>
  </si>
  <si>
    <t>2.4 Establecer una campaña sobre uso adecuado de instalaciones</t>
  </si>
  <si>
    <t>Porcentaje de centros deportivos con aplicación de la campaña sobre uso adecuado de instalaciones</t>
  </si>
  <si>
    <t>(# de centros deportivos con campaña aplicada / # total de centros deportivos)*100</t>
  </si>
  <si>
    <t>Porcentaje / centros con campaña</t>
  </si>
  <si>
    <t>Semestral</t>
  </si>
  <si>
    <t>Que el diseño de medios e impresos sea el requerido            Que los impresos se entreguen con oportunidad y con la calidad deseada</t>
  </si>
  <si>
    <t>2.5 Involucrar a los instructores en el cuidado de instalaciones</t>
  </si>
  <si>
    <t>Porcentaje de centros deportivos con instructores involucrados en el buen uso y cuidado de instalaciones</t>
  </si>
  <si>
    <t>(# de centros deportivos con instructores involucrados / # total de centros deportivos)*100</t>
  </si>
  <si>
    <t>Porcentaje / instructores involucrados</t>
  </si>
  <si>
    <t>Lista de asistencia a las pláticas de trabajo                       Reporte fotográfico de la asistencia                                       Material informativo entregado</t>
  </si>
  <si>
    <t>Que la convocatoria tenga el efecto deseado al 100%</t>
  </si>
  <si>
    <t>2.6</t>
  </si>
  <si>
    <t>3.- Plantilla de instructores actualizada</t>
  </si>
  <si>
    <t>Porcentaje de instructores actualizados</t>
  </si>
  <si>
    <t>(# de instructores que requieren actualización / # total de instructores)*100</t>
  </si>
  <si>
    <t>Porcentaje / instructores actualizados</t>
  </si>
  <si>
    <t>Lista de asistencia                                 Reporte fotográfico                        Material bibliográfico</t>
  </si>
  <si>
    <t>Disponibilidad de los capacitadores adecuados</t>
  </si>
  <si>
    <t>3.1 Ofrecer cursos de capacitación y actualización deportiva</t>
  </si>
  <si>
    <t xml:space="preserve">Tasa de variación de cursos de capacitación y actualización brindados </t>
  </si>
  <si>
    <t>((cantidad de cursos de capacitación y actualización en el año t / cantidad de cursos de capacitación y actualización en el año t-1)-1)*100</t>
  </si>
  <si>
    <t>Tasa de variación / cursos de capacitación</t>
  </si>
  <si>
    <t>Lista de asistencia                                 Reporte fotográfico de la asistencia                                                  Material bibliográfico entregado</t>
  </si>
  <si>
    <t>Que exista la certeza de participación de los ponentes Que se autorice el presupuesto adecuado para la adquisición del material bibliográfico</t>
  </si>
  <si>
    <t>3.2 Trabajar un taller de homogenización de criterios de enseñanza</t>
  </si>
  <si>
    <t>Porcentaje de avance del taller de homogenización de criterios</t>
  </si>
  <si>
    <t>Porcentaje / taller de homogenización</t>
  </si>
  <si>
    <t>Lista de asistencia                                Reporte fotográfico de la asistencia                                                 Acta de acuerdos</t>
  </si>
  <si>
    <t>Que la convocatoria sea efectiva al 100%</t>
  </si>
  <si>
    <t>3.3 Supervisar periódicamente la aplicación de programas</t>
  </si>
  <si>
    <t>Porcenyaje de aplicación de programas</t>
  </si>
  <si>
    <t>Porcentaje / supervisión de programas</t>
  </si>
  <si>
    <t>Reporte de supervisión</t>
  </si>
  <si>
    <t>Que existan los medios requeridos sin excepción</t>
  </si>
  <si>
    <t>001G00G04-01-02-04-01-02-0E-0201-11-1101-2531</t>
  </si>
  <si>
    <t>001G00G04-01-02-04-01-02-0E-0201-11-1101-3591</t>
  </si>
  <si>
    <t>070301.001G00G04-01-02-04-01-02-0E-0201-11-1101.7111</t>
  </si>
  <si>
    <t>4.- Instalaciones deportivas racionalmente aprovechadas</t>
  </si>
  <si>
    <t>Promedio de usuarios por día por centro deportivo</t>
  </si>
  <si>
    <t>(# total de asistentes al centro deportivo en el mes t / # de días en el mes t)</t>
  </si>
  <si>
    <t>Promedio / usuarios a las instalaciones</t>
  </si>
  <si>
    <t>Listas de asistencia                Reporte fotográfico de actividades</t>
  </si>
  <si>
    <t>Que las cifras reportadas tengan certeza y fidelidad</t>
  </si>
  <si>
    <t>4.1 Ofrecer escuelas de iniciación y enseñanza deportiva</t>
  </si>
  <si>
    <t>Tasa de variación de oferta de escuelas de iniciación y enseñanza deportiva</t>
  </si>
  <si>
    <t>((cantidad de escuelas ofrecidas en el año t / cantidad de escuelas ofrecidas en el año t-1)-1)*100</t>
  </si>
  <si>
    <t>Tasa de variación / escuelas deportivas</t>
  </si>
  <si>
    <t>Listas de asistencia                 Reporte fotográfico de la asistencia a las diferentes disciplinas                             Reporte de cumplimiento del programa</t>
  </si>
  <si>
    <t>Que la liberación presupuestal para la adquisición de material para la enseñanza deportiva se de con oportunidad</t>
  </si>
  <si>
    <t>4.2 Establecer Centros de Activación Física en espacios públicos municipales</t>
  </si>
  <si>
    <t>Porcentaje de establecimiento de centros de activación física</t>
  </si>
  <si>
    <t>(# de centros de activación física instalados / # de centros de activación física programados)*100</t>
  </si>
  <si>
    <t>Porcentaje / número de centros de activación física</t>
  </si>
  <si>
    <t>Listado de ubicación de Centros de Activación Física  Listas de asistencia                Reporte fotográfico de la asistencia a las diferentes disciplinas</t>
  </si>
  <si>
    <t>Que la liberación presupuestal para el pago de activadores sea oportuna</t>
  </si>
  <si>
    <t>4.3 Organizar ligas y torneos municipales</t>
  </si>
  <si>
    <t>Promedio de participación por torneo</t>
  </si>
  <si>
    <t>(# de participantes en el torneo en el mes t / # total de participantes en los torneos en el mes t)</t>
  </si>
  <si>
    <t>Promedio / participación</t>
  </si>
  <si>
    <t>Calendario general y Roles de juego                                   Resultados semanales y tabla de posiciones     Reporte fotográfico de las diferentes disciplinas</t>
  </si>
  <si>
    <t>Que los proveedores entreguen oportunamente el material para la competencia y la premiación</t>
  </si>
  <si>
    <t>4.4 Ofrecer alternativas de recreación infantil en vacaciones escolares</t>
  </si>
  <si>
    <t>Promedio de participación por centro en evento de vacaciones recreativas</t>
  </si>
  <si>
    <t>(# total de participantes del evento en el año t / # total de centros de recreación del vacacional en el año t)</t>
  </si>
  <si>
    <t>Listas de asistencia                Reporte fotográfico de las actividades                             Reporte final de cumplimiento</t>
  </si>
  <si>
    <t>4.5 Ofrecer apoyos y gestión de espacios deportivos</t>
  </si>
  <si>
    <t>Promedio de apoyos deportivos entregados</t>
  </si>
  <si>
    <t>(# de apoyos entregados en el mes t / # de días en el mes t)</t>
  </si>
  <si>
    <t>Promedio / apoyos otorgados</t>
  </si>
  <si>
    <t>Lista mensual de apoyos entregados               Recopilador de documentos según la Norma 07</t>
  </si>
  <si>
    <t>Que los proveedores entreguen oportunamente el material deportivo  para donación</t>
  </si>
  <si>
    <t>4.6 Reconocer los méritos deportivos de los habitantes de Aguascalientes</t>
  </si>
  <si>
    <t>Tasa de variación de participación de deportistas en la convocatoria</t>
  </si>
  <si>
    <t>((cantidad de deportistas participantes en el año t / cantidad de deportistas participantes en el año t-1)-1)*100</t>
  </si>
  <si>
    <t>Tasa de variación / méritos deportivos entregados</t>
  </si>
  <si>
    <t>Convocatoria                             Lista de participantes por categoría                                  Lista de ganadores por categoría                        Reporte fotográfico de la entrega</t>
  </si>
  <si>
    <t>Que las diferentes agrupaciones deportivas atiendan las diferentes categorías covocadas en tiempo y forma</t>
  </si>
  <si>
    <t>4.7 Ofrecer actividades de recreación y fomento a la salud para los jóvenes y adultos del municipio de Aguascalientes</t>
  </si>
  <si>
    <t>Porcentaje de participación por tipo de evento</t>
  </si>
  <si>
    <t>(participantes en evento específico / participación total en los eventos)*100</t>
  </si>
  <si>
    <t>Porcentaje / número y tipo de eventos</t>
  </si>
  <si>
    <t>Reporte de asistencia estimada                        Reporte fotográfico de los eventos                                    Copia de los aseguramientos generados   Reporte de cumplimiento</t>
  </si>
  <si>
    <t>Que los deportistas atiendan la convocatoria y que las delegaciones municipales convoquen profusamente a los eventos masivos</t>
  </si>
  <si>
    <t>1.3.1 Vinculación Social y Concertación</t>
  </si>
  <si>
    <t xml:space="preserve">1. Vinculados la sociedad y gobierno del municipio de Aguascalientes
</t>
  </si>
  <si>
    <t>Porcentaje de conformación de Grupos de Apoyo y Participación Social en 2016/ Desarrollos del Municipio de Aguascalientes en 2016</t>
  </si>
  <si>
    <t>promedio</t>
  </si>
  <si>
    <t>100%</t>
  </si>
  <si>
    <t>actas, convocatorias, evidencia fotográfica</t>
  </si>
  <si>
    <t>los integrantes de la mesa directiva vinculan los beneficios a su comunidad</t>
  </si>
  <si>
    <t>1.1 Conformar GAPS (Grupos de Acción y Participación Social) en las colonias.</t>
  </si>
  <si>
    <t>porcentaje de GAPS conformados en el semestre x de 2016</t>
  </si>
  <si>
    <t>No. De gaps conformados en el semestre / no. De gaps en el semestre</t>
  </si>
  <si>
    <t>actas listado de integrantes</t>
  </si>
  <si>
    <t>1.2 Dar seguimiento continuo a las necesidades de los GAPS.</t>
  </si>
  <si>
    <t>porcentaje necesidades de los gaps atendidas o gestionadas</t>
  </si>
  <si>
    <t>no.necesidades atendidas o gestionadas en el semestre x/ el numero de necesidades recibidas</t>
  </si>
  <si>
    <t>formato de petición</t>
  </si>
  <si>
    <t>1,3 Realizar eventos de convivencia de sano esparcimiento  entre sociedad y gobierno.(sum)</t>
  </si>
  <si>
    <t>porcentaje de eventos realizados en el semestre x</t>
  </si>
  <si>
    <t>no. De eventos programados y realizados semestre x /no. De eventos programados</t>
  </si>
  <si>
    <t>listas de asistencia y fotografía</t>
  </si>
  <si>
    <t>las condiciones climaticas permiten la realización de los eventos.</t>
  </si>
  <si>
    <t>001G00G06-01-02-07-01-03-0E-0301-11-1101-2111</t>
  </si>
  <si>
    <t>001G00G06-01-02-07-01-03-0E-0301-11-1101-2141</t>
  </si>
  <si>
    <t>001G00G06-01-02-07-01-03-0E-0301-11-1101-2151</t>
  </si>
  <si>
    <t>001G00G06-01-02-07-01-03-0E-0301-11-1101-2161</t>
  </si>
  <si>
    <t>001G00G06-01-02-07-01-03-0E-0301-11-1101-2211</t>
  </si>
  <si>
    <t>001G00G06-01-02-07-01-03-0E-0301-11-1101-2441</t>
  </si>
  <si>
    <t>001G00G06-01-02-07-01-03-0E-0301-11-1101-2465</t>
  </si>
  <si>
    <t>001G00G06-01-02-07-01-03-0E-0301-11-1101-2611</t>
  </si>
  <si>
    <t>001G00G06-01-02-07-01-03-0E-0301-11-1101-2741</t>
  </si>
  <si>
    <t>001G00G06-01-02-07-01-03-0E-0301-11-1101-2961</t>
  </si>
  <si>
    <t>001G00G06-01-02-07-01-03-0E-0301-11-1101-3131</t>
  </si>
  <si>
    <t>001G00G06-01-02-07-01-03-0E-0301-11-1101-3141</t>
  </si>
  <si>
    <t>001G00G06-01-02-07-01-03-0E-0301-11-1101-3171</t>
  </si>
  <si>
    <t>001G00G06-01-02-07-01-03-0E-0301-11-1101-3181</t>
  </si>
  <si>
    <t>001G00G06-01-02-07-01-03-0E-0301-11-1101-3232</t>
  </si>
  <si>
    <t>001G00G06-01-02-07-01-03-0E-0301-11-1101-3233</t>
  </si>
  <si>
    <t>001G00G06-01-02-07-01-03-0E-0301-11-1101-3291</t>
  </si>
  <si>
    <t>001G00G06-01-02-07-01-03-0E-0301-11-1101-3312</t>
  </si>
  <si>
    <t>001G00G06-01-02-07-01-03-0E-0301-11-1101-3451</t>
  </si>
  <si>
    <t>001G00G06-01-02-07-01-03-0E-0301-11-1101-3511</t>
  </si>
  <si>
    <t>001G00G06-01-02-07-01-03-0E-0301-11-1101-3521</t>
  </si>
  <si>
    <t>001G00G06-01-02-07-01-03-0E-0301-11-1101-3551</t>
  </si>
  <si>
    <t>001G00G06-01-02-07-01-03-0E-0301-11-1101-3574</t>
  </si>
  <si>
    <t>001G00G06-01-02-07-01-03-0E-0301-11-1101-3821</t>
  </si>
  <si>
    <t>001G00G06-01-02-07-01-03-0E-0301-11-1101-3922</t>
  </si>
  <si>
    <t>001G00G06-01-02-07-01-03-0E-0301-11-1101-3923</t>
  </si>
  <si>
    <t>001G00G06-01-02-07-01-03-0E-0301-11-1101-3981</t>
  </si>
  <si>
    <t xml:space="preserve">2. Fortalecida la participación social  de los ciudadanos del municipio  a través de programas de apoyo
</t>
  </si>
  <si>
    <t xml:space="preserve">Porcentaje de GAPS conformados </t>
  </si>
  <si>
    <t>No. De gaps conformados en el 2016/ no. De gaps en 2016</t>
  </si>
  <si>
    <t>ACTAS</t>
  </si>
  <si>
    <t>Los beneficiarios son atendidos con la entrga de los apoyos, mejorando su calidad de vida.</t>
  </si>
  <si>
    <t xml:space="preserve">2.1 Programar  entrega de apoyos a la sociedad en general y  a los GAPS. </t>
  </si>
  <si>
    <t xml:space="preserve">Promedio de GAPS programados </t>
  </si>
  <si>
    <t>No. De GAPS programados al mes x/No. De días del mes x</t>
  </si>
  <si>
    <t>16,500</t>
  </si>
  <si>
    <t>Listado de GAPS programados, cronograma de programación de entrega.</t>
  </si>
  <si>
    <t>Los beneficiarios son registrados para la evaluacion y el control en la entrga de apoyo.</t>
  </si>
  <si>
    <t>2.2 Entregar apoyos a la sociedad en general y a los GAPS</t>
  </si>
  <si>
    <t xml:space="preserve">Porcentaje de apoyos entregados </t>
  </si>
  <si>
    <t>No. De apoyos entregados/No. De apoyos programados)*100</t>
  </si>
  <si>
    <t>Formato de petición única, formato de recepción de apoyo, evidencia fotográfica, expediente por cada beneficiario.</t>
  </si>
  <si>
    <t>Los benefificiarios se encuentran en un padron para el otorgamiento de apoyo</t>
  </si>
  <si>
    <t>2.3</t>
  </si>
  <si>
    <t>2.4</t>
  </si>
  <si>
    <t>2.5</t>
  </si>
  <si>
    <t>001G00G06-01-02-07-01-03-0E-0301-11-1101-2612</t>
  </si>
  <si>
    <t>070501.001G00G06-01-02-07-01-03-0E-0301-11-1101.7111</t>
  </si>
  <si>
    <t xml:space="preserve">3. Fortalecida la participación social  de los ciudadanos del municipio  a través de entrega de obra
</t>
  </si>
  <si>
    <t>Porcentaje de convocatoria a eventos de entrega de obra</t>
  </si>
  <si>
    <t>(No. De convocatoria para entrega de obra ANUAL/No. De obras ANUAL)*100</t>
  </si>
  <si>
    <t>Referencia con respecto al 2015</t>
  </si>
  <si>
    <t>Evidencia fotográfica, ficha técnica de la obra a entregar, orden del día.</t>
  </si>
  <si>
    <t>Los participantes convocados asisten al evento.</t>
  </si>
  <si>
    <t xml:space="preserve">3.1 Convocar a la ciudadanía a eventos donde se informa y se realiza la entrega de     
       obras y/o acciones realizadas en la actual administración
</t>
  </si>
  <si>
    <t>(No. De convocatoria para entrega de obra en el mex/No. De obras en el mex.)*99</t>
  </si>
  <si>
    <t>3.2</t>
  </si>
  <si>
    <t>3.3</t>
  </si>
  <si>
    <t xml:space="preserve">NEUMATICOS </t>
  </si>
  <si>
    <t>001G00G06-01-02-07-01-03-0E-0301-11-1101-2962</t>
  </si>
  <si>
    <t>070502.001G00G06-01-02-07-01-03-0E-0301-11-1101.7111</t>
  </si>
  <si>
    <t>1.4 Desarrollo Económico</t>
  </si>
  <si>
    <t>1.4.1 Desarrollo Económico</t>
  </si>
  <si>
    <t>Contribuír a lograr el Desarrollo Económico Sustentable del Municipio</t>
  </si>
  <si>
    <t>Tasa de variación de población apoyada en el año 2016.</t>
  </si>
  <si>
    <t>[(Número de personas o empresas apoyadas en el 2016/Número de personas o empresas apoyadas en el 2015)-1]*100</t>
  </si>
  <si>
    <t>Tasa de variación/ población apoyada.</t>
  </si>
  <si>
    <t>2000 personas o empresas apoyadas</t>
  </si>
  <si>
    <t>2485 personas o empresas apoyadas</t>
  </si>
  <si>
    <t>Expedientes, Fotos de entrega de cheque, Actas de comité,Proyectos, Listas de asistencia,Minutas, Fotos de capacitaciones, Listado personas colocadas,Expedientes virtuales,</t>
  </si>
  <si>
    <t>El presupuesto no sea suficiente. La veda electoral interfiera con los tiempos planeados,Desinterés por parte de la población hacia los programas.</t>
  </si>
  <si>
    <t>Altos niveles de supervivencia de iniciativas económicas de las empresas familiares, mujeres jefas de familia, MIPYMES y emprendedores del municipio de Aguascalientes</t>
  </si>
  <si>
    <t>Tasa de variación de apoyos entregados, personas capacitadas y emprendedores asesorados en 2016.</t>
  </si>
  <si>
    <t>[(Número de personas apoyadas, capacitadas y asesoradas en el 2016/Número de personas apoyadas, capacitadas y asesoradas en el 2015)-1]*100</t>
  </si>
  <si>
    <t>Tasa de variación/Empresas familiares, mujeres jefas de familia, MIPYMES que reciben apoyos financieros y capacitación y emprendedores asesorados</t>
  </si>
  <si>
    <t xml:space="preserve">938 </t>
  </si>
  <si>
    <t>1165</t>
  </si>
  <si>
    <t>Expedientes, Fotos de entrega de cheque, Actas de comité,Proyectos, Listas de asistencia,Minutas, Fotos de capacitaciones, Listas de asistencia a capacitaciones.</t>
  </si>
  <si>
    <t>Las empresas familiares, mujeres jefas de familia, MIPYMES reciben apoyos financieros.</t>
  </si>
  <si>
    <t>Tasa de variación/Empresas familiares, mujeres jefas de familia, MIPYMES que reciben apoyos financieros</t>
  </si>
  <si>
    <t>60</t>
  </si>
  <si>
    <t>80</t>
  </si>
  <si>
    <t>Expedientes, Fotos de entrega de cheque, Actas de comité</t>
  </si>
  <si>
    <t>Que el presupuesto sea recortado. La veda electoral intervenga en los tiempos planeados.</t>
  </si>
  <si>
    <t>1.1 Recibir solicitudes de apoyo</t>
  </si>
  <si>
    <t>Tasa de variación/Solicitudes recibidas</t>
  </si>
  <si>
    <t xml:space="preserve">Expedientes </t>
  </si>
  <si>
    <t>1.2 Identificar y seleccionar</t>
  </si>
  <si>
    <t>1.3 Otorgar apoyo financiero</t>
  </si>
  <si>
    <t>001G00G07-01-03-01-01-04-0E-0401-11-1101-2111</t>
  </si>
  <si>
    <t>001G00G07-01-03-01-01-04-0E-0401-11-1101-2141</t>
  </si>
  <si>
    <t>001G00G07-01-03-01-01-04-0E-0401-11-1101-2151</t>
  </si>
  <si>
    <t>001G00G07-01-03-01-01-04-0E-0401-11-1101-2161</t>
  </si>
  <si>
    <t>001G00G07-01-03-01-01-04-0E-0401-11-1101-2211</t>
  </si>
  <si>
    <t>001G00G07-01-03-01-01-04-0E-0401-11-1101-2611</t>
  </si>
  <si>
    <t>001G00G07-01-03-01-01-04-0E-0401-11-1101-2961</t>
  </si>
  <si>
    <t>001G00G07-01-03-01-01-04-0E-0401-11-1101-3111</t>
  </si>
  <si>
    <t>001G00G07-01-03-01-01-04-0E-0401-11-1101-3141</t>
  </si>
  <si>
    <t>001G00G07-01-03-01-01-04-0E-0401-11-1101-3151</t>
  </si>
  <si>
    <t>001G00G07-01-03-01-01-04-0E-0401-11-1101-3171</t>
  </si>
  <si>
    <t>001G00G07-01-03-01-01-04-0E-0401-11-1101-3221</t>
  </si>
  <si>
    <t>001G00G07-01-03-01-01-04-0E-0401-11-1101-3222</t>
  </si>
  <si>
    <t>001G00G07-01-03-01-01-04-0E-0401-11-1101-3223</t>
  </si>
  <si>
    <t>001G00G07-01-03-01-01-04-0E-0401-11-1101-3232</t>
  </si>
  <si>
    <t>001G00G07-01-03-01-01-04-0E-0401-11-1101-3233</t>
  </si>
  <si>
    <t>001G00G07-01-03-01-01-04-0E-0401-11-1101-3291</t>
  </si>
  <si>
    <t>001G00G07-01-03-01-01-04-0E-0401-11-1101-3311</t>
  </si>
  <si>
    <t>001G00G07-01-03-01-01-04-0E-0401-11-1101-3312</t>
  </si>
  <si>
    <t>001G00G07-01-03-01-01-04-0E-0401-11-1101-3341</t>
  </si>
  <si>
    <t>001G00G07-01-03-01-01-04-0E-0401-11-1101-3451</t>
  </si>
  <si>
    <t>001G00G07-01-03-01-01-04-0E-0401-11-1101-3511</t>
  </si>
  <si>
    <t>001G00G07-01-03-01-01-04-0E-0401-11-1101-3551</t>
  </si>
  <si>
    <t>001G00G07-01-03-01-01-04-0E-0401-11-1101-3591</t>
  </si>
  <si>
    <t>001G00G07-01-03-01-01-04-0E-0401-11-1101-3721</t>
  </si>
  <si>
    <t>001G00G07-01-03-01-01-04-0E-0401-11-1101-3751</t>
  </si>
  <si>
    <t>3761</t>
  </si>
  <si>
    <t>VIÁTICOS EN EL EXTRANJERO</t>
  </si>
  <si>
    <t>001G00G07-01-03-01-01-04-0E-0401-11-1101-3761</t>
  </si>
  <si>
    <t>001G00G07-01-03-01-01-04-0E-0401-11-1101-3791</t>
  </si>
  <si>
    <t>001G00G07-01-03-01-01-04-0E-0401-11-1101-3821</t>
  </si>
  <si>
    <t>001G00G07-01-03-01-01-04-0E-0401-11-1101-3922</t>
  </si>
  <si>
    <t>001G00G07-01-03-01-01-04-0E-0401-11-1101-3923</t>
  </si>
  <si>
    <t>001G00G07-01-03-01-01-04-0E-0401-11-1101-3981</t>
  </si>
  <si>
    <t>001G00G07-01-03-01-01-04-0E-0401-11-1101-3991</t>
  </si>
  <si>
    <t>001G00G07-01-03-01-01-04-0E-0401-11-1101-4411</t>
  </si>
  <si>
    <t>7111</t>
  </si>
  <si>
    <t>001G00G07-01-03-01-01-04-0E-0401-11-1101-7111</t>
  </si>
  <si>
    <t>Los emprendedores son asesorados</t>
  </si>
  <si>
    <t>Tasa de variación/Emprendedores asesorados</t>
  </si>
  <si>
    <t>Proyectos, Fotos de asesorías, Fotos de entrega de cheques, Listas de asistencia, Minutas, Pagarés de ganadores de apoyo financiero.</t>
  </si>
  <si>
    <t>Que el número de participantes mínimo requerido no se complete.</t>
  </si>
  <si>
    <t>2.1 Recibir proyectos</t>
  </si>
  <si>
    <t>Tasa de variación/Proyectos recibidos</t>
  </si>
  <si>
    <t>Proyectos recibidos</t>
  </si>
  <si>
    <t>Los proyectos estructurados adecuadamente</t>
  </si>
  <si>
    <t>2.2 Seleccionar proyectos</t>
  </si>
  <si>
    <t>Tasa de variación/Proyectos seleccionados</t>
  </si>
  <si>
    <t>Expedientes deProyectos seleccionados</t>
  </si>
  <si>
    <t>Que el emprendedor continúe en el programa.</t>
  </si>
  <si>
    <t>2.3 Impartir asesoría</t>
  </si>
  <si>
    <t>Listados  y fotos de emprededores  asesorados.</t>
  </si>
  <si>
    <t>Que el emprendedor asista a sus asesorías</t>
  </si>
  <si>
    <t>2.4 Otorgar apoyo financiero a proyectos ganadores</t>
  </si>
  <si>
    <t>Tasa de variación/Emprendedores apoyados</t>
  </si>
  <si>
    <t>9</t>
  </si>
  <si>
    <t>Fotos de entrega de cheques, Minutas y Pagarés</t>
  </si>
  <si>
    <t>Que el emprendedor rechace el premio</t>
  </si>
  <si>
    <t>Las empresas familiares,mujeres jefas de familia, MIPYMES reciben capacitación empresarial</t>
  </si>
  <si>
    <t>Tasa de variación/Empresas familiares, mujeres jefas de familia, MIPYMES capacitadas.</t>
  </si>
  <si>
    <t>120</t>
  </si>
  <si>
    <t>200</t>
  </si>
  <si>
    <t>Listados, Fotos de capacitaciones</t>
  </si>
  <si>
    <t xml:space="preserve"> El presupuesto  sea liberado en tiempo y forma. El número de personas o empresas convocadas  sea el minimo requerido.</t>
  </si>
  <si>
    <t>3.1 Informar a la población de la capacitación</t>
  </si>
  <si>
    <t xml:space="preserve">Listados </t>
  </si>
  <si>
    <t>La persona convocada   asista a la capacitación</t>
  </si>
  <si>
    <t>3.2 Impartir capacitación</t>
  </si>
  <si>
    <t>El presupuesto  sea liberado en tiempo y forma.El número de personas o empresas convocadas  sea el minimo requerido.</t>
  </si>
  <si>
    <t>Las empresas y la población son vinculadas</t>
  </si>
  <si>
    <t>Número de personas colocadas en cada trimestre/Número de personas atendidas en cada trimestre*100</t>
  </si>
  <si>
    <t>Porcentaje/De personas atendidas y colocadas.</t>
  </si>
  <si>
    <t>250</t>
  </si>
  <si>
    <t>300</t>
  </si>
  <si>
    <t>Fotos, listados, Listado de personas colocadas, Expediente virtual.</t>
  </si>
  <si>
    <t xml:space="preserve">Que la persona atendida y canalizada no acuda a la empresa. </t>
  </si>
  <si>
    <t>4.1 Informar, vincular y canalizar a la población</t>
  </si>
  <si>
    <t>Fotos, listados de personas atendidas y canalizdas</t>
  </si>
  <si>
    <t>La persona acuda por información de vacantes disponibles. La persona acuda a la empresa con su hoja de canalización.</t>
  </si>
  <si>
    <t>4.2 Registrar personas canalizadas y contratadas</t>
  </si>
  <si>
    <t>4.3</t>
  </si>
  <si>
    <t>001G00G07-01-03-01-01-04-0F-0401-11-1101-2141</t>
  </si>
  <si>
    <t>001G00G07-01-03-01-01-04-0F-0401-11-1101-2151</t>
  </si>
  <si>
    <t>001G00G07-01-03-01-01-04-0F-0401-11-1101-2161</t>
  </si>
  <si>
    <t>001G00G07-01-03-01-01-04-0F-0401-11-1101-2211</t>
  </si>
  <si>
    <t>001G00G07-01-03-01-01-04-0F-0401-11-1101-2611</t>
  </si>
  <si>
    <t>001G00G07-01-03-01-01-04-0F-0401-11-1101-2961</t>
  </si>
  <si>
    <t>001G00G07-01-03-01-01-04-0F-0401-11-1101-3111</t>
  </si>
  <si>
    <t>001G00G07-01-03-01-01-04-0F-0401-11-1101-3141</t>
  </si>
  <si>
    <t>001G00G07-01-03-01-01-04-0F-0401-11-1101-3151</t>
  </si>
  <si>
    <t>001G00G07-01-03-01-01-04-0F-0401-11-1101-3171</t>
  </si>
  <si>
    <t>001G00G07-01-03-01-01-04-0F-0401-11-1101-3222</t>
  </si>
  <si>
    <t>001G00G07-01-03-01-01-04-0F-0401-11-1101-3233</t>
  </si>
  <si>
    <t>001G00G07-01-03-01-01-04-0F-0401-11-1101-3311</t>
  </si>
  <si>
    <t>001G00G07-01-03-01-01-04-0F-0401-11-1101-3312</t>
  </si>
  <si>
    <t>001G00G07-01-03-01-01-04-0F-0401-11-1101-3511</t>
  </si>
  <si>
    <t>001G00G07-01-03-01-01-04-0F-0401-11-1101-3551</t>
  </si>
  <si>
    <t>001G00G07-01-03-01-01-04-0F-0401-11-1101-3821</t>
  </si>
  <si>
    <t>001G00G07-01-03-01-01-04-0F-0401-11-1101-3922</t>
  </si>
  <si>
    <t>001G00G07-01-03-01-01-04-0F-0401-11-1101-3981</t>
  </si>
  <si>
    <t>001G00G07-01-03-01-01-04-0F-0401-11-1101-3991</t>
  </si>
  <si>
    <t>Las persona de grupos vulnerables son capacitados para el empleo</t>
  </si>
  <si>
    <t>Porcentaje de personas capacitadas para el empleo cada trimestre de 2016</t>
  </si>
  <si>
    <t>Número de personas capacitadas para el empleo/Número de personas desempleadas de grupos vulnerables registrados en el sistema SVE *100</t>
  </si>
  <si>
    <t>Porcentaje/ Personas desempleadas de grupos vulnerables capacitados para el empleo.</t>
  </si>
  <si>
    <t>Periodo 2015</t>
  </si>
  <si>
    <t>Fotos, Listados, Expediente virtual, reconocimientos</t>
  </si>
  <si>
    <t>Que la persona termine el curso de capacitación para el empleo.</t>
  </si>
  <si>
    <t>5.1 Registrar a participantes</t>
  </si>
  <si>
    <t>Porcentaje de personas registradas para la capacitación para el empleo cada trimestre de 2016</t>
  </si>
  <si>
    <t>Curriculum virtual</t>
  </si>
  <si>
    <t>Que las personas registradas decidan capacitarse para el empleo</t>
  </si>
  <si>
    <t>5.2 Impartir capacitación</t>
  </si>
  <si>
    <t xml:space="preserve">Fotos, Listados </t>
  </si>
  <si>
    <t>5.3 Otorgar apoyo financiero</t>
  </si>
  <si>
    <t>Porcentaje de personas apoyadas y capacitadas en cada trimestre de 2016</t>
  </si>
  <si>
    <t>Número de personas apoyadas  y capacitadas/Número de personas desempleadas de grupos vulnerables registrados en el sistema SVE *100</t>
  </si>
  <si>
    <t>Fotos, reconocimientos listados</t>
  </si>
  <si>
    <t>001G00G07-01-03-01-01-04-0F-0401-11-1101-2471</t>
  </si>
  <si>
    <t>1.4.2 Ciudad Turística</t>
  </si>
  <si>
    <t>Contribuír a aumentar flujo de turistas en el municipio</t>
  </si>
  <si>
    <t>Tasa de variación de flujo de turistas en  2016.</t>
  </si>
  <si>
    <t>[(Número de turistas que visitaron el municipio en  2016/Número de turistas que visitaron el municipio en 2015)-1]*100</t>
  </si>
  <si>
    <t>Tasa de variación/Flujo de turismo en el municipio</t>
  </si>
  <si>
    <t>300000 turistas</t>
  </si>
  <si>
    <t>330000 turistas</t>
  </si>
  <si>
    <t>Estadísticas</t>
  </si>
  <si>
    <t>El turista visite el municipio y sus atractivos turísticos.</t>
  </si>
  <si>
    <t>Aprovechamiento  de los atractivos turísticos del municipio.</t>
  </si>
  <si>
    <t>Tasa de variación de flujo de turistas en 2016.</t>
  </si>
  <si>
    <t>[(Número de turistas que visitaron el municipio en 2016/Número de turistas que visitaron el municipio en  2015)-1]*100</t>
  </si>
  <si>
    <t>El municipio y  atractivos turísticos son promocionados</t>
  </si>
  <si>
    <t>Tasa de variación de recorridos turísticos realizados en cada trimestre de 2016</t>
  </si>
  <si>
    <t>[(Número de recorridos turísticos realizados en cada trimestres de 2016/Número de recorridos turísticos realizados en cada trimestre de 2015)-1]*100</t>
  </si>
  <si>
    <t>Tasa de variación/ Promoción atractivos turísticos del municipio</t>
  </si>
  <si>
    <t>18</t>
  </si>
  <si>
    <t>Fotos, reporte de recorridos realizados</t>
  </si>
  <si>
    <t>El turísta  acuda a realizar el recorrido</t>
  </si>
  <si>
    <t>1.1 Promocionar atractivos turísticos</t>
  </si>
  <si>
    <t>[(Número de folletos turísticos entregados en cada trimestres de 2016/Número de folletos entregados en cada trimestre de 2015)-1]*100</t>
  </si>
  <si>
    <t>5000</t>
  </si>
  <si>
    <t>6000</t>
  </si>
  <si>
    <t>Fotos y reporte</t>
  </si>
  <si>
    <t>Los folletos sean entregados a los turítas.</t>
  </si>
  <si>
    <t>1.2 Realizar recorridos turísticos</t>
  </si>
  <si>
    <t>001G00G07-01-03-07-01-04-0F-0402-11-1101-2141</t>
  </si>
  <si>
    <t>001G00G07-01-03-07-01-04-0F-0402-11-1101-2151</t>
  </si>
  <si>
    <t>001G00G07-01-03-07-01-04-0F-0402-11-1101-2161</t>
  </si>
  <si>
    <t>001G00G07-01-03-07-01-04-0F-0402-11-1101-2211</t>
  </si>
  <si>
    <t>001G00G07-01-03-07-01-04-0F-0402-11-1101-2611</t>
  </si>
  <si>
    <t>001G00G07-01-03-07-01-04-0F-0402-11-1101-2961</t>
  </si>
  <si>
    <t>001G00G07-01-03-07-01-04-0F-0402-11-1101-3111</t>
  </si>
  <si>
    <t>001G00G07-01-03-07-01-04-0F-0402-11-1101-3141</t>
  </si>
  <si>
    <t>001G00G07-01-03-07-01-04-0F-0402-11-1101-3151</t>
  </si>
  <si>
    <t>001G00G07-01-03-07-01-04-0F-0402-11-1101-3171</t>
  </si>
  <si>
    <t>001G00G07-01-03-07-01-04-0F-0402-11-1101-3222</t>
  </si>
  <si>
    <t>001G00G07-01-03-07-01-04-0F-0402-11-1101-3233</t>
  </si>
  <si>
    <t>001G00G07-01-03-07-01-04-0F-0402-11-1101-3311</t>
  </si>
  <si>
    <t>001G00G07-01-03-07-01-04-0F-0402-11-1101-3312</t>
  </si>
  <si>
    <t>001G00G07-01-03-07-01-04-0F-0402-11-1101-3511</t>
  </si>
  <si>
    <t>001G00G07-01-03-07-01-04-0F-0402-11-1101-3551</t>
  </si>
  <si>
    <t>001G00G07-01-03-07-01-04-0F-0402-11-1101-3821</t>
  </si>
  <si>
    <t>001G00G07-01-03-07-01-04-0F-0402-11-1101-3922</t>
  </si>
  <si>
    <t>001G00G07-01-03-07-01-04-0F-0402-11-1101-3981</t>
  </si>
  <si>
    <t>Previa aprobacion de IMPLAN y SOPMA.</t>
  </si>
  <si>
    <t>Las familias asisten a cursos y talleres en espacios armónicos</t>
  </si>
  <si>
    <t>COSTO DEL PROGRAMA</t>
  </si>
  <si>
    <t>Secretaria de Desarrollo Social del Municipio de Aguascalientes SEDESOM</t>
  </si>
  <si>
    <t xml:space="preserve">1901 Programa Administrativo </t>
  </si>
  <si>
    <t xml:space="preserve">Contribuir a mejorar la calidad de vida de la población en situaciones de vulnerabilidad y fortalecer el desarrollo social del municipio de Aguascalientes.  </t>
  </si>
  <si>
    <t xml:space="preserve">Entrega de apoyos económicos a personas con necesidades emergentes y en situaciones vulnerables. </t>
  </si>
  <si>
    <t>(Numero de apoyos entregados/ Números de Apoyos Programados 2016)*100</t>
  </si>
  <si>
    <t>Apoyos entregados para el cumplimiento optimo de poyos emergentes (Apoyo a persona o beneficiario entregado / Apoyo a personas o beneficiarios programados)*100</t>
  </si>
  <si>
    <t xml:space="preserve">Historico en el periodo 2015-2016 </t>
  </si>
  <si>
    <t>Programas de apoyo emergentes en situaciones de vulnerabilidad, que cubran necesidades de Alimentación, salud, impartición de justicia, Educación así como a Grupos e Instituciones educativas y no lucrativas del municipio de Aguascalientes.</t>
  </si>
  <si>
    <t>Entrega de apoyos económicos a personas con necesidades emergentes en situaciones con vulnerabilidad, pera el desarrollo Social.</t>
  </si>
  <si>
    <t xml:space="preserve">1.1 Es importante conocer las necesidades y las demandas de las personas, por ello se presentara de forma mensual un reporte que considera el 100% equivale a la atención, gestión, seguimiento  y la entrega de apoyo.  </t>
  </si>
  <si>
    <t>Historico en el periodo 2015-2016</t>
  </si>
  <si>
    <t>Historico en el periodo 2015 -2016</t>
  </si>
  <si>
    <t>Gestionar de manera eficiente las peticiones que brinden apoyo economico a la ciudadanía donde se informará  por medio de reportes y peticiones que realizan los habitantes del municipio de Aguascalientes y las sociedades civiles", este programa permitirá apoyar y gestionar los recursos materiales y humanos que sean necesarios para el desarrollo social de nuestra gente.</t>
  </si>
  <si>
    <t>950 Gestiones Realizadas.</t>
  </si>
  <si>
    <t xml:space="preserve">Contribuir con la mejora continua para brindar un mejor servicio a los trabajadores de la Secretaria de Desarrollo Social asi como a la ciudadania del municipio de Aguascalientes, esto con el objetivo de fortalecer el desarrollo social. </t>
  </si>
  <si>
    <t xml:space="preserve">Informe de Actividades para los trabajadores y ciudadania del municipio de AguascaleintesEntrega de apoyos económicos a personas con necesidades emergentes y en situaciones vulnerables. </t>
  </si>
  <si>
    <t>(Numero de informes realizados / Números de informes programados 2016)*100</t>
  </si>
  <si>
    <t>Informes Programados para el 2016</t>
  </si>
  <si>
    <t xml:space="preserve">12 Informes Programados </t>
  </si>
  <si>
    <t xml:space="preserve">
Expedientes e Informes de activudades 
Reporte de Actividades.
Avance mensual de informes capturados. (SIMA).
</t>
  </si>
  <si>
    <t>Informes de Actividades para el cumplimiento eficiente hacia las personas y trabajadores de la Secretaria de Desarrollo Social del municipio de Aguascalientes.  (Informes Realizados  / Informes programados)*100</t>
  </si>
  <si>
    <t>Este tipo de informe colabora a la toma de decisiones para fortalecer la atencion y gestion para las personas del municipio de Aguascalientes, asi como a mejorar la relacion de los trabajadores.</t>
  </si>
  <si>
    <t>La Secretaria de Desarrollo Social cuenta con diversos programas de apoyo que le permitan hacer frente a situaciones emergentes que le implican un desembolso de dinero, y en casos especiales por su grado de vulnerabilidad no puede cubrir sus necesidades básicas de sobrevivencia, por ello es necesario contar con herramientas administrativas para mejorar la atencion y servicio de las y los ciudadanos que necesiten atencion para cumplir con sus necesidades.</t>
  </si>
  <si>
    <t>Reporte mensual para la Gestion Publica.</t>
  </si>
  <si>
    <t>(Reporte programado/ Reporte Realizado)*100</t>
  </si>
  <si>
    <t>Reporte de Gestion para la entrega de apoyos emergentes (Reporte Programado / Reporte Realizado)*100</t>
  </si>
  <si>
    <t xml:space="preserve">
Reporte de las Gestiones Realizadas para los beneficiarios.
Avance mensual de Gestiones . (SIMA).</t>
  </si>
  <si>
    <t xml:space="preserve">Este tipo de informes en forma de repostes contribuyen a la formacion de acciones para el desarrollo social y beneficia a las personas y familias mas vulnerables, ya que no tienen el recurso económico necesarios para poder hacer frente a la situación y disminuir rezago social. </t>
  </si>
  <si>
    <t>Capacitaciones programadas con referencia al 2016</t>
  </si>
  <si>
    <t>Capacitaciones Realizadas</t>
  </si>
  <si>
    <t>(Capacitaciones programadas 2017 / Capacitaciones Realizadas 2017)*100</t>
  </si>
  <si>
    <t xml:space="preserve">1 .- Reporte trimestral.
2 .- Lista de participantes.
3 .- Evidencia Fotográfica. 
</t>
  </si>
  <si>
    <t>.1 .- Lista de Asistencias.
2.- Evidencias Fotográficas.
3 .- Reporte trimestral</t>
  </si>
  <si>
    <t>Crear una comunicacion eficaz y responsable con todos los habitantes y las organizaciones de la sociedad civil del municipio de Aguascalientes con el objetivo de conocer sus intereses y necesidades de viva voz,  en su colonia y/o en su comunidad, creando espacios para la interlocución con la autoridad municipal.</t>
  </si>
  <si>
    <t>955 Apoyos Otorgados</t>
  </si>
  <si>
    <t>(Numero de apoyos entregados/ Números de Apoyos Programados)*100</t>
  </si>
  <si>
    <t xml:space="preserve">Fomentar  la convivencia familiar, generando oportunidades  en polígonos de pobreza en el Municipio de Aguascalientes, cuyos valores contribuyan a fortalecer el desarrollo social de nuestro entorno.
</t>
  </si>
  <si>
    <t xml:space="preserve">Porcentaje de familias en programas para la  convivencia </t>
  </si>
  <si>
    <t>Numero de Familias con Apoyos en Programas Sociales / Numero de Familias programadas para Programas Sociales 2016</t>
  </si>
  <si>
    <t>1420</t>
  </si>
  <si>
    <t>(Suma de ejecucion de obras de los programas federales y muncipales en 2016/ suma del total de programas municipales y federales)*100</t>
  </si>
  <si>
    <t>Porcentaje de Ejecucion de obras de los programas federales y municipales en 2016</t>
  </si>
  <si>
    <t xml:space="preserve">15 obras </t>
  </si>
  <si>
    <t>15 obras</t>
  </si>
  <si>
    <t xml:space="preserve">mensual </t>
  </si>
  <si>
    <t>Apoyos para el programa "Por Nuestro Hogar"</t>
  </si>
  <si>
    <t>((No. Viviendas dignas en 2017/No. de viviendas dignas en 2016)-1)100</t>
  </si>
  <si>
    <t>((No. De obras en 2017/No. de obras en 2016)-1)100</t>
  </si>
  <si>
    <t>((No. De recurso financiero en 2017/No. de recurso financiero en 2016)-1)100</t>
  </si>
  <si>
    <t>1250</t>
  </si>
  <si>
    <t>Apoyos de material para la construccion</t>
  </si>
  <si>
    <t>Porcentaje de familias beneficiadas año 2017</t>
  </si>
  <si>
    <t>Variable de obras en 2017</t>
  </si>
  <si>
    <t>No. De familias beneficadas año 2017/No. De familias benefciadas año 2016</t>
  </si>
  <si>
    <t>Suma de  asistentes al evento en 2017/ suma del total de  asistentes beneficiados</t>
  </si>
  <si>
    <t>001G00G0501020609010E01030000111101</t>
  </si>
  <si>
    <t>(Obras educativas en ejecución en el año 2017 / total de obras educativas por ejecutar en el 2016)*100</t>
  </si>
  <si>
    <t>Escuelas rehabilitadas</t>
  </si>
  <si>
    <t>Escuelas con infrestructura basica educativa 2017</t>
  </si>
  <si>
    <t>36</t>
  </si>
  <si>
    <t>Apoyo Economico del Programa "Estimulos al Esfuerzo Familiar"</t>
  </si>
  <si>
    <t>(Apoyos economicos entregados en el 2017 / Apoyos economicos entregados en el 2016)-1)*100</t>
  </si>
  <si>
    <t>((monto de inversión otorgada en el 2017/ monto de inversión otorgada en el 2016)-1)*100</t>
  </si>
  <si>
    <t>(Requerimientos cubiertos por fuente de recursos en el año 2017 / Total de requerimientos solicitados por fuente de recursos en el año 2016)*100</t>
  </si>
  <si>
    <t>(Cantidad de pasos del procedimiento de entrega cubiertos en el año 2017 / Cantidad total de pasos del procedimiento de entrega en el año 2016)*100</t>
  </si>
  <si>
    <t>( Apoyos entregados en el año 2017 /Total de apoyos a entregar en el año 2016)*100</t>
  </si>
  <si>
    <t>001G00G0401020401020E02010000111101</t>
  </si>
  <si>
    <t xml:space="preserve">Generar oportunidades  para el desarrollo social en polígonos de pobreza en el Municipio de Aguascalientes, fomentando la participacion social y colectiva de GOBIERNO y CIUDADANOS
</t>
  </si>
  <si>
    <t>No. De familias apoyadas año 2017/No. De familias apoyadas año 2016</t>
  </si>
  <si>
    <t>Eventos para la Convivencia Familiar y el Desarrollo Social</t>
  </si>
  <si>
    <t>((No. de beneficiarios que asisten a cursos y talleres en año 2017 /No. de beneficiarios que asisten a cursos y talleres en año 2016)-1)100</t>
  </si>
  <si>
    <t xml:space="preserve">Convocatorias a eventos por los Grupos de Apoyo y Participación Social </t>
  </si>
  <si>
    <t>Referencia con respecto al periodo 2016</t>
  </si>
  <si>
    <t>001G00G0601020701030E03010000111101</t>
  </si>
  <si>
    <t>001G00G0701030101040E04010000111101</t>
  </si>
  <si>
    <t>[(Número de apoyos entregados en cada trimestre del 2017/Número de apoyos entregados en cada trimestre del 2016)-1]*100</t>
  </si>
  <si>
    <t>Tasa de variación de apoyos entregados en cada trimesre del 2017.</t>
  </si>
  <si>
    <t>Tasa de variación de solicitudes recibidas en cada trimestre de 2017.</t>
  </si>
  <si>
    <t>[(Número de solicitudes recibidas en cada trimestre del 2017/Número de solicitudes recibidas  en cada trimestre del 2016)-1]*100</t>
  </si>
  <si>
    <t>[(Número de solicitudes seleccionadas en cada trimestre del 2017/Número de solicitudes seleccionadas  en cada trimestre del 2016)-1]*100</t>
  </si>
  <si>
    <t>Tasa de variación de solicitudes seleccionadas en cada trimestre de 2017.</t>
  </si>
  <si>
    <t>Tasa de variación de emprendedores asesorados en cada trimestres del 2017.</t>
  </si>
  <si>
    <t>Tasa de variación de proyectos recibidos en cada trimestre del 2017.</t>
  </si>
  <si>
    <t>Tasa de variación de proyectos seleccionados en cada trimestre del 2017.</t>
  </si>
  <si>
    <t>Tasa de variación de emprendedores apoyados en cada trimestres del 2017.</t>
  </si>
  <si>
    <t>[(Número de emprendedores asesorados en cada trimestre del 2017/Número de emprendedores asesorados en cada trimestre del 2016)-1]*100</t>
  </si>
  <si>
    <t>[(Número de proyectos recibidos en cada trimestre del 2017/Número de proyectos recibidos en cada trimestre del 2016)-1]*100</t>
  </si>
  <si>
    <t>[(Número de proyectos seleccionados en cada trimestre del 2017/Número de proyectos seleccionados en cada trimestre del 2016)-1]*100</t>
  </si>
  <si>
    <t>[(Número de emprendedores apoyados en cada trimestre del 2017/Número de emprendedores apoyados en cada trimestre del 2016)-1]*100</t>
  </si>
  <si>
    <t>Tasa de variación de empresas capacitadas cada trimestre del 2017</t>
  </si>
  <si>
    <t>[(Número de personas o empresas capacitadas en cada trimestre del 2017/Número de personas o empresas capacitadas en cada trimestre del 2016)-1]*100</t>
  </si>
  <si>
    <t>[(Número de personas o empresas convocadas a capacitación en cada trimestre del 2017/Número de personas o empresas capacitadas en cada trimestre del 2016)-1]*100</t>
  </si>
  <si>
    <t>Porcentaje de personas atendidas y colocadas en cada trimestres de 2017.</t>
  </si>
  <si>
    <t>001G00G0701030101040F04010000111101</t>
  </si>
  <si>
    <t>001G00G0701030701040F04020000111101</t>
  </si>
  <si>
    <t>DEPENDENCIA:</t>
  </si>
  <si>
    <t>PROGRAMA:</t>
  </si>
  <si>
    <t>EFECTO SUPERIOR</t>
  </si>
  <si>
    <t>FIN SUPERIOR</t>
  </si>
  <si>
    <t>EFECTO INDIRECTO</t>
  </si>
  <si>
    <t>FIN INDIRECTO</t>
  </si>
  <si>
    <t>EFECTO DIRECTO</t>
  </si>
  <si>
    <t>FIN DIRECTO</t>
  </si>
  <si>
    <t>PROBLEMA PRINCIPAL</t>
  </si>
  <si>
    <t>OBJETIVO PRINCIPAL</t>
  </si>
  <si>
    <t>CAUSA DIRECTA</t>
  </si>
  <si>
    <t>MEDIO DIRECTO</t>
  </si>
  <si>
    <t>CAUSA INDIRECTA</t>
  </si>
  <si>
    <t>MEDIO INDIRECTO</t>
  </si>
  <si>
    <t>001G00G04-01-02-04-01-02-0E-0201-0000-11-1101-1131</t>
  </si>
  <si>
    <t>001G00G04-01-02-04-01-02-0E-0201-0000-11-1101-1311</t>
  </si>
  <si>
    <t>001G00G04-01-02-04-01-02-0E-0201-0000-11-1101-1321</t>
  </si>
  <si>
    <t>001G00G04-01-02-04-01-02-0E-0201-0000-11-1101-1341</t>
  </si>
  <si>
    <t>001G00G04-01-02-04-01-02-0E-0201-0000-11-1101-1343</t>
  </si>
  <si>
    <t>001G00G04-01-02-04-01-02-0E-0201-0000-11-1101-1411</t>
  </si>
  <si>
    <t>001G00G04-01-02-04-01-02-0E-0201-0000-11-1101-1412</t>
  </si>
  <si>
    <t>001G00G04-01-02-04-01-02-0E-0201-0000-11-1101-1421</t>
  </si>
  <si>
    <t>001G00G04-01-02-04-01-02-0E-0201-0000-11-1101-1431</t>
  </si>
  <si>
    <t>001G00G04-01-02-04-01-02-0E-0201-0000-11-1101-1441</t>
  </si>
  <si>
    <t>001G00G04-01-02-04-01-02-0E-0201-0000-11-1101-1511</t>
  </si>
  <si>
    <t>001G00G04-01-02-04-01-02-0E-0201-0000-11-1101-1591</t>
  </si>
  <si>
    <t>001G00G04-01-02-04-01-02-0E-0201-0000-11-1101-1593</t>
  </si>
  <si>
    <t>001G00G04-01-02-04-01-02-0E-0201-0000-11-1101-1592</t>
  </si>
  <si>
    <t>001G00G04-01-02-04-01-02-0E-0201-0000-11-1101-1594</t>
  </si>
  <si>
    <t>001G00G04-01-02-04-01-02-0E-0201-0000-11-1101-1711</t>
  </si>
  <si>
    <t>001G00G04-01-02-04-01-02-0E-0201-0000-11-1101-1322</t>
  </si>
  <si>
    <t>001G00G04-01-02-04-01-02-0E-0201-0000-11-1101-1541</t>
  </si>
  <si>
    <t>001G00G0401020402020E020100001111011131</t>
  </si>
  <si>
    <t>001G00G0401020402020E020100001111011311</t>
  </si>
  <si>
    <t>001G00G0401020402020E020100001111011322</t>
  </si>
  <si>
    <t>001G00G0401020402020E020100001111011341</t>
  </si>
  <si>
    <t>001G00G0401020402020E020100001111011343</t>
  </si>
  <si>
    <t>001G00G0401020402020E020100001111011411</t>
  </si>
  <si>
    <t>001G00G0401020402020E020100001111011412</t>
  </si>
  <si>
    <t>001G00G0401020402020E020100001111011421</t>
  </si>
  <si>
    <t>001G00G0401020402020E020100001111011431</t>
  </si>
  <si>
    <t>001G00G0401020402020E020100001111011441</t>
  </si>
  <si>
    <t>001G00G0401020402020E020100001111011511</t>
  </si>
  <si>
    <t>001G00G0401020402020E020100001111011541</t>
  </si>
  <si>
    <t>001G00G0401020402020E020100001111011591</t>
  </si>
  <si>
    <t>001G00G0401020402020E020100001111011592</t>
  </si>
  <si>
    <t>001G00G0401020402020E020100001111011593</t>
  </si>
  <si>
    <t>001G00G0401020402020E020100001111011594</t>
  </si>
  <si>
    <t>001G00G0401020402020E020100001111011711</t>
  </si>
  <si>
    <t>001G00G0401020402020E020100001111011713</t>
  </si>
  <si>
    <t>001G00G0401020402020E020100001111011714</t>
  </si>
  <si>
    <t>001G00G0401020402020E020100001111011321</t>
  </si>
  <si>
    <t>001G00G0501020609010E010200001111011131</t>
  </si>
  <si>
    <t>001G00G0501020609010E010200001111011322</t>
  </si>
  <si>
    <t>001G00G0501020609010E010200001111011341</t>
  </si>
  <si>
    <t>001G00G0501020609010E010200001111011343</t>
  </si>
  <si>
    <t>001G00G0501020609010E010200001111011411</t>
  </si>
  <si>
    <t>001G00G0501020609010E010200001111011412</t>
  </si>
  <si>
    <t>001G00G0501020609010E010200001111011421</t>
  </si>
  <si>
    <t>001G00G0501020609010E010200001111011431</t>
  </si>
  <si>
    <t>001G00G0501020609010E010200001111011441</t>
  </si>
  <si>
    <t>001G00G0501020609010E010200001111011511</t>
  </si>
  <si>
    <t>001G00G0501020609010E010200001111011541</t>
  </si>
  <si>
    <t>001G00G0501020609010E010200001111011592</t>
  </si>
  <si>
    <t>001G00G0501020609010E010200001111011593</t>
  </si>
  <si>
    <t>001G00G0501020609010E010200001111011594</t>
  </si>
  <si>
    <t>001G00G0501020609010E010200001111011311</t>
  </si>
  <si>
    <t>001G00G0501020609010E010200001111011321</t>
  </si>
  <si>
    <t>001G00G0501020609010E010200001111011591</t>
  </si>
  <si>
    <t>001G00G05-01-02-06-09-01-0E-0102-11-1101-3341</t>
  </si>
  <si>
    <t>001G00G05-01-02-06-09-01-0E-0102-11-5306-3511</t>
  </si>
  <si>
    <t>001G00G05-01-02-06-09-01-0E-0102-11-5307-3551</t>
  </si>
  <si>
    <t>001G00G05-01-02-06-09-01-0E-0102-11-5307-3821</t>
  </si>
  <si>
    <t>001G00G05-01-02-06-09-01-0E-0102-22-5518-3923</t>
  </si>
  <si>
    <t>001G00G05-01-02-06-09-01-0E-0102-22-5518-3981</t>
  </si>
  <si>
    <t>001G00G0501020609010E010300001111011131</t>
  </si>
  <si>
    <t>001G00G0501020609010E010300001111011311</t>
  </si>
  <si>
    <t>001G00G0501020609010E010300001111011321</t>
  </si>
  <si>
    <t>001G00G0501020609010E010300001111011322</t>
  </si>
  <si>
    <t>001G00G0501020609010E0103000011110113141</t>
  </si>
  <si>
    <t>001G00G0501020609010E01030000111101322</t>
  </si>
  <si>
    <t>001G00G0501020609010E010300001111011341</t>
  </si>
  <si>
    <t>001G00G0501020609010E010300001111011343</t>
  </si>
  <si>
    <t>001G00G0501020609010E010300001111011411</t>
  </si>
  <si>
    <t>001G00G0501020609010E010300001111011412</t>
  </si>
  <si>
    <t>001G00G0501020609010E010300001111011421</t>
  </si>
  <si>
    <t>001G00G0501020609010E010300001111011431</t>
  </si>
  <si>
    <t>001G00G0501020609010E010300001111011441</t>
  </si>
  <si>
    <t>001G00G0501020609010E010300001111011511</t>
  </si>
  <si>
    <t>001G00G0501020609010E010300001111011591</t>
  </si>
  <si>
    <t>001G00G0501020609010E010300001111011592</t>
  </si>
  <si>
    <t>001G00G0501020609010E010300001111011593</t>
  </si>
  <si>
    <t>001G00G0501020609010E010300001111011594</t>
  </si>
  <si>
    <t>001G00G0501020609010E010300001111011711</t>
  </si>
  <si>
    <t>001G00G0501020609010E010300001111011713</t>
  </si>
  <si>
    <t>001G00G0401020401020E020100001111011131</t>
  </si>
  <si>
    <t>001G00G0401020401020E020100001111011311</t>
  </si>
  <si>
    <t>001G00G0401020401020E020100001111011321</t>
  </si>
  <si>
    <t>001G00G0401020401020E020100001111011322</t>
  </si>
  <si>
    <t>001G00G0401020401020E020100001111011341</t>
  </si>
  <si>
    <t>001G00G0401020401020E020100001111011343</t>
  </si>
  <si>
    <t>001G00G0401020401020E020100001111011411</t>
  </si>
  <si>
    <t>001G00G0401020401020E020100001111011412</t>
  </si>
  <si>
    <t>001G00G0401020401020E020100001111011421</t>
  </si>
  <si>
    <t>001G00G0401020401020E020100001111011431</t>
  </si>
  <si>
    <t>001G00G0401020401020E020100001111011441</t>
  </si>
  <si>
    <t>001G00G0401020401020E020100001111011511</t>
  </si>
  <si>
    <t>001G00G0401020401020E020100001111011591</t>
  </si>
  <si>
    <t>001G00G0401020401020E020100001111011592</t>
  </si>
  <si>
    <t>001G00G0401020401020E020100001111011593</t>
  </si>
  <si>
    <t>001G00G0401020401020E020100001111011594</t>
  </si>
  <si>
    <t>001G00G0401020401020E020100001111011711</t>
  </si>
  <si>
    <t>001G00G0401020401020E020100001111011713</t>
  </si>
  <si>
    <t>001G00G0401020401020E020100001111011714</t>
  </si>
  <si>
    <t>001G00G0601020701030E030100001111011131</t>
  </si>
  <si>
    <t>001G00G0601020701030E030100001111011321</t>
  </si>
  <si>
    <t>001G00G0601020701030E030100001111011322</t>
  </si>
  <si>
    <t>001G00G0601020701030E030100001111011341</t>
  </si>
  <si>
    <t>001G00G0601020701030E030100001111011343</t>
  </si>
  <si>
    <t>001G00G0601020701030E030100001111011411</t>
  </si>
  <si>
    <t>001G00G0601020701030E030100001111011412</t>
  </si>
  <si>
    <t>001G00G0601020701030E030100001111011421</t>
  </si>
  <si>
    <t>001G00G0601020701030E030100001111011431</t>
  </si>
  <si>
    <t>001G00G0601020701030E030100001111011441</t>
  </si>
  <si>
    <t>001G00G0601020701030E030100001111011541</t>
  </si>
  <si>
    <t>001G00G0601020701030E030100001111011591</t>
  </si>
  <si>
    <t>001G00G0601020701030E030100001111011594</t>
  </si>
  <si>
    <t>001G00G0601020701030E030100001111011711</t>
  </si>
  <si>
    <t>001G00G0601020701030E030100001111011311</t>
  </si>
  <si>
    <t>001G00G0601020701030E030100001111011511</t>
  </si>
  <si>
    <t>001G00G0601020701030E030100001111011593</t>
  </si>
  <si>
    <t>001G00G0601020701030E030100001111011592</t>
  </si>
  <si>
    <t>001G00G0601020701030E030100001111011714</t>
  </si>
  <si>
    <t>001G00G0701030701040F040200001111011131</t>
  </si>
  <si>
    <t>001G00G0701030701040F040200001111011321</t>
  </si>
  <si>
    <t>001G00G0701030701040F040200001111011322</t>
  </si>
  <si>
    <t>001G00G0701030701040F040200001111011341</t>
  </si>
  <si>
    <t>001G00G0701030701040F040200001111011343</t>
  </si>
  <si>
    <t>001G00G0701030701040F040200001111011411</t>
  </si>
  <si>
    <t>001G00G0701030701040F040200001111011412</t>
  </si>
  <si>
    <t>001G00G0701030701040F040200001111011421</t>
  </si>
  <si>
    <t>001G00G0701030701040F040200001111011431</t>
  </si>
  <si>
    <t>001G00G0701030701040F040200001111011441</t>
  </si>
  <si>
    <t>001G00G0701030701040F040200001111011511</t>
  </si>
  <si>
    <t>001G00G0701030701040F040200001111011541</t>
  </si>
  <si>
    <t>001G00G0701030701040F040200001111011594</t>
  </si>
  <si>
    <t>001G00G0701030701040F040200001111011711</t>
  </si>
  <si>
    <t>001G00G0701030101040F040100001111011131</t>
  </si>
  <si>
    <t>001G00G0701030101040F040100001111011311</t>
  </si>
  <si>
    <t>001G00G0701030101040F040100001111011321</t>
  </si>
  <si>
    <t>001G00G0701030101040F040100001111011322</t>
  </si>
  <si>
    <t>001G00G0701030101040F040100001111011341</t>
  </si>
  <si>
    <t>001G00G0701030101040F040100001111011343</t>
  </si>
  <si>
    <t>001G00G0701030101040F040100001111011411</t>
  </si>
  <si>
    <t>001G00G0701030101040F040100001111011412</t>
  </si>
  <si>
    <t>001G00G0701030101040F040100001111011421</t>
  </si>
  <si>
    <t>001G00G0701030101040F040100001111011431</t>
  </si>
  <si>
    <t>001G00G0701030101040F040100001111011441</t>
  </si>
  <si>
    <t>001G00G0701030101040F040100001111011511</t>
  </si>
  <si>
    <t>001G00G0701030101040F040100001111011591</t>
  </si>
  <si>
    <t>001G00G0701030101040F040100001111011592</t>
  </si>
  <si>
    <t>001G00G0701030101040F040100001111011593</t>
  </si>
  <si>
    <t>001G00G0701030101040F040100001111011594</t>
  </si>
  <si>
    <t>001G00G0701030101040F040100001111011711</t>
  </si>
  <si>
    <t>001G00G0701030101040E040100001111011131</t>
  </si>
  <si>
    <t>001G00G0701030101040E040100001111011321</t>
  </si>
  <si>
    <t>001G00G0701030101040E040100001111011322</t>
  </si>
  <si>
    <t>001G00G0701030101040E040100001111011341</t>
  </si>
  <si>
    <t>001G00G0701030101040E040100001111011343</t>
  </si>
  <si>
    <t>001G00G0701030101040E040100001111011411</t>
  </si>
  <si>
    <t>001G00G0701030101040E040100001111011412</t>
  </si>
  <si>
    <t>001G00G0701030101040E040100001111011421</t>
  </si>
  <si>
    <t>001G00G0701030101040E040100001111011431</t>
  </si>
  <si>
    <t>001G00G0701030101040E040100001111011441</t>
  </si>
  <si>
    <t>001G00G0701030101040E040100001111011541</t>
  </si>
  <si>
    <t>001G00G0701030101040E040100001111011591</t>
  </si>
  <si>
    <t>001G00G0701030101040E040100001111011592</t>
  </si>
  <si>
    <t>001G00G0701030101040E040100001111011593</t>
  </si>
  <si>
    <t>001G00G0701030101040E040100001111011594</t>
  </si>
  <si>
    <t>001G00G0701030101040E040100001111011711</t>
  </si>
  <si>
    <t>001G00G01-01-02-06-09-01-0E-0101-11-5309-4411</t>
  </si>
  <si>
    <t>001G00G04-01-02-04-01-02-0E-0205-11-5309-4421</t>
  </si>
  <si>
    <t>001G00G05-01-02-06-09-01-0E-0102-11-1101-2211</t>
  </si>
  <si>
    <t>La matriz No esta en el formato indicado</t>
  </si>
  <si>
    <t>3.-</t>
  </si>
  <si>
    <t>Faltan Árboles de todos los programas</t>
  </si>
  <si>
    <t>2.-</t>
  </si>
  <si>
    <t>Falta Exposición de Motivos</t>
  </si>
  <si>
    <t>1.-</t>
  </si>
  <si>
    <t>RESPUESTA</t>
  </si>
  <si>
    <t>FECHA DE CORREO</t>
  </si>
  <si>
    <t>INFORME</t>
  </si>
  <si>
    <t>VERSIÓN MAS RECIENTE RECIBIDA</t>
  </si>
  <si>
    <t>CODIGO</t>
  </si>
  <si>
    <t>DESCRIPCION</t>
  </si>
  <si>
    <t>PROPUESTAS POR DEPENDENCIAS 2017</t>
  </si>
  <si>
    <t>PROPUESTA DE PRESUPUESTO DE EGRESOS 2017</t>
  </si>
  <si>
    <t>DIFERENCIA</t>
  </si>
  <si>
    <t>G00</t>
  </si>
  <si>
    <t>SECRETARÍA DE DESARROLLO SOCIAL</t>
  </si>
  <si>
    <t>1000</t>
  </si>
  <si>
    <t>2000</t>
  </si>
  <si>
    <t>3000</t>
  </si>
  <si>
    <t>4000</t>
  </si>
  <si>
    <t>7000</t>
  </si>
  <si>
    <t>350 Apoyos Otorgados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</si>
</sst>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_-;\-* #,##0_-;_-* &quot;-&quot;??_-;_-@_-"/>
  </numFmts>
  <fonts count="1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sz val="12"/>
      <color theme="1"/>
      <name val="Calibri"/>
      <family val="2"/>
      <scheme val="minor"/>
    </font>
    <font>
      <b/>
      <sz val="12"/>
      <color theme="1"/>
      <name val="Calibri"/>
      <family val="2"/>
      <scheme val="minor"/>
    </font>
    <font>
      <sz val="10"/>
      <color theme="1"/>
      <name val="Calibri"/>
      <family val="2"/>
      <scheme val="minor"/>
    </font>
    <font>
      <sz val="20"/>
      <color theme="1"/>
      <name val="Calibri"/>
      <family val="2"/>
      <scheme val="minor"/>
    </font>
    <font>
      <sz val="11"/>
      <color indexed="8"/>
      <name val="Calibri"/>
      <family val="2"/>
      <scheme val="minor"/>
    </font>
    <font>
      <i/>
      <sz val="10"/>
      <name val="Calibri"/>
      <family val="2"/>
      <scheme val="minor"/>
    </font>
    <font>
      <sz val="10"/>
      <name val="Calibri"/>
      <family val="2"/>
      <scheme val="minor"/>
    </font>
    <font>
      <b/>
      <sz val="10"/>
      <name val="Calibri"/>
      <family val="2"/>
      <scheme val="minor"/>
    </font>
    <font>
      <b/>
      <sz val="12"/>
      <color theme="0"/>
      <name val="Calibri"/>
      <family val="2"/>
      <scheme val="minor"/>
    </font>
    <font>
      <b/>
      <sz val="11"/>
      <name val="Calibri"/>
      <family val="2"/>
      <scheme val="minor"/>
    </font>
    <font>
      <b/>
      <sz val="10"/>
      <color theme="1"/>
      <name val="Calibri"/>
      <family val="2"/>
      <scheme val="minor"/>
    </font>
    <font>
      <sz val="11"/>
      <color rgb="FFFF0000"/>
      <name val="Calibri"/>
      <family val="2"/>
      <scheme val="minor"/>
    </font>
    <font>
      <b/>
      <sz val="11"/>
      <color indexed="8"/>
      <name val="Calibri"/>
      <family val="2"/>
      <scheme val="minor"/>
    </font>
  </fonts>
  <fills count="13">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
      <patternFill patternType="solid">
        <fgColor theme="7" tint="0.79998168889431442"/>
        <bgColor indexed="64"/>
      </patternFill>
    </fill>
  </fills>
  <borders count="34">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theme="0" tint="-0.499984740745262"/>
      </left>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right/>
      <top style="thin">
        <color theme="0" tint="-0.499984740745262"/>
      </top>
      <bottom/>
      <diagonal/>
    </border>
    <border>
      <left style="medium">
        <color indexed="64"/>
      </left>
      <right style="medium">
        <color indexed="64"/>
      </right>
      <top style="medium">
        <color indexed="64"/>
      </top>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bottom style="thin">
        <color theme="0" tint="-0.499984740745262"/>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4">
    <xf numFmtId="0" fontId="0" fillId="0" borderId="0"/>
    <xf numFmtId="44" fontId="1" fillId="0" borderId="0" applyFont="0" applyFill="0" applyBorder="0" applyAlignment="0" applyProtection="0"/>
    <xf numFmtId="0" fontId="10" fillId="0" borderId="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0" fontId="1" fillId="0" borderId="0"/>
    <xf numFmtId="0" fontId="10" fillId="0" borderId="0"/>
    <xf numFmtId="9" fontId="10" fillId="0" borderId="0" applyFont="0" applyFill="0" applyBorder="0" applyAlignment="0" applyProtection="0"/>
    <xf numFmtId="9" fontId="10" fillId="0" borderId="0" applyFont="0" applyFill="0" applyBorder="0" applyAlignment="0" applyProtection="0"/>
    <xf numFmtId="0" fontId="10" fillId="0" borderId="0"/>
    <xf numFmtId="44" fontId="1" fillId="0" borderId="0" applyFont="0" applyFill="0" applyBorder="0" applyAlignment="0" applyProtection="0"/>
  </cellStyleXfs>
  <cellXfs count="319">
    <xf numFmtId="0" fontId="0" fillId="0" borderId="0" xfId="0"/>
    <xf numFmtId="0" fontId="0" fillId="0" borderId="0" xfId="0" applyProtection="1"/>
    <xf numFmtId="44" fontId="6" fillId="0" borderId="1" xfId="0" applyNumberFormat="1" applyFont="1" applyBorder="1" applyAlignment="1" applyProtection="1">
      <alignment vertical="center"/>
    </xf>
    <xf numFmtId="0" fontId="0" fillId="0" borderId="0" xfId="0" applyProtection="1">
      <protection locked="0"/>
    </xf>
    <xf numFmtId="0" fontId="0" fillId="3" borderId="1" xfId="0" applyFont="1" applyFill="1" applyBorder="1" applyAlignment="1" applyProtection="1">
      <alignment vertical="center" wrapText="1"/>
    </xf>
    <xf numFmtId="0" fontId="4" fillId="4" borderId="1" xfId="0" applyFont="1" applyFill="1" applyBorder="1" applyAlignment="1" applyProtection="1">
      <alignment horizontal="left" vertical="center"/>
    </xf>
    <xf numFmtId="49" fontId="8" fillId="0" borderId="1" xfId="0" applyNumberFormat="1" applyFont="1" applyBorder="1" applyAlignment="1" applyProtection="1">
      <alignment horizontal="left" vertical="center" wrapText="1"/>
      <protection locked="0"/>
    </xf>
    <xf numFmtId="0" fontId="8" fillId="0" borderId="1" xfId="0" applyNumberFormat="1" applyFont="1" applyBorder="1" applyAlignment="1" applyProtection="1">
      <alignment horizontal="left" vertical="center" wrapText="1"/>
      <protection locked="0"/>
    </xf>
    <xf numFmtId="0" fontId="4" fillId="4" borderId="1" xfId="0" applyFont="1" applyFill="1" applyBorder="1" applyAlignment="1" applyProtection="1">
      <alignment horizontal="left" vertical="center" wrapText="1"/>
    </xf>
    <xf numFmtId="0" fontId="8" fillId="0" borderId="1" xfId="0" applyNumberFormat="1" applyFont="1" applyBorder="1" applyAlignment="1" applyProtection="1">
      <alignment horizontal="left" vertical="center" wrapText="1"/>
    </xf>
    <xf numFmtId="44" fontId="8" fillId="0" borderId="1" xfId="1" applyFont="1" applyBorder="1" applyAlignment="1" applyProtection="1">
      <alignment horizontal="left" vertical="center" wrapText="1"/>
    </xf>
    <xf numFmtId="49" fontId="8" fillId="0" borderId="1" xfId="0" applyNumberFormat="1" applyFont="1" applyBorder="1" applyAlignment="1" applyProtection="1">
      <alignment horizontal="left" vertical="center" wrapText="1"/>
    </xf>
    <xf numFmtId="44" fontId="8" fillId="0" borderId="1" xfId="0" applyNumberFormat="1" applyFont="1" applyBorder="1" applyAlignment="1" applyProtection="1">
      <alignment horizontal="left" vertical="center" wrapText="1"/>
    </xf>
    <xf numFmtId="0" fontId="0" fillId="3" borderId="1" xfId="0" applyFont="1" applyFill="1" applyBorder="1" applyAlignment="1" applyProtection="1">
      <alignment horizontal="center" vertical="center" wrapText="1"/>
    </xf>
    <xf numFmtId="0" fontId="0" fillId="3" borderId="1" xfId="0" applyFont="1" applyFill="1" applyBorder="1" applyAlignment="1" applyProtection="1">
      <alignment horizontal="center" vertical="center"/>
    </xf>
    <xf numFmtId="0" fontId="8" fillId="0" borderId="1" xfId="0" applyFont="1" applyBorder="1" applyAlignment="1" applyProtection="1">
      <alignment horizontal="left" vertical="center" wrapText="1"/>
      <protection locked="0"/>
    </xf>
    <xf numFmtId="0" fontId="0" fillId="0" borderId="1"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8" fillId="0" borderId="0" xfId="0" applyFont="1" applyBorder="1"/>
    <xf numFmtId="0" fontId="0" fillId="2" borderId="7" xfId="0" applyFill="1" applyBorder="1" applyAlignment="1" applyProtection="1">
      <alignment horizontal="center" vertical="center"/>
    </xf>
    <xf numFmtId="0" fontId="0" fillId="3" borderId="7" xfId="0" applyFill="1" applyBorder="1" applyAlignment="1" applyProtection="1">
      <alignment horizontal="center" vertical="center"/>
    </xf>
    <xf numFmtId="0" fontId="0" fillId="2" borderId="8" xfId="0" applyFill="1" applyBorder="1" applyAlignment="1" applyProtection="1">
      <alignment horizontal="center" vertical="center"/>
    </xf>
    <xf numFmtId="0" fontId="8" fillId="0" borderId="10" xfId="0" applyFont="1" applyBorder="1" applyAlignment="1">
      <alignment horizontal="left" vertical="center"/>
    </xf>
    <xf numFmtId="0" fontId="0" fillId="0" borderId="11" xfId="0" applyBorder="1"/>
    <xf numFmtId="0" fontId="10" fillId="0" borderId="10" xfId="2" applyBorder="1" applyAlignment="1">
      <alignment horizontal="center"/>
    </xf>
    <xf numFmtId="0" fontId="10" fillId="0" borderId="12" xfId="2" applyNumberFormat="1" applyFill="1" applyBorder="1" applyAlignment="1">
      <alignment horizontal="left"/>
    </xf>
    <xf numFmtId="0" fontId="10" fillId="0" borderId="10" xfId="2" applyBorder="1"/>
    <xf numFmtId="44" fontId="0" fillId="0" borderId="10" xfId="1" applyFont="1" applyBorder="1"/>
    <xf numFmtId="44" fontId="0" fillId="0" borderId="6" xfId="0" applyNumberFormat="1" applyBorder="1"/>
    <xf numFmtId="44" fontId="0" fillId="3" borderId="1" xfId="0" applyNumberFormat="1" applyFill="1" applyBorder="1" applyProtection="1"/>
    <xf numFmtId="0" fontId="8" fillId="0" borderId="0" xfId="0" applyFont="1" applyBorder="1" applyAlignment="1" applyProtection="1">
      <alignment horizontal="left" vertical="center"/>
    </xf>
    <xf numFmtId="0" fontId="11" fillId="0" borderId="0" xfId="0" applyFont="1" applyBorder="1" applyProtection="1"/>
    <xf numFmtId="0" fontId="12" fillId="0" borderId="0" xfId="0" applyNumberFormat="1" applyFont="1" applyBorder="1" applyProtection="1"/>
    <xf numFmtId="44" fontId="8" fillId="0" borderId="0" xfId="0" applyNumberFormat="1" applyFont="1" applyBorder="1" applyProtection="1"/>
    <xf numFmtId="44" fontId="0" fillId="0" borderId="0" xfId="0" applyNumberFormat="1" applyBorder="1" applyProtection="1"/>
    <xf numFmtId="49" fontId="10" fillId="0" borderId="10" xfId="2" applyNumberFormat="1" applyBorder="1" applyAlignment="1">
      <alignment horizontal="center"/>
    </xf>
    <xf numFmtId="49" fontId="0" fillId="0" borderId="10" xfId="0" applyNumberFormat="1" applyBorder="1"/>
    <xf numFmtId="49" fontId="10" fillId="0" borderId="10" xfId="2" applyNumberFormat="1" applyBorder="1"/>
    <xf numFmtId="44" fontId="0" fillId="0" borderId="10" xfId="0" applyNumberFormat="1" applyBorder="1"/>
    <xf numFmtId="0" fontId="12" fillId="0" borderId="0" xfId="0" applyFont="1" applyBorder="1" applyProtection="1"/>
    <xf numFmtId="0" fontId="8" fillId="0" borderId="1" xfId="0" applyFont="1" applyBorder="1" applyAlignment="1">
      <alignment horizontal="left" vertical="center"/>
    </xf>
    <xf numFmtId="44" fontId="0" fillId="0" borderId="12" xfId="0" applyNumberFormat="1" applyFill="1" applyBorder="1"/>
    <xf numFmtId="44" fontId="0" fillId="0" borderId="10" xfId="0" applyNumberFormat="1" applyFill="1" applyBorder="1"/>
    <xf numFmtId="0" fontId="8" fillId="0" borderId="4" xfId="0" applyFont="1" applyBorder="1" applyAlignment="1">
      <alignment horizontal="left" vertical="center"/>
    </xf>
    <xf numFmtId="0" fontId="0" fillId="0" borderId="10" xfId="0" applyBorder="1" applyAlignment="1">
      <alignment horizontal="center"/>
    </xf>
    <xf numFmtId="49" fontId="0" fillId="0" borderId="11" xfId="0" applyNumberFormat="1" applyBorder="1" applyAlignment="1">
      <alignment horizontal="center"/>
    </xf>
    <xf numFmtId="49" fontId="10" fillId="0" borderId="10" xfId="2" applyNumberFormat="1" applyFill="1" applyBorder="1"/>
    <xf numFmtId="49" fontId="0" fillId="0" borderId="12" xfId="0" applyNumberFormat="1" applyBorder="1"/>
    <xf numFmtId="44" fontId="0" fillId="0" borderId="12" xfId="1" applyFont="1" applyBorder="1"/>
    <xf numFmtId="44" fontId="8" fillId="0" borderId="10" xfId="0" applyNumberFormat="1" applyFont="1" applyBorder="1" applyProtection="1">
      <protection locked="0"/>
    </xf>
    <xf numFmtId="44" fontId="0" fillId="0" borderId="1" xfId="0" applyNumberFormat="1" applyBorder="1"/>
    <xf numFmtId="44" fontId="8" fillId="0" borderId="6" xfId="0" applyNumberFormat="1" applyFont="1" applyBorder="1" applyProtection="1">
      <protection locked="0"/>
    </xf>
    <xf numFmtId="44" fontId="8" fillId="0" borderId="1" xfId="0" applyNumberFormat="1" applyFont="1" applyBorder="1" applyProtection="1">
      <protection locked="0"/>
    </xf>
    <xf numFmtId="49" fontId="0" fillId="0" borderId="10" xfId="0" applyNumberFormat="1" applyBorder="1" applyAlignment="1">
      <alignment horizontal="center"/>
    </xf>
    <xf numFmtId="0" fontId="8" fillId="0" borderId="8" xfId="0" applyFont="1" applyBorder="1" applyAlignment="1">
      <alignment horizontal="left" vertical="center"/>
    </xf>
    <xf numFmtId="0" fontId="13" fillId="0" borderId="8" xfId="0" applyFont="1" applyBorder="1"/>
    <xf numFmtId="0" fontId="12" fillId="0" borderId="8" xfId="0" applyFont="1" applyBorder="1"/>
    <xf numFmtId="0" fontId="12" fillId="0" borderId="8" xfId="0" applyNumberFormat="1" applyFont="1" applyBorder="1"/>
    <xf numFmtId="0" fontId="11" fillId="0" borderId="1" xfId="0" applyFont="1" applyBorder="1"/>
    <xf numFmtId="0" fontId="12" fillId="0" borderId="1" xfId="0" applyFont="1" applyBorder="1"/>
    <xf numFmtId="0" fontId="12" fillId="0" borderId="1" xfId="0" applyNumberFormat="1" applyFont="1" applyBorder="1"/>
    <xf numFmtId="0" fontId="13" fillId="0" borderId="1" xfId="0" applyFont="1" applyBorder="1"/>
    <xf numFmtId="0" fontId="0" fillId="0" borderId="11" xfId="0" applyBorder="1" applyAlignment="1">
      <alignment horizontal="center"/>
    </xf>
    <xf numFmtId="0" fontId="0" fillId="0" borderId="12" xfId="0" applyBorder="1"/>
    <xf numFmtId="0" fontId="8" fillId="0" borderId="11" xfId="0" applyFont="1" applyBorder="1" applyAlignment="1">
      <alignment horizontal="left" vertical="center"/>
    </xf>
    <xf numFmtId="49" fontId="0" fillId="0" borderId="11" xfId="0" applyNumberFormat="1" applyBorder="1"/>
    <xf numFmtId="0" fontId="0" fillId="0" borderId="10" xfId="0" applyBorder="1"/>
    <xf numFmtId="49" fontId="10" fillId="0" borderId="10" xfId="2" applyNumberFormat="1" applyFill="1" applyBorder="1" applyAlignment="1">
      <alignment horizontal="center"/>
    </xf>
    <xf numFmtId="0" fontId="13" fillId="0" borderId="1" xfId="0" applyNumberFormat="1" applyFont="1" applyBorder="1" applyAlignment="1">
      <alignment horizontal="center"/>
    </xf>
    <xf numFmtId="44" fontId="0" fillId="0" borderId="12" xfId="1" applyFont="1" applyFill="1" applyBorder="1"/>
    <xf numFmtId="44" fontId="0" fillId="0" borderId="10" xfId="1" applyFont="1" applyFill="1" applyBorder="1"/>
    <xf numFmtId="44" fontId="0" fillId="0" borderId="14" xfId="1" applyFont="1" applyFill="1" applyBorder="1"/>
    <xf numFmtId="0" fontId="0" fillId="0" borderId="10" xfId="0" applyNumberFormat="1" applyBorder="1" applyAlignment="1">
      <alignment horizontal="center"/>
    </xf>
    <xf numFmtId="0" fontId="12" fillId="0" borderId="10" xfId="0" applyFont="1" applyBorder="1"/>
    <xf numFmtId="0" fontId="9" fillId="0" borderId="1" xfId="0" applyFont="1" applyBorder="1" applyAlignment="1" applyProtection="1">
      <alignment vertical="center"/>
    </xf>
    <xf numFmtId="0" fontId="15" fillId="4" borderId="7" xfId="0" applyFont="1" applyFill="1" applyBorder="1" applyAlignment="1" applyProtection="1">
      <alignment horizontal="center" vertical="center" wrapText="1"/>
    </xf>
    <xf numFmtId="0" fontId="15" fillId="4" borderId="8" xfId="0" applyFont="1" applyFill="1" applyBorder="1" applyAlignment="1" applyProtection="1">
      <alignment horizontal="center" vertical="center" wrapText="1"/>
    </xf>
    <xf numFmtId="0" fontId="3" fillId="0" borderId="1" xfId="0" applyFont="1" applyBorder="1" applyAlignment="1" applyProtection="1">
      <alignment vertical="center"/>
    </xf>
    <xf numFmtId="44" fontId="3" fillId="0" borderId="1" xfId="0" applyNumberFormat="1" applyFont="1" applyBorder="1" applyAlignment="1" applyProtection="1">
      <alignment vertical="center"/>
    </xf>
    <xf numFmtId="44" fontId="0" fillId="3" borderId="1" xfId="0" applyNumberFormat="1" applyFont="1" applyFill="1" applyBorder="1" applyAlignment="1" applyProtection="1">
      <alignment vertical="center"/>
    </xf>
    <xf numFmtId="44" fontId="0" fillId="0" borderId="0" xfId="0" applyNumberFormat="1" applyFont="1" applyProtection="1"/>
    <xf numFmtId="44" fontId="0" fillId="0" borderId="0" xfId="0" applyNumberFormat="1" applyFont="1" applyAlignment="1" applyProtection="1">
      <alignment wrapText="1"/>
    </xf>
    <xf numFmtId="0" fontId="0" fillId="0" borderId="0" xfId="0" applyFont="1" applyAlignment="1" applyProtection="1">
      <alignment wrapText="1"/>
    </xf>
    <xf numFmtId="0" fontId="0" fillId="0" borderId="0" xfId="0" applyFont="1" applyProtection="1"/>
    <xf numFmtId="0" fontId="8" fillId="0" borderId="0" xfId="0" applyFont="1" applyAlignment="1">
      <alignment wrapText="1"/>
    </xf>
    <xf numFmtId="0" fontId="8" fillId="0" borderId="0" xfId="0" applyFont="1" applyAlignment="1">
      <alignment horizontal="left"/>
    </xf>
    <xf numFmtId="4" fontId="0" fillId="0" borderId="0" xfId="1" applyNumberFormat="1" applyFont="1"/>
    <xf numFmtId="4" fontId="3" fillId="0" borderId="0" xfId="1" applyNumberFormat="1" applyFont="1"/>
    <xf numFmtId="0" fontId="1" fillId="0" borderId="10" xfId="7" applyBorder="1"/>
    <xf numFmtId="49" fontId="0" fillId="0" borderId="10" xfId="0" applyNumberFormat="1" applyFill="1" applyBorder="1" applyAlignment="1">
      <alignment horizontal="center"/>
    </xf>
    <xf numFmtId="49" fontId="0" fillId="0" borderId="10" xfId="0" applyNumberFormat="1" applyFill="1" applyBorder="1"/>
    <xf numFmtId="49" fontId="10" fillId="0" borderId="12" xfId="12" applyNumberFormat="1" applyBorder="1"/>
    <xf numFmtId="0" fontId="10" fillId="0" borderId="20" xfId="2" applyNumberFormat="1" applyFill="1" applyBorder="1" applyAlignment="1">
      <alignment horizontal="left" vertical="center"/>
    </xf>
    <xf numFmtId="0" fontId="1" fillId="0" borderId="10" xfId="7" applyNumberFormat="1" applyBorder="1" applyAlignment="1">
      <alignment horizontal="center"/>
    </xf>
    <xf numFmtId="44" fontId="10" fillId="0" borderId="10" xfId="4" applyFont="1" applyBorder="1"/>
    <xf numFmtId="0" fontId="10" fillId="0" borderId="10" xfId="2" applyNumberFormat="1" applyFill="1" applyBorder="1" applyAlignment="1">
      <alignment horizontal="left" vertical="center"/>
    </xf>
    <xf numFmtId="0" fontId="8" fillId="0" borderId="12" xfId="0" applyFont="1" applyBorder="1" applyAlignment="1">
      <alignment horizontal="left" vertical="center"/>
    </xf>
    <xf numFmtId="0" fontId="0" fillId="0" borderId="10" xfId="7" applyFont="1" applyBorder="1"/>
    <xf numFmtId="0" fontId="10" fillId="0" borderId="10" xfId="2" applyFill="1" applyBorder="1"/>
    <xf numFmtId="44" fontId="10" fillId="0" borderId="12" xfId="4" applyFont="1" applyBorder="1"/>
    <xf numFmtId="44" fontId="10" fillId="0" borderId="10" xfId="1" applyFont="1" applyBorder="1"/>
    <xf numFmtId="44" fontId="0" fillId="0" borderId="6" xfId="1" applyFont="1" applyBorder="1"/>
    <xf numFmtId="0" fontId="8" fillId="5" borderId="4" xfId="0" applyFont="1" applyFill="1" applyBorder="1" applyAlignment="1" applyProtection="1">
      <alignment horizontal="right" vertical="center"/>
    </xf>
    <xf numFmtId="0" fontId="8" fillId="5" borderId="5" xfId="0" applyFont="1" applyFill="1" applyBorder="1" applyAlignment="1" applyProtection="1">
      <alignment horizontal="right" vertical="center"/>
    </xf>
    <xf numFmtId="0" fontId="8" fillId="5" borderId="3" xfId="0" applyFont="1" applyFill="1" applyBorder="1" applyAlignment="1" applyProtection="1">
      <alignment horizontal="right" vertical="center"/>
    </xf>
    <xf numFmtId="0" fontId="8" fillId="5" borderId="13" xfId="0" applyFont="1" applyFill="1" applyBorder="1" applyAlignment="1" applyProtection="1">
      <alignment horizontal="right" vertical="center"/>
    </xf>
    <xf numFmtId="44" fontId="0" fillId="5" borderId="1" xfId="0" applyNumberFormat="1" applyFill="1" applyBorder="1" applyProtection="1"/>
    <xf numFmtId="0" fontId="0" fillId="5" borderId="0" xfId="0" applyFill="1"/>
    <xf numFmtId="0" fontId="1" fillId="0" borderId="11" xfId="6" applyBorder="1" applyAlignment="1">
      <alignment horizontal="center"/>
    </xf>
    <xf numFmtId="0" fontId="1" fillId="0" borderId="10" xfId="6" applyFont="1" applyBorder="1"/>
    <xf numFmtId="0" fontId="1" fillId="0" borderId="12" xfId="6" applyBorder="1"/>
    <xf numFmtId="0" fontId="1" fillId="0" borderId="10" xfId="6" applyNumberFormat="1" applyBorder="1" applyAlignment="1">
      <alignment horizontal="center"/>
    </xf>
    <xf numFmtId="0" fontId="0" fillId="0" borderId="10" xfId="6" applyFont="1" applyBorder="1"/>
    <xf numFmtId="0" fontId="1" fillId="0" borderId="10" xfId="6" applyBorder="1"/>
    <xf numFmtId="44" fontId="1" fillId="0" borderId="10" xfId="1" applyBorder="1"/>
    <xf numFmtId="0" fontId="10" fillId="0" borderId="10" xfId="2" applyNumberFormat="1" applyBorder="1"/>
    <xf numFmtId="4" fontId="1" fillId="0" borderId="10" xfId="6" applyNumberFormat="1" applyBorder="1"/>
    <xf numFmtId="0" fontId="8" fillId="0" borderId="21" xfId="0" applyFont="1" applyBorder="1" applyAlignment="1" applyProtection="1">
      <alignment vertical="center" wrapText="1"/>
      <protection locked="0"/>
    </xf>
    <xf numFmtId="0" fontId="8" fillId="0" borderId="21" xfId="0" applyFont="1" applyBorder="1" applyAlignment="1" applyProtection="1">
      <alignment horizontal="center" vertical="center" wrapText="1"/>
      <protection locked="0"/>
    </xf>
    <xf numFmtId="0" fontId="8" fillId="0" borderId="21" xfId="0" applyFont="1" applyBorder="1" applyAlignment="1" applyProtection="1">
      <alignment horizontal="left" vertical="center" wrapText="1"/>
      <protection locked="0"/>
    </xf>
    <xf numFmtId="0" fontId="8" fillId="0" borderId="21" xfId="0" applyFont="1" applyBorder="1" applyAlignment="1" applyProtection="1">
      <alignment horizontal="center" vertical="center"/>
      <protection locked="0"/>
    </xf>
    <xf numFmtId="0" fontId="0" fillId="3" borderId="1" xfId="0" applyFill="1" applyBorder="1" applyAlignment="1" applyProtection="1">
      <alignment horizontal="center" vertical="center"/>
    </xf>
    <xf numFmtId="0" fontId="8" fillId="0" borderId="10" xfId="0" applyFont="1" applyBorder="1" applyAlignment="1" applyProtection="1">
      <alignment horizontal="left" vertical="center"/>
      <protection locked="0"/>
    </xf>
    <xf numFmtId="44" fontId="0" fillId="0" borderId="1" xfId="0" applyNumberFormat="1" applyBorder="1" applyProtection="1"/>
    <xf numFmtId="44" fontId="8" fillId="0" borderId="6" xfId="1" applyFont="1" applyBorder="1" applyProtection="1">
      <protection locked="0"/>
    </xf>
    <xf numFmtId="44" fontId="8" fillId="0" borderId="1" xfId="1" applyFont="1" applyBorder="1" applyProtection="1">
      <protection locked="0"/>
    </xf>
    <xf numFmtId="0" fontId="8" fillId="0" borderId="4" xfId="0" applyFont="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12" fillId="0" borderId="1" xfId="0" applyFont="1" applyBorder="1" applyProtection="1"/>
    <xf numFmtId="0" fontId="12" fillId="0" borderId="1" xfId="0" applyNumberFormat="1" applyFont="1" applyBorder="1" applyProtection="1">
      <protection locked="0"/>
    </xf>
    <xf numFmtId="0" fontId="12" fillId="0" borderId="1" xfId="0" applyFont="1" applyBorder="1" applyProtection="1">
      <protection locked="0"/>
    </xf>
    <xf numFmtId="0" fontId="8" fillId="0" borderId="21" xfId="0" applyFont="1" applyBorder="1" applyAlignment="1" applyProtection="1">
      <alignment vertical="center"/>
      <protection locked="0"/>
    </xf>
    <xf numFmtId="164" fontId="8" fillId="0" borderId="21" xfId="0" applyNumberFormat="1" applyFont="1" applyBorder="1" applyAlignment="1" applyProtection="1">
      <alignment horizontal="center" vertical="center"/>
      <protection locked="0"/>
    </xf>
    <xf numFmtId="0" fontId="0" fillId="0" borderId="10" xfId="0" applyFill="1" applyBorder="1"/>
    <xf numFmtId="0" fontId="8" fillId="0" borderId="22" xfId="0" applyFont="1" applyBorder="1" applyAlignment="1" applyProtection="1">
      <alignment vertical="center" wrapText="1"/>
      <protection locked="0"/>
    </xf>
    <xf numFmtId="0" fontId="8" fillId="0" borderId="22" xfId="0" applyFont="1" applyBorder="1" applyAlignment="1" applyProtection="1">
      <alignment horizontal="center" vertical="center"/>
      <protection locked="0"/>
    </xf>
    <xf numFmtId="49" fontId="8" fillId="0" borderId="9" xfId="0" applyNumberFormat="1" applyFont="1" applyFill="1" applyBorder="1" applyAlignment="1" applyProtection="1">
      <alignment horizontal="left" vertical="center" wrapText="1"/>
      <protection locked="0"/>
    </xf>
    <xf numFmtId="0" fontId="8" fillId="0" borderId="11" xfId="0" applyFont="1" applyBorder="1" applyAlignment="1" applyProtection="1">
      <alignment horizontal="center" vertical="center"/>
      <protection locked="0"/>
    </xf>
    <xf numFmtId="0" fontId="1" fillId="0" borderId="23" xfId="7" applyBorder="1"/>
    <xf numFmtId="44" fontId="0" fillId="0" borderId="6" xfId="0" applyNumberFormat="1" applyBorder="1" applyProtection="1"/>
    <xf numFmtId="49" fontId="0" fillId="0" borderId="23" xfId="0" applyNumberFormat="1" applyBorder="1"/>
    <xf numFmtId="0" fontId="8" fillId="0" borderId="4" xfId="0" applyFont="1" applyBorder="1" applyAlignment="1" applyProtection="1">
      <alignment horizontal="center" vertical="center"/>
      <protection locked="0"/>
    </xf>
    <xf numFmtId="0" fontId="1" fillId="0" borderId="10" xfId="7" applyBorder="1" applyAlignment="1">
      <alignment horizontal="center"/>
    </xf>
    <xf numFmtId="44" fontId="1" fillId="0" borderId="10" xfId="4" applyFont="1" applyBorder="1"/>
    <xf numFmtId="49" fontId="10" fillId="0" borderId="23" xfId="12" applyNumberFormat="1" applyBorder="1"/>
    <xf numFmtId="44" fontId="0" fillId="3" borderId="8" xfId="0" applyNumberFormat="1" applyFill="1" applyBorder="1" applyProtection="1"/>
    <xf numFmtId="0" fontId="1" fillId="0" borderId="10" xfId="7" applyNumberFormat="1" applyBorder="1"/>
    <xf numFmtId="0" fontId="8" fillId="0" borderId="10" xfId="0" applyFont="1" applyBorder="1" applyAlignment="1" applyProtection="1">
      <alignment horizontal="center" vertical="center"/>
      <protection locked="0"/>
    </xf>
    <xf numFmtId="0" fontId="10" fillId="0" borderId="10" xfId="12" applyBorder="1" applyAlignment="1">
      <alignment horizontal="center"/>
    </xf>
    <xf numFmtId="0" fontId="10" fillId="0" borderId="10" xfId="12" applyBorder="1"/>
    <xf numFmtId="44" fontId="4" fillId="0" borderId="0" xfId="1" applyFont="1" applyBorder="1"/>
    <xf numFmtId="0" fontId="10" fillId="0" borderId="10" xfId="12" applyNumberFormat="1" applyBorder="1"/>
    <xf numFmtId="49" fontId="10" fillId="0" borderId="11" xfId="12" applyNumberFormat="1" applyBorder="1"/>
    <xf numFmtId="44" fontId="0" fillId="0" borderId="10" xfId="4" applyFont="1" applyBorder="1"/>
    <xf numFmtId="49" fontId="0" fillId="0" borderId="10" xfId="0" applyNumberFormat="1" applyBorder="1" applyAlignment="1">
      <alignment horizontal="right"/>
    </xf>
    <xf numFmtId="0" fontId="10" fillId="0" borderId="23" xfId="12" applyBorder="1"/>
    <xf numFmtId="0" fontId="0" fillId="0" borderId="23" xfId="0" applyBorder="1"/>
    <xf numFmtId="0" fontId="8" fillId="0" borderId="11" xfId="0" applyFont="1" applyBorder="1" applyAlignment="1" applyProtection="1">
      <alignment horizontal="left" vertical="center"/>
      <protection locked="0"/>
    </xf>
    <xf numFmtId="44" fontId="8" fillId="0" borderId="0" xfId="0" applyNumberFormat="1" applyFont="1" applyAlignment="1">
      <alignment wrapText="1"/>
    </xf>
    <xf numFmtId="44" fontId="0" fillId="0" borderId="0" xfId="0" applyNumberFormat="1"/>
    <xf numFmtId="0" fontId="8" fillId="0" borderId="15" xfId="0" applyFont="1" applyBorder="1" applyAlignment="1" applyProtection="1">
      <alignment horizontal="left" vertical="center" wrapText="1"/>
      <protection locked="0"/>
    </xf>
    <xf numFmtId="49" fontId="8" fillId="0" borderId="1" xfId="0"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xf>
    <xf numFmtId="0" fontId="8" fillId="0" borderId="1" xfId="0"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xf>
    <xf numFmtId="0" fontId="0" fillId="2" borderId="7" xfId="0" applyFill="1" applyBorder="1" applyAlignment="1" applyProtection="1">
      <alignment horizontal="center" vertical="center"/>
    </xf>
    <xf numFmtId="0" fontId="0" fillId="2" borderId="8" xfId="0" applyFill="1" applyBorder="1" applyAlignment="1" applyProtection="1">
      <alignment horizontal="center" vertical="center"/>
    </xf>
    <xf numFmtId="4" fontId="0" fillId="0" borderId="10" xfId="0" applyNumberFormat="1" applyBorder="1"/>
    <xf numFmtId="0" fontId="0" fillId="0" borderId="10" xfId="0" applyBorder="1" applyAlignment="1">
      <alignment horizontal="left"/>
    </xf>
    <xf numFmtId="0" fontId="8" fillId="0" borderId="1" xfId="0" applyNumberFormat="1" applyFont="1" applyBorder="1" applyAlignment="1" applyProtection="1">
      <alignment horizontal="left" vertical="center"/>
    </xf>
    <xf numFmtId="0" fontId="0" fillId="0" borderId="0" xfId="0"/>
    <xf numFmtId="49" fontId="8" fillId="0" borderId="1" xfId="0" applyNumberFormat="1" applyFont="1" applyBorder="1" applyAlignment="1" applyProtection="1">
      <alignment horizontal="left" vertical="center"/>
    </xf>
    <xf numFmtId="44" fontId="8" fillId="0" borderId="1" xfId="0" applyNumberFormat="1" applyFont="1" applyBorder="1" applyAlignment="1" applyProtection="1">
      <alignment horizontal="left" vertical="center"/>
    </xf>
    <xf numFmtId="44" fontId="0" fillId="0" borderId="10" xfId="1" applyFont="1" applyBorder="1" applyAlignment="1">
      <alignment horizontal="right"/>
    </xf>
    <xf numFmtId="49" fontId="8" fillId="5" borderId="1" xfId="0" applyNumberFormat="1" applyFont="1" applyFill="1" applyBorder="1" applyAlignment="1" applyProtection="1">
      <alignment horizontal="left" vertical="center" wrapText="1"/>
      <protection locked="0"/>
    </xf>
    <xf numFmtId="44" fontId="8" fillId="0" borderId="13" xfId="0" applyNumberFormat="1" applyFont="1" applyBorder="1" applyProtection="1">
      <protection locked="0"/>
    </xf>
    <xf numFmtId="44" fontId="8" fillId="0" borderId="8" xfId="0" applyNumberFormat="1" applyFont="1" applyBorder="1" applyProtection="1">
      <protection locked="0"/>
    </xf>
    <xf numFmtId="44" fontId="0" fillId="0" borderId="10" xfId="13" applyFont="1" applyBorder="1"/>
    <xf numFmtId="44" fontId="8" fillId="0" borderId="18" xfId="0" applyNumberFormat="1" applyFont="1" applyBorder="1" applyProtection="1">
      <protection locked="0"/>
    </xf>
    <xf numFmtId="44" fontId="8" fillId="0" borderId="7" xfId="0" applyNumberFormat="1" applyFont="1" applyBorder="1" applyProtection="1">
      <protection locked="0"/>
    </xf>
    <xf numFmtId="49" fontId="8" fillId="0" borderId="1" xfId="0" applyNumberFormat="1" applyFont="1" applyFill="1" applyBorder="1" applyAlignment="1" applyProtection="1">
      <alignment horizontal="left" vertical="center" wrapText="1"/>
      <protection locked="0"/>
    </xf>
    <xf numFmtId="49" fontId="8" fillId="0" borderId="1" xfId="0" applyNumberFormat="1" applyFont="1" applyFill="1" applyBorder="1" applyAlignment="1" applyProtection="1">
      <alignment horizontal="center" vertical="center" wrapText="1"/>
      <protection locked="0"/>
    </xf>
    <xf numFmtId="0" fontId="4" fillId="4" borderId="4" xfId="0" applyFont="1" applyFill="1" applyBorder="1" applyAlignment="1" applyProtection="1">
      <alignment horizontal="left" vertical="center"/>
    </xf>
    <xf numFmtId="49" fontId="8" fillId="0" borderId="6" xfId="0" applyNumberFormat="1" applyFont="1" applyBorder="1" applyAlignment="1" applyProtection="1">
      <alignment horizontal="left" vertical="center" wrapText="1"/>
      <protection locked="0"/>
    </xf>
    <xf numFmtId="0" fontId="0" fillId="0" borderId="0" xfId="0"/>
    <xf numFmtId="0" fontId="0" fillId="3" borderId="7" xfId="0" applyFont="1" applyFill="1" applyBorder="1" applyAlignment="1" applyProtection="1">
      <alignment vertical="center" wrapText="1"/>
    </xf>
    <xf numFmtId="0" fontId="8" fillId="0" borderId="8" xfId="0" applyNumberFormat="1" applyFont="1" applyBorder="1" applyAlignment="1" applyProtection="1">
      <alignment horizontal="left" vertical="center" wrapText="1"/>
    </xf>
    <xf numFmtId="49" fontId="12" fillId="0" borderId="10" xfId="0" applyNumberFormat="1" applyFont="1" applyFill="1" applyBorder="1" applyAlignment="1" applyProtection="1">
      <alignment horizontal="left" vertical="center" wrapText="1"/>
      <protection locked="0"/>
    </xf>
    <xf numFmtId="44" fontId="0" fillId="3" borderId="6" xfId="0" applyNumberFormat="1" applyFill="1" applyBorder="1" applyProtection="1"/>
    <xf numFmtId="0" fontId="8" fillId="0" borderId="7" xfId="0" applyFont="1" applyBorder="1" applyAlignment="1">
      <alignment horizontal="left" vertical="center"/>
    </xf>
    <xf numFmtId="0" fontId="8" fillId="0" borderId="17" xfId="0" applyFont="1" applyBorder="1" applyAlignment="1" applyProtection="1">
      <alignment horizontal="center" vertical="center"/>
      <protection locked="0"/>
    </xf>
    <xf numFmtId="49" fontId="0" fillId="0" borderId="24" xfId="0" applyNumberFormat="1" applyBorder="1" applyAlignment="1">
      <alignment horizontal="center"/>
    </xf>
    <xf numFmtId="49" fontId="0" fillId="0" borderId="24" xfId="0" applyNumberFormat="1" applyBorder="1"/>
    <xf numFmtId="44" fontId="0" fillId="0" borderId="24" xfId="1" applyFont="1" applyBorder="1"/>
    <xf numFmtId="44" fontId="0" fillId="0" borderId="25" xfId="1" applyFont="1" applyBorder="1"/>
    <xf numFmtId="0" fontId="7" fillId="0" borderId="0" xfId="0" applyFont="1"/>
    <xf numFmtId="0" fontId="0" fillId="0" borderId="0" xfId="0" applyBorder="1" applyAlignment="1">
      <alignment vertical="center"/>
    </xf>
    <xf numFmtId="44" fontId="8" fillId="0" borderId="0" xfId="1" applyFont="1" applyAlignment="1">
      <alignment wrapText="1"/>
    </xf>
    <xf numFmtId="49" fontId="8" fillId="5" borderId="1" xfId="0" applyNumberFormat="1" applyFont="1" applyFill="1" applyBorder="1" applyAlignment="1" applyProtection="1">
      <alignment horizontal="center" vertical="center" wrapText="1"/>
      <protection locked="0"/>
    </xf>
    <xf numFmtId="0" fontId="0" fillId="5" borderId="10" xfId="0" applyFill="1" applyBorder="1" applyAlignment="1">
      <alignment horizontal="center"/>
    </xf>
    <xf numFmtId="44" fontId="8" fillId="0" borderId="0" xfId="0" applyNumberFormat="1" applyFont="1" applyAlignment="1">
      <alignment horizontal="left"/>
    </xf>
    <xf numFmtId="0" fontId="3" fillId="0" borderId="0" xfId="0" applyFont="1" applyAlignment="1">
      <alignment horizontal="center"/>
    </xf>
    <xf numFmtId="14" fontId="0" fillId="0" borderId="10" xfId="0" applyNumberFormat="1" applyBorder="1"/>
    <xf numFmtId="0" fontId="18" fillId="12" borderId="10" xfId="12" applyFont="1" applyFill="1" applyBorder="1" applyAlignment="1">
      <alignment horizontal="center" vertical="center" wrapText="1"/>
    </xf>
    <xf numFmtId="165" fontId="18" fillId="12" borderId="10" xfId="12" applyNumberFormat="1" applyFont="1" applyFill="1" applyBorder="1" applyAlignment="1">
      <alignment horizontal="center" vertical="center" wrapText="1"/>
    </xf>
    <xf numFmtId="0" fontId="18" fillId="7" borderId="10" xfId="12" applyFont="1" applyFill="1" applyBorder="1" applyAlignment="1">
      <alignment horizontal="center"/>
    </xf>
    <xf numFmtId="0" fontId="18" fillId="7" borderId="10" xfId="12" applyFont="1" applyFill="1" applyBorder="1" applyAlignment="1">
      <alignment horizontal="left"/>
    </xf>
    <xf numFmtId="165" fontId="18" fillId="7" borderId="10" xfId="12" applyNumberFormat="1" applyFont="1" applyFill="1" applyBorder="1"/>
    <xf numFmtId="0" fontId="10" fillId="0" borderId="10" xfId="12" applyFont="1" applyBorder="1" applyAlignment="1">
      <alignment horizontal="left"/>
    </xf>
    <xf numFmtId="165" fontId="10" fillId="0" borderId="10" xfId="12" applyNumberFormat="1" applyBorder="1"/>
    <xf numFmtId="0" fontId="10" fillId="0" borderId="10" xfId="12" applyBorder="1" applyAlignment="1">
      <alignment horizontal="center" vertical="center"/>
    </xf>
    <xf numFmtId="0" fontId="10" fillId="0" borderId="10" xfId="12" applyFont="1" applyBorder="1" applyAlignment="1">
      <alignment horizontal="left" vertical="center"/>
    </xf>
    <xf numFmtId="165" fontId="10" fillId="0" borderId="10" xfId="12" applyNumberFormat="1" applyBorder="1" applyAlignment="1">
      <alignment vertical="center"/>
    </xf>
    <xf numFmtId="0" fontId="3" fillId="0" borderId="10" xfId="0" applyFont="1" applyBorder="1" applyAlignment="1">
      <alignment horizontal="center" vertical="center" wrapText="1"/>
    </xf>
    <xf numFmtId="44" fontId="0" fillId="0" borderId="0" xfId="1" applyFont="1" applyAlignment="1" applyProtection="1">
      <alignment wrapText="1"/>
    </xf>
    <xf numFmtId="44" fontId="0" fillId="0" borderId="0" xfId="1" applyFont="1"/>
    <xf numFmtId="0" fontId="0" fillId="0" borderId="10" xfId="0" applyBorder="1" applyAlignment="1">
      <alignment horizontal="center"/>
    </xf>
    <xf numFmtId="0" fontId="3" fillId="0" borderId="10" xfId="0" applyFont="1" applyBorder="1" applyAlignment="1">
      <alignment horizontal="center" vertical="center" wrapText="1"/>
    </xf>
    <xf numFmtId="0" fontId="0" fillId="0" borderId="10" xfId="0" applyBorder="1" applyAlignment="1">
      <alignment horizontal="left"/>
    </xf>
    <xf numFmtId="15" fontId="0" fillId="0" borderId="10" xfId="0" applyNumberFormat="1" applyBorder="1" applyAlignment="1">
      <alignment horizontal="center" vertical="center"/>
    </xf>
    <xf numFmtId="0" fontId="0" fillId="0" borderId="10" xfId="0" applyBorder="1" applyAlignment="1">
      <alignment horizontal="center" vertical="center"/>
    </xf>
    <xf numFmtId="0" fontId="0" fillId="0" borderId="24" xfId="0" applyBorder="1" applyAlignment="1">
      <alignment horizontal="center"/>
    </xf>
    <xf numFmtId="0" fontId="0" fillId="0" borderId="33" xfId="0" applyBorder="1" applyAlignment="1">
      <alignment horizontal="center"/>
    </xf>
    <xf numFmtId="0" fontId="0" fillId="0" borderId="32" xfId="0" applyBorder="1" applyAlignment="1">
      <alignment horizontal="center"/>
    </xf>
    <xf numFmtId="14" fontId="0" fillId="0" borderId="10" xfId="0" applyNumberFormat="1" applyBorder="1" applyAlignment="1">
      <alignment horizontal="center" vertical="center"/>
    </xf>
    <xf numFmtId="0" fontId="16" fillId="0" borderId="4" xfId="0" applyNumberFormat="1" applyFont="1" applyBorder="1" applyAlignment="1" applyProtection="1">
      <alignment horizontal="left" vertical="center" wrapText="1"/>
    </xf>
    <xf numFmtId="0" fontId="16" fillId="0" borderId="5" xfId="0" applyNumberFormat="1" applyFont="1" applyBorder="1" applyAlignment="1" applyProtection="1">
      <alignment horizontal="left" vertical="center" wrapText="1"/>
    </xf>
    <xf numFmtId="0" fontId="16" fillId="0" borderId="6" xfId="0" applyNumberFormat="1" applyFont="1" applyBorder="1" applyAlignment="1" applyProtection="1">
      <alignment horizontal="left" vertical="center" wrapText="1"/>
    </xf>
    <xf numFmtId="0" fontId="7" fillId="0" borderId="1" xfId="0" applyFont="1" applyBorder="1" applyAlignment="1" applyProtection="1">
      <alignment horizontal="right" vertical="center"/>
    </xf>
    <xf numFmtId="0" fontId="9" fillId="0" borderId="16"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14" fillId="4" borderId="17" xfId="0" applyFont="1" applyFill="1" applyBorder="1" applyAlignment="1" applyProtection="1">
      <alignment horizontal="center" vertical="center"/>
    </xf>
    <xf numFmtId="0" fontId="14" fillId="4" borderId="18" xfId="0" applyFont="1" applyFill="1" applyBorder="1" applyAlignment="1" applyProtection="1">
      <alignment horizontal="center" vertical="center"/>
    </xf>
    <xf numFmtId="0" fontId="14" fillId="4" borderId="2" xfId="0" applyFont="1" applyFill="1" applyBorder="1" applyAlignment="1" applyProtection="1">
      <alignment horizontal="center" vertical="center"/>
    </xf>
    <xf numFmtId="0" fontId="14" fillId="4" borderId="13" xfId="0" applyFont="1" applyFill="1" applyBorder="1" applyAlignment="1" applyProtection="1">
      <alignment horizontal="center" vertical="center"/>
    </xf>
    <xf numFmtId="0" fontId="14" fillId="4" borderId="17" xfId="0" applyFont="1" applyFill="1" applyBorder="1" applyAlignment="1" applyProtection="1">
      <alignment horizontal="center" vertical="center" wrapText="1"/>
    </xf>
    <xf numFmtId="0" fontId="14" fillId="4" borderId="19" xfId="0" applyFont="1" applyFill="1" applyBorder="1" applyAlignment="1" applyProtection="1">
      <alignment horizontal="center" vertical="center" wrapText="1"/>
    </xf>
    <xf numFmtId="0" fontId="14" fillId="4" borderId="18" xfId="0" applyFont="1" applyFill="1" applyBorder="1" applyAlignment="1" applyProtection="1">
      <alignment horizontal="center" vertical="center" wrapText="1"/>
    </xf>
    <xf numFmtId="0" fontId="14" fillId="4" borderId="2" xfId="0" applyFont="1" applyFill="1" applyBorder="1" applyAlignment="1" applyProtection="1">
      <alignment horizontal="center" vertical="center" wrapText="1"/>
    </xf>
    <xf numFmtId="0" fontId="14" fillId="4" borderId="3" xfId="0" applyFont="1" applyFill="1" applyBorder="1" applyAlignment="1" applyProtection="1">
      <alignment horizontal="center" vertical="center" wrapText="1"/>
    </xf>
    <xf numFmtId="0" fontId="14" fillId="4" borderId="13"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 fillId="0" borderId="1" xfId="0" applyFont="1" applyBorder="1" applyAlignment="1" applyProtection="1">
      <alignment horizontal="left" vertical="center"/>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center" vertical="center"/>
    </xf>
    <xf numFmtId="0" fontId="7" fillId="0" borderId="1" xfId="0" applyFont="1" applyBorder="1" applyAlignment="1" applyProtection="1">
      <alignment horizontal="left" vertical="center"/>
    </xf>
    <xf numFmtId="0" fontId="0" fillId="0" borderId="1" xfId="0" applyFill="1" applyBorder="1" applyAlignment="1" applyProtection="1">
      <alignment horizontal="center"/>
    </xf>
    <xf numFmtId="0" fontId="0" fillId="2" borderId="1" xfId="0" applyFill="1" applyBorder="1" applyAlignment="1" applyProtection="1">
      <alignment horizontal="center"/>
    </xf>
    <xf numFmtId="0" fontId="8" fillId="3" borderId="4" xfId="0" applyFont="1" applyFill="1" applyBorder="1" applyAlignment="1" applyProtection="1">
      <alignment horizontal="right" vertical="center"/>
    </xf>
    <xf numFmtId="0" fontId="8" fillId="3" borderId="5" xfId="0" applyFont="1" applyFill="1" applyBorder="1" applyAlignment="1" applyProtection="1">
      <alignment horizontal="right" vertical="center"/>
    </xf>
    <xf numFmtId="0" fontId="8" fillId="3" borderId="6" xfId="0" applyFont="1" applyFill="1" applyBorder="1" applyAlignment="1" applyProtection="1">
      <alignment horizontal="right"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8" fillId="3" borderId="3" xfId="0" applyFont="1" applyFill="1" applyBorder="1" applyAlignment="1" applyProtection="1">
      <alignment horizontal="right" vertical="center"/>
    </xf>
    <xf numFmtId="0" fontId="8" fillId="3" borderId="13" xfId="0" applyFont="1" applyFill="1" applyBorder="1" applyAlignment="1" applyProtection="1">
      <alignment horizontal="right" vertical="center"/>
    </xf>
    <xf numFmtId="49" fontId="0" fillId="2" borderId="1" xfId="0" applyNumberFormat="1" applyFont="1" applyFill="1" applyBorder="1" applyAlignment="1" applyProtection="1">
      <alignment horizontal="center" vertical="center" wrapText="1"/>
    </xf>
    <xf numFmtId="49" fontId="0" fillId="2" borderId="7" xfId="0" applyNumberFormat="1" applyFont="1" applyFill="1" applyBorder="1" applyAlignment="1" applyProtection="1">
      <alignment horizontal="center" vertical="center" wrapText="1"/>
    </xf>
    <xf numFmtId="0" fontId="4" fillId="4" borderId="7" xfId="0" applyFont="1" applyFill="1" applyBorder="1" applyAlignment="1" applyProtection="1">
      <alignment horizontal="left" vertical="center"/>
    </xf>
    <xf numFmtId="0" fontId="4" fillId="4" borderId="9" xfId="0" applyFont="1" applyFill="1" applyBorder="1" applyAlignment="1" applyProtection="1">
      <alignment horizontal="left" vertical="center"/>
    </xf>
    <xf numFmtId="0" fontId="4" fillId="4" borderId="8" xfId="0" applyFont="1" applyFill="1" applyBorder="1" applyAlignment="1" applyProtection="1">
      <alignment horizontal="left" vertical="center"/>
    </xf>
    <xf numFmtId="0" fontId="0" fillId="2" borderId="1"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9" xfId="0" applyFont="1" applyFill="1" applyBorder="1" applyAlignment="1">
      <alignment horizontal="center" vertical="center"/>
    </xf>
    <xf numFmtId="49" fontId="0" fillId="2" borderId="9" xfId="0" applyNumberFormat="1" applyFont="1" applyFill="1" applyBorder="1" applyAlignment="1" applyProtection="1">
      <alignment horizontal="center" vertical="center" wrapText="1"/>
    </xf>
    <xf numFmtId="0" fontId="9" fillId="0" borderId="1" xfId="0" applyFont="1" applyBorder="1" applyAlignment="1" applyProtection="1">
      <alignment horizontal="left" vertical="center"/>
    </xf>
    <xf numFmtId="0" fontId="6" fillId="0" borderId="1" xfId="0" applyFont="1" applyBorder="1" applyAlignment="1" applyProtection="1">
      <alignment horizontal="left" vertical="center"/>
    </xf>
    <xf numFmtId="0" fontId="6" fillId="0" borderId="2" xfId="0" applyFont="1" applyBorder="1" applyAlignment="1" applyProtection="1">
      <alignment horizontal="center" vertical="center"/>
    </xf>
    <xf numFmtId="0" fontId="6" fillId="0" borderId="3" xfId="0" applyFont="1" applyBorder="1" applyAlignment="1" applyProtection="1">
      <alignment horizontal="center" vertical="center"/>
    </xf>
    <xf numFmtId="0" fontId="0" fillId="2" borderId="1" xfId="0" applyFont="1" applyFill="1" applyBorder="1" applyAlignment="1" applyProtection="1">
      <alignment horizontal="center" vertical="center"/>
    </xf>
    <xf numFmtId="0" fontId="0" fillId="2" borderId="4" xfId="0" applyFill="1" applyBorder="1" applyAlignment="1" applyProtection="1">
      <alignment horizontal="center" vertical="center"/>
    </xf>
    <xf numFmtId="0" fontId="0" fillId="2" borderId="5"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2" borderId="7" xfId="0" applyFill="1" applyBorder="1" applyAlignment="1" applyProtection="1">
      <alignment horizontal="center" vertical="center"/>
    </xf>
    <xf numFmtId="0" fontId="0" fillId="2" borderId="8" xfId="0" applyFill="1" applyBorder="1" applyAlignment="1" applyProtection="1">
      <alignment horizontal="center" vertical="center"/>
    </xf>
    <xf numFmtId="0" fontId="8" fillId="3" borderId="2" xfId="0" applyFont="1" applyFill="1" applyBorder="1" applyAlignment="1" applyProtection="1">
      <alignment horizontal="right" vertical="center"/>
    </xf>
    <xf numFmtId="0" fontId="9" fillId="0" borderId="4" xfId="0" applyFont="1" applyBorder="1" applyAlignment="1" applyProtection="1">
      <alignment horizontal="left" vertical="center"/>
    </xf>
    <xf numFmtId="0" fontId="9" fillId="0" borderId="6" xfId="0" applyFont="1" applyBorder="1" applyAlignment="1" applyProtection="1">
      <alignment horizontal="left" vertical="center"/>
    </xf>
    <xf numFmtId="0" fontId="0" fillId="2" borderId="8" xfId="0" applyFont="1" applyFill="1" applyBorder="1" applyAlignment="1">
      <alignment horizontal="center" vertical="center"/>
    </xf>
    <xf numFmtId="0" fontId="8" fillId="3" borderId="0" xfId="0" applyFont="1" applyFill="1" applyBorder="1" applyAlignment="1" applyProtection="1">
      <alignment horizontal="right" vertical="center"/>
    </xf>
    <xf numFmtId="0" fontId="8" fillId="3" borderId="10" xfId="0" applyFont="1" applyFill="1" applyBorder="1" applyAlignment="1" applyProtection="1">
      <alignment horizontal="right" vertical="center"/>
    </xf>
    <xf numFmtId="0" fontId="0" fillId="11" borderId="26" xfId="0" applyFill="1" applyBorder="1" applyAlignment="1">
      <alignment horizontal="center" vertical="center"/>
    </xf>
    <xf numFmtId="0" fontId="0" fillId="11" borderId="28" xfId="0" applyFill="1" applyBorder="1" applyAlignment="1">
      <alignment horizontal="center" vertical="center"/>
    </xf>
    <xf numFmtId="0" fontId="0" fillId="11" borderId="29" xfId="0" applyFill="1" applyBorder="1" applyAlignment="1">
      <alignment horizontal="center" vertical="center"/>
    </xf>
    <xf numFmtId="0" fontId="0" fillId="11" borderId="31" xfId="0" applyFill="1" applyBorder="1" applyAlignment="1">
      <alignment horizontal="center" vertical="center"/>
    </xf>
    <xf numFmtId="0" fontId="0" fillId="10" borderId="26" xfId="0" applyFill="1" applyBorder="1" applyAlignment="1">
      <alignment horizontal="center" vertical="center"/>
    </xf>
    <xf numFmtId="0" fontId="0" fillId="10" borderId="28" xfId="0" applyFill="1" applyBorder="1" applyAlignment="1">
      <alignment horizontal="center" vertical="center"/>
    </xf>
    <xf numFmtId="0" fontId="0" fillId="10" borderId="29" xfId="0" applyFill="1" applyBorder="1" applyAlignment="1">
      <alignment horizontal="center" vertical="center"/>
    </xf>
    <xf numFmtId="0" fontId="0" fillId="10" borderId="31" xfId="0" applyFill="1" applyBorder="1" applyAlignment="1">
      <alignment horizontal="center" vertical="center"/>
    </xf>
    <xf numFmtId="0" fontId="17" fillId="7" borderId="26" xfId="0" applyFont="1" applyFill="1" applyBorder="1" applyAlignment="1">
      <alignment horizontal="center" vertical="center"/>
    </xf>
    <xf numFmtId="0" fontId="17" fillId="7" borderId="27" xfId="0" applyFont="1" applyFill="1" applyBorder="1" applyAlignment="1">
      <alignment horizontal="center" vertical="center"/>
    </xf>
    <xf numFmtId="0" fontId="17" fillId="7" borderId="28" xfId="0" applyFont="1" applyFill="1" applyBorder="1" applyAlignment="1">
      <alignment horizontal="center" vertical="center"/>
    </xf>
    <xf numFmtId="0" fontId="17" fillId="7" borderId="29" xfId="0" applyFont="1" applyFill="1" applyBorder="1" applyAlignment="1">
      <alignment horizontal="center" vertical="center"/>
    </xf>
    <xf numFmtId="0" fontId="17" fillId="7" borderId="30" xfId="0" applyFont="1" applyFill="1" applyBorder="1" applyAlignment="1">
      <alignment horizontal="center" vertical="center"/>
    </xf>
    <xf numFmtId="0" fontId="17" fillId="7" borderId="31" xfId="0" applyFont="1" applyFill="1" applyBorder="1" applyAlignment="1">
      <alignment horizontal="center" vertical="center"/>
    </xf>
    <xf numFmtId="0" fontId="17" fillId="8" borderId="26" xfId="0" applyFont="1" applyFill="1" applyBorder="1" applyAlignment="1">
      <alignment horizontal="center" vertical="center"/>
    </xf>
    <xf numFmtId="0" fontId="17" fillId="8" borderId="27" xfId="0" applyFont="1" applyFill="1" applyBorder="1" applyAlignment="1">
      <alignment horizontal="center" vertical="center"/>
    </xf>
    <xf numFmtId="0" fontId="17" fillId="8" borderId="28" xfId="0" applyFont="1" applyFill="1" applyBorder="1" applyAlignment="1">
      <alignment horizontal="center" vertical="center"/>
    </xf>
    <xf numFmtId="0" fontId="17" fillId="8" borderId="29" xfId="0" applyFont="1" applyFill="1" applyBorder="1" applyAlignment="1">
      <alignment horizontal="center" vertical="center"/>
    </xf>
    <xf numFmtId="0" fontId="17" fillId="8" borderId="30" xfId="0" applyFont="1" applyFill="1" applyBorder="1" applyAlignment="1">
      <alignment horizontal="center" vertical="center"/>
    </xf>
    <xf numFmtId="0" fontId="17" fillId="8" borderId="31" xfId="0" applyFont="1" applyFill="1" applyBorder="1" applyAlignment="1">
      <alignment horizontal="center" vertical="center"/>
    </xf>
    <xf numFmtId="0" fontId="0" fillId="10" borderId="27" xfId="0" applyFill="1" applyBorder="1" applyAlignment="1">
      <alignment horizontal="center" vertical="center"/>
    </xf>
    <xf numFmtId="0" fontId="0" fillId="10" borderId="30" xfId="0" applyFill="1" applyBorder="1" applyAlignment="1">
      <alignment horizontal="center" vertical="center"/>
    </xf>
    <xf numFmtId="0" fontId="0" fillId="11" borderId="27" xfId="0" applyFill="1" applyBorder="1" applyAlignment="1">
      <alignment horizontal="center" vertical="center"/>
    </xf>
    <xf numFmtId="0" fontId="0" fillId="11" borderId="30" xfId="0" applyFill="1" applyBorder="1" applyAlignment="1">
      <alignment horizontal="center" vertical="center"/>
    </xf>
    <xf numFmtId="0" fontId="0" fillId="9" borderId="26" xfId="0" applyFill="1" applyBorder="1" applyAlignment="1">
      <alignment horizontal="center" vertical="center"/>
    </xf>
    <xf numFmtId="0" fontId="0" fillId="9" borderId="28" xfId="0" applyFill="1" applyBorder="1" applyAlignment="1">
      <alignment horizontal="center" vertical="center"/>
    </xf>
    <xf numFmtId="0" fontId="0" fillId="9" borderId="29" xfId="0" applyFill="1" applyBorder="1" applyAlignment="1">
      <alignment horizontal="center" vertical="center"/>
    </xf>
    <xf numFmtId="0" fontId="0" fillId="9" borderId="31"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9" borderId="27" xfId="0" applyFill="1" applyBorder="1" applyAlignment="1">
      <alignment horizontal="center" vertical="center"/>
    </xf>
    <xf numFmtId="0" fontId="0" fillId="9" borderId="30" xfId="0" applyFill="1" applyBorder="1" applyAlignment="1">
      <alignment horizontal="center" vertical="center"/>
    </xf>
  </cellXfs>
  <cellStyles count="14">
    <cellStyle name="Millares 2" xfId="3"/>
    <cellStyle name="Moneda" xfId="1" builtinId="4"/>
    <cellStyle name="Moneda 2" xfId="4"/>
    <cellStyle name="Moneda 3" xfId="5"/>
    <cellStyle name="Moneda 4" xfId="13"/>
    <cellStyle name="Normal" xfId="0" builtinId="0"/>
    <cellStyle name="Normal 2" xfId="6"/>
    <cellStyle name="Normal 2 2" xfId="7"/>
    <cellStyle name="Normal 2 3" xfId="12"/>
    <cellStyle name="Normal 3" xfId="2"/>
    <cellStyle name="Normal 4" xfId="8"/>
    <cellStyle name="Normal 5" xfId="9"/>
    <cellStyle name="Porcentaje 2" xfId="10"/>
    <cellStyle name="Porcentaje 3"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externalLink" Target="externalLinks/externalLink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xdr:from>
      <xdr:col>8</xdr:col>
      <xdr:colOff>314325</xdr:colOff>
      <xdr:row>15</xdr:row>
      <xdr:rowOff>47625</xdr:rowOff>
    </xdr:from>
    <xdr:to>
      <xdr:col>8</xdr:col>
      <xdr:colOff>514350</xdr:colOff>
      <xdr:row>16</xdr:row>
      <xdr:rowOff>104775</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15</xdr:row>
      <xdr:rowOff>57150</xdr:rowOff>
    </xdr:from>
    <xdr:to>
      <xdr:col>6</xdr:col>
      <xdr:colOff>95250</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266700</xdr:colOff>
      <xdr:row>15</xdr:row>
      <xdr:rowOff>47625</xdr:rowOff>
    </xdr:from>
    <xdr:to>
      <xdr:col>3</xdr:col>
      <xdr:colOff>466725</xdr:colOff>
      <xdr:row>16</xdr:row>
      <xdr:rowOff>104775</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285750</xdr:colOff>
      <xdr:row>11</xdr:row>
      <xdr:rowOff>57150</xdr:rowOff>
    </xdr:from>
    <xdr:to>
      <xdr:col>3</xdr:col>
      <xdr:colOff>485775</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11</xdr:row>
      <xdr:rowOff>57150</xdr:rowOff>
    </xdr:from>
    <xdr:to>
      <xdr:col>1</xdr:col>
      <xdr:colOff>171450</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571500</xdr:colOff>
      <xdr:row>11</xdr:row>
      <xdr:rowOff>95250</xdr:rowOff>
    </xdr:from>
    <xdr:to>
      <xdr:col>7</xdr:col>
      <xdr:colOff>9525</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533400</xdr:colOff>
      <xdr:row>11</xdr:row>
      <xdr:rowOff>57150</xdr:rowOff>
    </xdr:from>
    <xdr:to>
      <xdr:col>10</xdr:col>
      <xdr:colOff>733425</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647700</xdr:colOff>
      <xdr:row>7</xdr:row>
      <xdr:rowOff>76200</xdr:rowOff>
    </xdr:from>
    <xdr:to>
      <xdr:col>4</xdr:col>
      <xdr:colOff>85725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666750</xdr:colOff>
      <xdr:row>7</xdr:row>
      <xdr:rowOff>85725</xdr:rowOff>
    </xdr:from>
    <xdr:to>
      <xdr:col>8</xdr:col>
      <xdr:colOff>104775</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733425</xdr:colOff>
      <xdr:row>11</xdr:row>
      <xdr:rowOff>66675</xdr:rowOff>
    </xdr:from>
    <xdr:to>
      <xdr:col>5</xdr:col>
      <xdr:colOff>171450</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314325</xdr:colOff>
      <xdr:row>11</xdr:row>
      <xdr:rowOff>76200</xdr:rowOff>
    </xdr:from>
    <xdr:to>
      <xdr:col>8</xdr:col>
      <xdr:colOff>514350</xdr:colOff>
      <xdr:row>12</xdr:row>
      <xdr:rowOff>133350</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19050</xdr:colOff>
      <xdr:row>7</xdr:row>
      <xdr:rowOff>66675</xdr:rowOff>
    </xdr:from>
    <xdr:to>
      <xdr:col>10</xdr:col>
      <xdr:colOff>219075</xdr:colOff>
      <xdr:row>8</xdr:row>
      <xdr:rowOff>123825</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504825</xdr:colOff>
      <xdr:row>7</xdr:row>
      <xdr:rowOff>57150</xdr:rowOff>
    </xdr:from>
    <xdr:to>
      <xdr:col>1</xdr:col>
      <xdr:colOff>704850</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276225</xdr:colOff>
      <xdr:row>19</xdr:row>
      <xdr:rowOff>57150</xdr:rowOff>
    </xdr:from>
    <xdr:to>
      <xdr:col>3</xdr:col>
      <xdr:colOff>495300</xdr:colOff>
      <xdr:row>20</xdr:row>
      <xdr:rowOff>142875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19</xdr:row>
      <xdr:rowOff>57150</xdr:rowOff>
    </xdr:from>
    <xdr:to>
      <xdr:col>6</xdr:col>
      <xdr:colOff>114300</xdr:colOff>
      <xdr:row>20</xdr:row>
      <xdr:rowOff>142875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333375</xdr:colOff>
      <xdr:row>19</xdr:row>
      <xdr:rowOff>76200</xdr:rowOff>
    </xdr:from>
    <xdr:to>
      <xdr:col>8</xdr:col>
      <xdr:colOff>552450</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323850</xdr:colOff>
      <xdr:row>23</xdr:row>
      <xdr:rowOff>47625</xdr:rowOff>
    </xdr:from>
    <xdr:to>
      <xdr:col>3</xdr:col>
      <xdr:colOff>542925</xdr:colOff>
      <xdr:row>24</xdr:row>
      <xdr:rowOff>133350</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23</xdr:row>
      <xdr:rowOff>38100</xdr:rowOff>
    </xdr:from>
    <xdr:to>
      <xdr:col>1</xdr:col>
      <xdr:colOff>190500</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638175</xdr:colOff>
      <xdr:row>23</xdr:row>
      <xdr:rowOff>47625</xdr:rowOff>
    </xdr:from>
    <xdr:to>
      <xdr:col>7</xdr:col>
      <xdr:colOff>95250</xdr:colOff>
      <xdr:row>24</xdr:row>
      <xdr:rowOff>133350</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657225</xdr:colOff>
      <xdr:row>23</xdr:row>
      <xdr:rowOff>57150</xdr:rowOff>
    </xdr:from>
    <xdr:to>
      <xdr:col>5</xdr:col>
      <xdr:colOff>114300</xdr:colOff>
      <xdr:row>24</xdr:row>
      <xdr:rowOff>142875</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523875</xdr:colOff>
      <xdr:row>23</xdr:row>
      <xdr:rowOff>38100</xdr:rowOff>
    </xdr:from>
    <xdr:to>
      <xdr:col>10</xdr:col>
      <xdr:colOff>742950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323850</xdr:colOff>
      <xdr:row>23</xdr:row>
      <xdr:rowOff>76200</xdr:rowOff>
    </xdr:from>
    <xdr:to>
      <xdr:col>8</xdr:col>
      <xdr:colOff>542925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15</xdr:row>
      <xdr:rowOff>47625</xdr:rowOff>
    </xdr:from>
    <xdr:to>
      <xdr:col>20</xdr:col>
      <xdr:colOff>514350</xdr:colOff>
      <xdr:row>16</xdr:row>
      <xdr:rowOff>104775</xdr:rowOff>
    </xdr:to>
    <xdr:sp macro="" textlink="">
      <xdr:nvSpPr>
        <xdr:cNvPr id="24" name="Flecha arriba 23"/>
        <xdr:cNvSpPr/>
      </xdr:nvSpPr>
      <xdr:spPr>
        <a:xfrm>
          <a:off x="15554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15</xdr:row>
      <xdr:rowOff>57150</xdr:rowOff>
    </xdr:from>
    <xdr:to>
      <xdr:col>18</xdr:col>
      <xdr:colOff>95250</xdr:colOff>
      <xdr:row>16</xdr:row>
      <xdr:rowOff>114300</xdr:rowOff>
    </xdr:to>
    <xdr:sp macro="" textlink="">
      <xdr:nvSpPr>
        <xdr:cNvPr id="25" name="Flecha arriba 24"/>
        <xdr:cNvSpPr/>
      </xdr:nvSpPr>
      <xdr:spPr>
        <a:xfrm>
          <a:off x="13611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266700</xdr:colOff>
      <xdr:row>15</xdr:row>
      <xdr:rowOff>47625</xdr:rowOff>
    </xdr:from>
    <xdr:to>
      <xdr:col>15</xdr:col>
      <xdr:colOff>466725</xdr:colOff>
      <xdr:row>16</xdr:row>
      <xdr:rowOff>104775</xdr:rowOff>
    </xdr:to>
    <xdr:sp macro="" textlink="">
      <xdr:nvSpPr>
        <xdr:cNvPr id="26" name="Flecha arriba 25"/>
        <xdr:cNvSpPr/>
      </xdr:nvSpPr>
      <xdr:spPr>
        <a:xfrm>
          <a:off x="11696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285750</xdr:colOff>
      <xdr:row>11</xdr:row>
      <xdr:rowOff>57150</xdr:rowOff>
    </xdr:from>
    <xdr:to>
      <xdr:col>15</xdr:col>
      <xdr:colOff>485775</xdr:colOff>
      <xdr:row>12</xdr:row>
      <xdr:rowOff>114300</xdr:rowOff>
    </xdr:to>
    <xdr:sp macro="" textlink="">
      <xdr:nvSpPr>
        <xdr:cNvPr id="27" name="Flecha arriba 26"/>
        <xdr:cNvSpPr/>
      </xdr:nvSpPr>
      <xdr:spPr>
        <a:xfrm>
          <a:off x="11715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11</xdr:row>
      <xdr:rowOff>57150</xdr:rowOff>
    </xdr:from>
    <xdr:to>
      <xdr:col>13</xdr:col>
      <xdr:colOff>171450</xdr:colOff>
      <xdr:row>12</xdr:row>
      <xdr:rowOff>114300</xdr:rowOff>
    </xdr:to>
    <xdr:sp macro="" textlink="">
      <xdr:nvSpPr>
        <xdr:cNvPr id="28" name="Flecha arriba 27"/>
        <xdr:cNvSpPr/>
      </xdr:nvSpPr>
      <xdr:spPr>
        <a:xfrm>
          <a:off x="9877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571500</xdr:colOff>
      <xdr:row>11</xdr:row>
      <xdr:rowOff>95250</xdr:rowOff>
    </xdr:from>
    <xdr:to>
      <xdr:col>19</xdr:col>
      <xdr:colOff>9525</xdr:colOff>
      <xdr:row>12</xdr:row>
      <xdr:rowOff>152400</xdr:rowOff>
    </xdr:to>
    <xdr:sp macro="" textlink="">
      <xdr:nvSpPr>
        <xdr:cNvPr id="29" name="Flecha arriba 28"/>
        <xdr:cNvSpPr/>
      </xdr:nvSpPr>
      <xdr:spPr>
        <a:xfrm>
          <a:off x="14287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533400</xdr:colOff>
      <xdr:row>11</xdr:row>
      <xdr:rowOff>57150</xdr:rowOff>
    </xdr:from>
    <xdr:to>
      <xdr:col>22</xdr:col>
      <xdr:colOff>733425</xdr:colOff>
      <xdr:row>12</xdr:row>
      <xdr:rowOff>114300</xdr:rowOff>
    </xdr:to>
    <xdr:sp macro="" textlink="">
      <xdr:nvSpPr>
        <xdr:cNvPr id="30" name="Flecha arriba 29"/>
        <xdr:cNvSpPr/>
      </xdr:nvSpPr>
      <xdr:spPr>
        <a:xfrm>
          <a:off x="17297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647700</xdr:colOff>
      <xdr:row>7</xdr:row>
      <xdr:rowOff>76200</xdr:rowOff>
    </xdr:from>
    <xdr:to>
      <xdr:col>16</xdr:col>
      <xdr:colOff>85725</xdr:colOff>
      <xdr:row>8</xdr:row>
      <xdr:rowOff>133350</xdr:rowOff>
    </xdr:to>
    <xdr:sp macro="" textlink="">
      <xdr:nvSpPr>
        <xdr:cNvPr id="31" name="Flecha arriba 30"/>
        <xdr:cNvSpPr/>
      </xdr:nvSpPr>
      <xdr:spPr>
        <a:xfrm>
          <a:off x="12077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19</xdr:col>
      <xdr:colOff>666750</xdr:colOff>
      <xdr:row>7</xdr:row>
      <xdr:rowOff>85725</xdr:rowOff>
    </xdr:from>
    <xdr:to>
      <xdr:col>20</xdr:col>
      <xdr:colOff>104775</xdr:colOff>
      <xdr:row>8</xdr:row>
      <xdr:rowOff>142875</xdr:rowOff>
    </xdr:to>
    <xdr:sp macro="" textlink="">
      <xdr:nvSpPr>
        <xdr:cNvPr id="32" name="Flecha arriba 31"/>
        <xdr:cNvSpPr/>
      </xdr:nvSpPr>
      <xdr:spPr>
        <a:xfrm>
          <a:off x="15144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733425</xdr:colOff>
      <xdr:row>11</xdr:row>
      <xdr:rowOff>66675</xdr:rowOff>
    </xdr:from>
    <xdr:to>
      <xdr:col>17</xdr:col>
      <xdr:colOff>171450</xdr:colOff>
      <xdr:row>12</xdr:row>
      <xdr:rowOff>123825</xdr:rowOff>
    </xdr:to>
    <xdr:sp macro="" textlink="">
      <xdr:nvSpPr>
        <xdr:cNvPr id="33" name="Flecha arriba 32"/>
        <xdr:cNvSpPr/>
      </xdr:nvSpPr>
      <xdr:spPr>
        <a:xfrm>
          <a:off x="12925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11</xdr:row>
      <xdr:rowOff>76200</xdr:rowOff>
    </xdr:from>
    <xdr:to>
      <xdr:col>20</xdr:col>
      <xdr:colOff>514350</xdr:colOff>
      <xdr:row>12</xdr:row>
      <xdr:rowOff>133350</xdr:rowOff>
    </xdr:to>
    <xdr:sp macro="" textlink="">
      <xdr:nvSpPr>
        <xdr:cNvPr id="34" name="Flecha arriba 33"/>
        <xdr:cNvSpPr/>
      </xdr:nvSpPr>
      <xdr:spPr>
        <a:xfrm>
          <a:off x="15554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19050</xdr:colOff>
      <xdr:row>7</xdr:row>
      <xdr:rowOff>66675</xdr:rowOff>
    </xdr:from>
    <xdr:to>
      <xdr:col>22</xdr:col>
      <xdr:colOff>219075</xdr:colOff>
      <xdr:row>8</xdr:row>
      <xdr:rowOff>123825</xdr:rowOff>
    </xdr:to>
    <xdr:sp macro="" textlink="">
      <xdr:nvSpPr>
        <xdr:cNvPr id="35" name="Flecha arriba 34"/>
        <xdr:cNvSpPr/>
      </xdr:nvSpPr>
      <xdr:spPr>
        <a:xfrm>
          <a:off x="16783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13</xdr:col>
      <xdr:colOff>504825</xdr:colOff>
      <xdr:row>7</xdr:row>
      <xdr:rowOff>57150</xdr:rowOff>
    </xdr:from>
    <xdr:to>
      <xdr:col>13</xdr:col>
      <xdr:colOff>704850</xdr:colOff>
      <xdr:row>8</xdr:row>
      <xdr:rowOff>114300</xdr:rowOff>
    </xdr:to>
    <xdr:sp macro="" textlink="">
      <xdr:nvSpPr>
        <xdr:cNvPr id="36" name="Flecha arriba 35"/>
        <xdr:cNvSpPr/>
      </xdr:nvSpPr>
      <xdr:spPr>
        <a:xfrm>
          <a:off x="10410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276225</xdr:colOff>
      <xdr:row>19</xdr:row>
      <xdr:rowOff>57150</xdr:rowOff>
    </xdr:from>
    <xdr:to>
      <xdr:col>15</xdr:col>
      <xdr:colOff>495300</xdr:colOff>
      <xdr:row>20</xdr:row>
      <xdr:rowOff>142875</xdr:rowOff>
    </xdr:to>
    <xdr:sp macro="" textlink="">
      <xdr:nvSpPr>
        <xdr:cNvPr id="37" name="Flecha abajo 36"/>
        <xdr:cNvSpPr/>
      </xdr:nvSpPr>
      <xdr:spPr>
        <a:xfrm>
          <a:off x="11706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19</xdr:row>
      <xdr:rowOff>57150</xdr:rowOff>
    </xdr:from>
    <xdr:to>
      <xdr:col>18</xdr:col>
      <xdr:colOff>114300</xdr:colOff>
      <xdr:row>20</xdr:row>
      <xdr:rowOff>142875</xdr:rowOff>
    </xdr:to>
    <xdr:sp macro="" textlink="">
      <xdr:nvSpPr>
        <xdr:cNvPr id="38" name="Flecha abajo 37"/>
        <xdr:cNvSpPr/>
      </xdr:nvSpPr>
      <xdr:spPr>
        <a:xfrm>
          <a:off x="13611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333375</xdr:colOff>
      <xdr:row>19</xdr:row>
      <xdr:rowOff>76200</xdr:rowOff>
    </xdr:from>
    <xdr:to>
      <xdr:col>20</xdr:col>
      <xdr:colOff>552450</xdr:colOff>
      <xdr:row>20</xdr:row>
      <xdr:rowOff>161925</xdr:rowOff>
    </xdr:to>
    <xdr:sp macro="" textlink="">
      <xdr:nvSpPr>
        <xdr:cNvPr id="39" name="Flecha abajo 38"/>
        <xdr:cNvSpPr/>
      </xdr:nvSpPr>
      <xdr:spPr>
        <a:xfrm>
          <a:off x="15573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323850</xdr:colOff>
      <xdr:row>23</xdr:row>
      <xdr:rowOff>47625</xdr:rowOff>
    </xdr:from>
    <xdr:to>
      <xdr:col>15</xdr:col>
      <xdr:colOff>542925</xdr:colOff>
      <xdr:row>24</xdr:row>
      <xdr:rowOff>133350</xdr:rowOff>
    </xdr:to>
    <xdr:sp macro="" textlink="">
      <xdr:nvSpPr>
        <xdr:cNvPr id="40" name="Flecha abajo 39"/>
        <xdr:cNvSpPr/>
      </xdr:nvSpPr>
      <xdr:spPr>
        <a:xfrm>
          <a:off x="11753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23</xdr:row>
      <xdr:rowOff>38100</xdr:rowOff>
    </xdr:from>
    <xdr:to>
      <xdr:col>13</xdr:col>
      <xdr:colOff>190500</xdr:colOff>
      <xdr:row>24</xdr:row>
      <xdr:rowOff>123825</xdr:rowOff>
    </xdr:to>
    <xdr:sp macro="" textlink="">
      <xdr:nvSpPr>
        <xdr:cNvPr id="41" name="Flecha abajo 40"/>
        <xdr:cNvSpPr/>
      </xdr:nvSpPr>
      <xdr:spPr>
        <a:xfrm>
          <a:off x="9877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638175</xdr:colOff>
      <xdr:row>23</xdr:row>
      <xdr:rowOff>47625</xdr:rowOff>
    </xdr:from>
    <xdr:to>
      <xdr:col>19</xdr:col>
      <xdr:colOff>95250</xdr:colOff>
      <xdr:row>24</xdr:row>
      <xdr:rowOff>133350</xdr:rowOff>
    </xdr:to>
    <xdr:sp macro="" textlink="">
      <xdr:nvSpPr>
        <xdr:cNvPr id="42" name="Flecha abajo 41"/>
        <xdr:cNvSpPr/>
      </xdr:nvSpPr>
      <xdr:spPr>
        <a:xfrm>
          <a:off x="14354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657225</xdr:colOff>
      <xdr:row>23</xdr:row>
      <xdr:rowOff>57150</xdr:rowOff>
    </xdr:from>
    <xdr:to>
      <xdr:col>17</xdr:col>
      <xdr:colOff>114300</xdr:colOff>
      <xdr:row>24</xdr:row>
      <xdr:rowOff>142875</xdr:rowOff>
    </xdr:to>
    <xdr:sp macro="" textlink="">
      <xdr:nvSpPr>
        <xdr:cNvPr id="43" name="Flecha abajo 42"/>
        <xdr:cNvSpPr/>
      </xdr:nvSpPr>
      <xdr:spPr>
        <a:xfrm>
          <a:off x="12849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523875</xdr:colOff>
      <xdr:row>23</xdr:row>
      <xdr:rowOff>38100</xdr:rowOff>
    </xdr:from>
    <xdr:to>
      <xdr:col>22</xdr:col>
      <xdr:colOff>742950</xdr:colOff>
      <xdr:row>24</xdr:row>
      <xdr:rowOff>123825</xdr:rowOff>
    </xdr:to>
    <xdr:sp macro="" textlink="">
      <xdr:nvSpPr>
        <xdr:cNvPr id="44" name="Flecha abajo 43"/>
        <xdr:cNvSpPr/>
      </xdr:nvSpPr>
      <xdr:spPr>
        <a:xfrm>
          <a:off x="17287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323850</xdr:colOff>
      <xdr:row>23</xdr:row>
      <xdr:rowOff>76200</xdr:rowOff>
    </xdr:from>
    <xdr:to>
      <xdr:col>20</xdr:col>
      <xdr:colOff>542925</xdr:colOff>
      <xdr:row>24</xdr:row>
      <xdr:rowOff>161925</xdr:rowOff>
    </xdr:to>
    <xdr:sp macro="" textlink="">
      <xdr:nvSpPr>
        <xdr:cNvPr id="45" name="Flecha abajo 44"/>
        <xdr:cNvSpPr/>
      </xdr:nvSpPr>
      <xdr:spPr>
        <a:xfrm>
          <a:off x="15563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314325</xdr:colOff>
      <xdr:row>15</xdr:row>
      <xdr:rowOff>47625</xdr:rowOff>
    </xdr:from>
    <xdr:to>
      <xdr:col>8</xdr:col>
      <xdr:colOff>514350</xdr:colOff>
      <xdr:row>16</xdr:row>
      <xdr:rowOff>104775</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15</xdr:row>
      <xdr:rowOff>57150</xdr:rowOff>
    </xdr:from>
    <xdr:to>
      <xdr:col>6</xdr:col>
      <xdr:colOff>95250</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266700</xdr:colOff>
      <xdr:row>15</xdr:row>
      <xdr:rowOff>47625</xdr:rowOff>
    </xdr:from>
    <xdr:to>
      <xdr:col>3</xdr:col>
      <xdr:colOff>466725</xdr:colOff>
      <xdr:row>16</xdr:row>
      <xdr:rowOff>104775</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285750</xdr:colOff>
      <xdr:row>11</xdr:row>
      <xdr:rowOff>57150</xdr:rowOff>
    </xdr:from>
    <xdr:to>
      <xdr:col>3</xdr:col>
      <xdr:colOff>485775</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11</xdr:row>
      <xdr:rowOff>57150</xdr:rowOff>
    </xdr:from>
    <xdr:to>
      <xdr:col>1</xdr:col>
      <xdr:colOff>171450</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571500</xdr:colOff>
      <xdr:row>11</xdr:row>
      <xdr:rowOff>95250</xdr:rowOff>
    </xdr:from>
    <xdr:to>
      <xdr:col>7</xdr:col>
      <xdr:colOff>9525</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533400</xdr:colOff>
      <xdr:row>11</xdr:row>
      <xdr:rowOff>57150</xdr:rowOff>
    </xdr:from>
    <xdr:to>
      <xdr:col>10</xdr:col>
      <xdr:colOff>733425</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647700</xdr:colOff>
      <xdr:row>7</xdr:row>
      <xdr:rowOff>76200</xdr:rowOff>
    </xdr:from>
    <xdr:to>
      <xdr:col>4</xdr:col>
      <xdr:colOff>85725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666750</xdr:colOff>
      <xdr:row>7</xdr:row>
      <xdr:rowOff>85725</xdr:rowOff>
    </xdr:from>
    <xdr:to>
      <xdr:col>8</xdr:col>
      <xdr:colOff>104775</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733425</xdr:colOff>
      <xdr:row>11</xdr:row>
      <xdr:rowOff>66675</xdr:rowOff>
    </xdr:from>
    <xdr:to>
      <xdr:col>5</xdr:col>
      <xdr:colOff>171450</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314325</xdr:colOff>
      <xdr:row>11</xdr:row>
      <xdr:rowOff>76200</xdr:rowOff>
    </xdr:from>
    <xdr:to>
      <xdr:col>8</xdr:col>
      <xdr:colOff>514350</xdr:colOff>
      <xdr:row>12</xdr:row>
      <xdr:rowOff>133350</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19050</xdr:colOff>
      <xdr:row>7</xdr:row>
      <xdr:rowOff>66675</xdr:rowOff>
    </xdr:from>
    <xdr:to>
      <xdr:col>10</xdr:col>
      <xdr:colOff>219075</xdr:colOff>
      <xdr:row>8</xdr:row>
      <xdr:rowOff>123825</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504825</xdr:colOff>
      <xdr:row>7</xdr:row>
      <xdr:rowOff>57150</xdr:rowOff>
    </xdr:from>
    <xdr:to>
      <xdr:col>1</xdr:col>
      <xdr:colOff>704850</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276225</xdr:colOff>
      <xdr:row>19</xdr:row>
      <xdr:rowOff>57150</xdr:rowOff>
    </xdr:from>
    <xdr:to>
      <xdr:col>3</xdr:col>
      <xdr:colOff>495300</xdr:colOff>
      <xdr:row>20</xdr:row>
      <xdr:rowOff>142875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19</xdr:row>
      <xdr:rowOff>57150</xdr:rowOff>
    </xdr:from>
    <xdr:to>
      <xdr:col>6</xdr:col>
      <xdr:colOff>114300</xdr:colOff>
      <xdr:row>20</xdr:row>
      <xdr:rowOff>142875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333375</xdr:colOff>
      <xdr:row>19</xdr:row>
      <xdr:rowOff>76200</xdr:rowOff>
    </xdr:from>
    <xdr:to>
      <xdr:col>8</xdr:col>
      <xdr:colOff>552450</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323850</xdr:colOff>
      <xdr:row>23</xdr:row>
      <xdr:rowOff>47625</xdr:rowOff>
    </xdr:from>
    <xdr:to>
      <xdr:col>3</xdr:col>
      <xdr:colOff>542925</xdr:colOff>
      <xdr:row>24</xdr:row>
      <xdr:rowOff>133350</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23</xdr:row>
      <xdr:rowOff>38100</xdr:rowOff>
    </xdr:from>
    <xdr:to>
      <xdr:col>1</xdr:col>
      <xdr:colOff>190500</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638175</xdr:colOff>
      <xdr:row>23</xdr:row>
      <xdr:rowOff>47625</xdr:rowOff>
    </xdr:from>
    <xdr:to>
      <xdr:col>7</xdr:col>
      <xdr:colOff>95250</xdr:colOff>
      <xdr:row>24</xdr:row>
      <xdr:rowOff>133350</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657225</xdr:colOff>
      <xdr:row>23</xdr:row>
      <xdr:rowOff>57150</xdr:rowOff>
    </xdr:from>
    <xdr:to>
      <xdr:col>5</xdr:col>
      <xdr:colOff>114300</xdr:colOff>
      <xdr:row>24</xdr:row>
      <xdr:rowOff>142875</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523875</xdr:colOff>
      <xdr:row>23</xdr:row>
      <xdr:rowOff>38100</xdr:rowOff>
    </xdr:from>
    <xdr:to>
      <xdr:col>10</xdr:col>
      <xdr:colOff>742950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323850</xdr:colOff>
      <xdr:row>23</xdr:row>
      <xdr:rowOff>76200</xdr:rowOff>
    </xdr:from>
    <xdr:to>
      <xdr:col>8</xdr:col>
      <xdr:colOff>542925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15</xdr:row>
      <xdr:rowOff>47625</xdr:rowOff>
    </xdr:from>
    <xdr:to>
      <xdr:col>20</xdr:col>
      <xdr:colOff>514350</xdr:colOff>
      <xdr:row>16</xdr:row>
      <xdr:rowOff>104775</xdr:rowOff>
    </xdr:to>
    <xdr:sp macro="" textlink="">
      <xdr:nvSpPr>
        <xdr:cNvPr id="24" name="Flecha arriba 23"/>
        <xdr:cNvSpPr/>
      </xdr:nvSpPr>
      <xdr:spPr>
        <a:xfrm>
          <a:off x="15554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15</xdr:row>
      <xdr:rowOff>57150</xdr:rowOff>
    </xdr:from>
    <xdr:to>
      <xdr:col>18</xdr:col>
      <xdr:colOff>95250</xdr:colOff>
      <xdr:row>16</xdr:row>
      <xdr:rowOff>114300</xdr:rowOff>
    </xdr:to>
    <xdr:sp macro="" textlink="">
      <xdr:nvSpPr>
        <xdr:cNvPr id="25" name="Flecha arriba 24"/>
        <xdr:cNvSpPr/>
      </xdr:nvSpPr>
      <xdr:spPr>
        <a:xfrm>
          <a:off x="13611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266700</xdr:colOff>
      <xdr:row>15</xdr:row>
      <xdr:rowOff>47625</xdr:rowOff>
    </xdr:from>
    <xdr:to>
      <xdr:col>15</xdr:col>
      <xdr:colOff>466725</xdr:colOff>
      <xdr:row>16</xdr:row>
      <xdr:rowOff>104775</xdr:rowOff>
    </xdr:to>
    <xdr:sp macro="" textlink="">
      <xdr:nvSpPr>
        <xdr:cNvPr id="26" name="Flecha arriba 25"/>
        <xdr:cNvSpPr/>
      </xdr:nvSpPr>
      <xdr:spPr>
        <a:xfrm>
          <a:off x="11696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285750</xdr:colOff>
      <xdr:row>11</xdr:row>
      <xdr:rowOff>57150</xdr:rowOff>
    </xdr:from>
    <xdr:to>
      <xdr:col>15</xdr:col>
      <xdr:colOff>485775</xdr:colOff>
      <xdr:row>12</xdr:row>
      <xdr:rowOff>114300</xdr:rowOff>
    </xdr:to>
    <xdr:sp macro="" textlink="">
      <xdr:nvSpPr>
        <xdr:cNvPr id="27" name="Flecha arriba 26"/>
        <xdr:cNvSpPr/>
      </xdr:nvSpPr>
      <xdr:spPr>
        <a:xfrm>
          <a:off x="11715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11</xdr:row>
      <xdr:rowOff>57150</xdr:rowOff>
    </xdr:from>
    <xdr:to>
      <xdr:col>13</xdr:col>
      <xdr:colOff>171450</xdr:colOff>
      <xdr:row>12</xdr:row>
      <xdr:rowOff>114300</xdr:rowOff>
    </xdr:to>
    <xdr:sp macro="" textlink="">
      <xdr:nvSpPr>
        <xdr:cNvPr id="28" name="Flecha arriba 27"/>
        <xdr:cNvSpPr/>
      </xdr:nvSpPr>
      <xdr:spPr>
        <a:xfrm>
          <a:off x="9877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571500</xdr:colOff>
      <xdr:row>11</xdr:row>
      <xdr:rowOff>95250</xdr:rowOff>
    </xdr:from>
    <xdr:to>
      <xdr:col>19</xdr:col>
      <xdr:colOff>9525</xdr:colOff>
      <xdr:row>12</xdr:row>
      <xdr:rowOff>152400</xdr:rowOff>
    </xdr:to>
    <xdr:sp macro="" textlink="">
      <xdr:nvSpPr>
        <xdr:cNvPr id="29" name="Flecha arriba 28"/>
        <xdr:cNvSpPr/>
      </xdr:nvSpPr>
      <xdr:spPr>
        <a:xfrm>
          <a:off x="14287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533400</xdr:colOff>
      <xdr:row>11</xdr:row>
      <xdr:rowOff>57150</xdr:rowOff>
    </xdr:from>
    <xdr:to>
      <xdr:col>22</xdr:col>
      <xdr:colOff>733425</xdr:colOff>
      <xdr:row>12</xdr:row>
      <xdr:rowOff>114300</xdr:rowOff>
    </xdr:to>
    <xdr:sp macro="" textlink="">
      <xdr:nvSpPr>
        <xdr:cNvPr id="30" name="Flecha arriba 29"/>
        <xdr:cNvSpPr/>
      </xdr:nvSpPr>
      <xdr:spPr>
        <a:xfrm>
          <a:off x="17297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647700</xdr:colOff>
      <xdr:row>7</xdr:row>
      <xdr:rowOff>76200</xdr:rowOff>
    </xdr:from>
    <xdr:to>
      <xdr:col>16</xdr:col>
      <xdr:colOff>85725</xdr:colOff>
      <xdr:row>8</xdr:row>
      <xdr:rowOff>133350</xdr:rowOff>
    </xdr:to>
    <xdr:sp macro="" textlink="">
      <xdr:nvSpPr>
        <xdr:cNvPr id="31" name="Flecha arriba 30"/>
        <xdr:cNvSpPr/>
      </xdr:nvSpPr>
      <xdr:spPr>
        <a:xfrm>
          <a:off x="12077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19</xdr:col>
      <xdr:colOff>666750</xdr:colOff>
      <xdr:row>7</xdr:row>
      <xdr:rowOff>85725</xdr:rowOff>
    </xdr:from>
    <xdr:to>
      <xdr:col>20</xdr:col>
      <xdr:colOff>104775</xdr:colOff>
      <xdr:row>8</xdr:row>
      <xdr:rowOff>142875</xdr:rowOff>
    </xdr:to>
    <xdr:sp macro="" textlink="">
      <xdr:nvSpPr>
        <xdr:cNvPr id="32" name="Flecha arriba 31"/>
        <xdr:cNvSpPr/>
      </xdr:nvSpPr>
      <xdr:spPr>
        <a:xfrm>
          <a:off x="15144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733425</xdr:colOff>
      <xdr:row>11</xdr:row>
      <xdr:rowOff>66675</xdr:rowOff>
    </xdr:from>
    <xdr:to>
      <xdr:col>17</xdr:col>
      <xdr:colOff>171450</xdr:colOff>
      <xdr:row>12</xdr:row>
      <xdr:rowOff>123825</xdr:rowOff>
    </xdr:to>
    <xdr:sp macro="" textlink="">
      <xdr:nvSpPr>
        <xdr:cNvPr id="33" name="Flecha arriba 32"/>
        <xdr:cNvSpPr/>
      </xdr:nvSpPr>
      <xdr:spPr>
        <a:xfrm>
          <a:off x="12925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11</xdr:row>
      <xdr:rowOff>76200</xdr:rowOff>
    </xdr:from>
    <xdr:to>
      <xdr:col>20</xdr:col>
      <xdr:colOff>514350</xdr:colOff>
      <xdr:row>12</xdr:row>
      <xdr:rowOff>133350</xdr:rowOff>
    </xdr:to>
    <xdr:sp macro="" textlink="">
      <xdr:nvSpPr>
        <xdr:cNvPr id="34" name="Flecha arriba 33"/>
        <xdr:cNvSpPr/>
      </xdr:nvSpPr>
      <xdr:spPr>
        <a:xfrm>
          <a:off x="15554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19050</xdr:colOff>
      <xdr:row>7</xdr:row>
      <xdr:rowOff>66675</xdr:rowOff>
    </xdr:from>
    <xdr:to>
      <xdr:col>22</xdr:col>
      <xdr:colOff>219075</xdr:colOff>
      <xdr:row>8</xdr:row>
      <xdr:rowOff>123825</xdr:rowOff>
    </xdr:to>
    <xdr:sp macro="" textlink="">
      <xdr:nvSpPr>
        <xdr:cNvPr id="35" name="Flecha arriba 34"/>
        <xdr:cNvSpPr/>
      </xdr:nvSpPr>
      <xdr:spPr>
        <a:xfrm>
          <a:off x="16783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13</xdr:col>
      <xdr:colOff>504825</xdr:colOff>
      <xdr:row>7</xdr:row>
      <xdr:rowOff>57150</xdr:rowOff>
    </xdr:from>
    <xdr:to>
      <xdr:col>13</xdr:col>
      <xdr:colOff>704850</xdr:colOff>
      <xdr:row>8</xdr:row>
      <xdr:rowOff>114300</xdr:rowOff>
    </xdr:to>
    <xdr:sp macro="" textlink="">
      <xdr:nvSpPr>
        <xdr:cNvPr id="36" name="Flecha arriba 35"/>
        <xdr:cNvSpPr/>
      </xdr:nvSpPr>
      <xdr:spPr>
        <a:xfrm>
          <a:off x="10410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276225</xdr:colOff>
      <xdr:row>19</xdr:row>
      <xdr:rowOff>57150</xdr:rowOff>
    </xdr:from>
    <xdr:to>
      <xdr:col>15</xdr:col>
      <xdr:colOff>495300</xdr:colOff>
      <xdr:row>20</xdr:row>
      <xdr:rowOff>142875</xdr:rowOff>
    </xdr:to>
    <xdr:sp macro="" textlink="">
      <xdr:nvSpPr>
        <xdr:cNvPr id="37" name="Flecha abajo 36"/>
        <xdr:cNvSpPr/>
      </xdr:nvSpPr>
      <xdr:spPr>
        <a:xfrm>
          <a:off x="11706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19</xdr:row>
      <xdr:rowOff>57150</xdr:rowOff>
    </xdr:from>
    <xdr:to>
      <xdr:col>18</xdr:col>
      <xdr:colOff>114300</xdr:colOff>
      <xdr:row>20</xdr:row>
      <xdr:rowOff>142875</xdr:rowOff>
    </xdr:to>
    <xdr:sp macro="" textlink="">
      <xdr:nvSpPr>
        <xdr:cNvPr id="38" name="Flecha abajo 37"/>
        <xdr:cNvSpPr/>
      </xdr:nvSpPr>
      <xdr:spPr>
        <a:xfrm>
          <a:off x="13611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333375</xdr:colOff>
      <xdr:row>19</xdr:row>
      <xdr:rowOff>76200</xdr:rowOff>
    </xdr:from>
    <xdr:to>
      <xdr:col>20</xdr:col>
      <xdr:colOff>552450</xdr:colOff>
      <xdr:row>20</xdr:row>
      <xdr:rowOff>161925</xdr:rowOff>
    </xdr:to>
    <xdr:sp macro="" textlink="">
      <xdr:nvSpPr>
        <xdr:cNvPr id="39" name="Flecha abajo 38"/>
        <xdr:cNvSpPr/>
      </xdr:nvSpPr>
      <xdr:spPr>
        <a:xfrm>
          <a:off x="15573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323850</xdr:colOff>
      <xdr:row>23</xdr:row>
      <xdr:rowOff>47625</xdr:rowOff>
    </xdr:from>
    <xdr:to>
      <xdr:col>15</xdr:col>
      <xdr:colOff>542925</xdr:colOff>
      <xdr:row>24</xdr:row>
      <xdr:rowOff>133350</xdr:rowOff>
    </xdr:to>
    <xdr:sp macro="" textlink="">
      <xdr:nvSpPr>
        <xdr:cNvPr id="40" name="Flecha abajo 39"/>
        <xdr:cNvSpPr/>
      </xdr:nvSpPr>
      <xdr:spPr>
        <a:xfrm>
          <a:off x="11753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23</xdr:row>
      <xdr:rowOff>38100</xdr:rowOff>
    </xdr:from>
    <xdr:to>
      <xdr:col>13</xdr:col>
      <xdr:colOff>190500</xdr:colOff>
      <xdr:row>24</xdr:row>
      <xdr:rowOff>123825</xdr:rowOff>
    </xdr:to>
    <xdr:sp macro="" textlink="">
      <xdr:nvSpPr>
        <xdr:cNvPr id="41" name="Flecha abajo 40"/>
        <xdr:cNvSpPr/>
      </xdr:nvSpPr>
      <xdr:spPr>
        <a:xfrm>
          <a:off x="9877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638175</xdr:colOff>
      <xdr:row>23</xdr:row>
      <xdr:rowOff>47625</xdr:rowOff>
    </xdr:from>
    <xdr:to>
      <xdr:col>19</xdr:col>
      <xdr:colOff>95250</xdr:colOff>
      <xdr:row>24</xdr:row>
      <xdr:rowOff>133350</xdr:rowOff>
    </xdr:to>
    <xdr:sp macro="" textlink="">
      <xdr:nvSpPr>
        <xdr:cNvPr id="42" name="Flecha abajo 41"/>
        <xdr:cNvSpPr/>
      </xdr:nvSpPr>
      <xdr:spPr>
        <a:xfrm>
          <a:off x="14354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657225</xdr:colOff>
      <xdr:row>23</xdr:row>
      <xdr:rowOff>57150</xdr:rowOff>
    </xdr:from>
    <xdr:to>
      <xdr:col>17</xdr:col>
      <xdr:colOff>114300</xdr:colOff>
      <xdr:row>24</xdr:row>
      <xdr:rowOff>142875</xdr:rowOff>
    </xdr:to>
    <xdr:sp macro="" textlink="">
      <xdr:nvSpPr>
        <xdr:cNvPr id="43" name="Flecha abajo 42"/>
        <xdr:cNvSpPr/>
      </xdr:nvSpPr>
      <xdr:spPr>
        <a:xfrm>
          <a:off x="12849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523875</xdr:colOff>
      <xdr:row>23</xdr:row>
      <xdr:rowOff>38100</xdr:rowOff>
    </xdr:from>
    <xdr:to>
      <xdr:col>22</xdr:col>
      <xdr:colOff>742950</xdr:colOff>
      <xdr:row>24</xdr:row>
      <xdr:rowOff>123825</xdr:rowOff>
    </xdr:to>
    <xdr:sp macro="" textlink="">
      <xdr:nvSpPr>
        <xdr:cNvPr id="44" name="Flecha abajo 43"/>
        <xdr:cNvSpPr/>
      </xdr:nvSpPr>
      <xdr:spPr>
        <a:xfrm>
          <a:off x="17287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323850</xdr:colOff>
      <xdr:row>23</xdr:row>
      <xdr:rowOff>76200</xdr:rowOff>
    </xdr:from>
    <xdr:to>
      <xdr:col>20</xdr:col>
      <xdr:colOff>542925</xdr:colOff>
      <xdr:row>24</xdr:row>
      <xdr:rowOff>161925</xdr:rowOff>
    </xdr:to>
    <xdr:sp macro="" textlink="">
      <xdr:nvSpPr>
        <xdr:cNvPr id="45" name="Flecha abajo 44"/>
        <xdr:cNvSpPr/>
      </xdr:nvSpPr>
      <xdr:spPr>
        <a:xfrm>
          <a:off x="15563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314325</xdr:colOff>
      <xdr:row>15</xdr:row>
      <xdr:rowOff>47625</xdr:rowOff>
    </xdr:from>
    <xdr:to>
      <xdr:col>8</xdr:col>
      <xdr:colOff>514350</xdr:colOff>
      <xdr:row>16</xdr:row>
      <xdr:rowOff>104775</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15</xdr:row>
      <xdr:rowOff>57150</xdr:rowOff>
    </xdr:from>
    <xdr:to>
      <xdr:col>6</xdr:col>
      <xdr:colOff>95250</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266700</xdr:colOff>
      <xdr:row>15</xdr:row>
      <xdr:rowOff>47625</xdr:rowOff>
    </xdr:from>
    <xdr:to>
      <xdr:col>3</xdr:col>
      <xdr:colOff>466725</xdr:colOff>
      <xdr:row>16</xdr:row>
      <xdr:rowOff>104775</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285750</xdr:colOff>
      <xdr:row>11</xdr:row>
      <xdr:rowOff>57150</xdr:rowOff>
    </xdr:from>
    <xdr:to>
      <xdr:col>3</xdr:col>
      <xdr:colOff>485775</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11</xdr:row>
      <xdr:rowOff>57150</xdr:rowOff>
    </xdr:from>
    <xdr:to>
      <xdr:col>1</xdr:col>
      <xdr:colOff>171450</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571500</xdr:colOff>
      <xdr:row>11</xdr:row>
      <xdr:rowOff>95250</xdr:rowOff>
    </xdr:from>
    <xdr:to>
      <xdr:col>7</xdr:col>
      <xdr:colOff>9525</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533400</xdr:colOff>
      <xdr:row>11</xdr:row>
      <xdr:rowOff>57150</xdr:rowOff>
    </xdr:from>
    <xdr:to>
      <xdr:col>10</xdr:col>
      <xdr:colOff>733425</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647700</xdr:colOff>
      <xdr:row>7</xdr:row>
      <xdr:rowOff>76200</xdr:rowOff>
    </xdr:from>
    <xdr:to>
      <xdr:col>4</xdr:col>
      <xdr:colOff>85725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666750</xdr:colOff>
      <xdr:row>7</xdr:row>
      <xdr:rowOff>85725</xdr:rowOff>
    </xdr:from>
    <xdr:to>
      <xdr:col>8</xdr:col>
      <xdr:colOff>104775</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733425</xdr:colOff>
      <xdr:row>11</xdr:row>
      <xdr:rowOff>66675</xdr:rowOff>
    </xdr:from>
    <xdr:to>
      <xdr:col>5</xdr:col>
      <xdr:colOff>171450</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314325</xdr:colOff>
      <xdr:row>11</xdr:row>
      <xdr:rowOff>76200</xdr:rowOff>
    </xdr:from>
    <xdr:to>
      <xdr:col>8</xdr:col>
      <xdr:colOff>514350</xdr:colOff>
      <xdr:row>12</xdr:row>
      <xdr:rowOff>133350</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19050</xdr:colOff>
      <xdr:row>7</xdr:row>
      <xdr:rowOff>66675</xdr:rowOff>
    </xdr:from>
    <xdr:to>
      <xdr:col>10</xdr:col>
      <xdr:colOff>219075</xdr:colOff>
      <xdr:row>8</xdr:row>
      <xdr:rowOff>123825</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504825</xdr:colOff>
      <xdr:row>7</xdr:row>
      <xdr:rowOff>57150</xdr:rowOff>
    </xdr:from>
    <xdr:to>
      <xdr:col>1</xdr:col>
      <xdr:colOff>704850</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276225</xdr:colOff>
      <xdr:row>19</xdr:row>
      <xdr:rowOff>57150</xdr:rowOff>
    </xdr:from>
    <xdr:to>
      <xdr:col>3</xdr:col>
      <xdr:colOff>495300</xdr:colOff>
      <xdr:row>20</xdr:row>
      <xdr:rowOff>142875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19</xdr:row>
      <xdr:rowOff>57150</xdr:rowOff>
    </xdr:from>
    <xdr:to>
      <xdr:col>6</xdr:col>
      <xdr:colOff>114300</xdr:colOff>
      <xdr:row>20</xdr:row>
      <xdr:rowOff>142875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333375</xdr:colOff>
      <xdr:row>19</xdr:row>
      <xdr:rowOff>76200</xdr:rowOff>
    </xdr:from>
    <xdr:to>
      <xdr:col>8</xdr:col>
      <xdr:colOff>552450</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323850</xdr:colOff>
      <xdr:row>23</xdr:row>
      <xdr:rowOff>47625</xdr:rowOff>
    </xdr:from>
    <xdr:to>
      <xdr:col>3</xdr:col>
      <xdr:colOff>542925</xdr:colOff>
      <xdr:row>24</xdr:row>
      <xdr:rowOff>133350</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23</xdr:row>
      <xdr:rowOff>38100</xdr:rowOff>
    </xdr:from>
    <xdr:to>
      <xdr:col>1</xdr:col>
      <xdr:colOff>190500</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638175</xdr:colOff>
      <xdr:row>23</xdr:row>
      <xdr:rowOff>47625</xdr:rowOff>
    </xdr:from>
    <xdr:to>
      <xdr:col>7</xdr:col>
      <xdr:colOff>95250</xdr:colOff>
      <xdr:row>24</xdr:row>
      <xdr:rowOff>133350</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657225</xdr:colOff>
      <xdr:row>23</xdr:row>
      <xdr:rowOff>57150</xdr:rowOff>
    </xdr:from>
    <xdr:to>
      <xdr:col>5</xdr:col>
      <xdr:colOff>114300</xdr:colOff>
      <xdr:row>24</xdr:row>
      <xdr:rowOff>142875</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523875</xdr:colOff>
      <xdr:row>23</xdr:row>
      <xdr:rowOff>38100</xdr:rowOff>
    </xdr:from>
    <xdr:to>
      <xdr:col>10</xdr:col>
      <xdr:colOff>742950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323850</xdr:colOff>
      <xdr:row>23</xdr:row>
      <xdr:rowOff>76200</xdr:rowOff>
    </xdr:from>
    <xdr:to>
      <xdr:col>8</xdr:col>
      <xdr:colOff>542925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15</xdr:row>
      <xdr:rowOff>47625</xdr:rowOff>
    </xdr:from>
    <xdr:to>
      <xdr:col>20</xdr:col>
      <xdr:colOff>514350</xdr:colOff>
      <xdr:row>16</xdr:row>
      <xdr:rowOff>104775</xdr:rowOff>
    </xdr:to>
    <xdr:sp macro="" textlink="">
      <xdr:nvSpPr>
        <xdr:cNvPr id="24" name="Flecha arriba 23"/>
        <xdr:cNvSpPr/>
      </xdr:nvSpPr>
      <xdr:spPr>
        <a:xfrm>
          <a:off x="15554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15</xdr:row>
      <xdr:rowOff>57150</xdr:rowOff>
    </xdr:from>
    <xdr:to>
      <xdr:col>18</xdr:col>
      <xdr:colOff>95250</xdr:colOff>
      <xdr:row>16</xdr:row>
      <xdr:rowOff>114300</xdr:rowOff>
    </xdr:to>
    <xdr:sp macro="" textlink="">
      <xdr:nvSpPr>
        <xdr:cNvPr id="25" name="Flecha arriba 24"/>
        <xdr:cNvSpPr/>
      </xdr:nvSpPr>
      <xdr:spPr>
        <a:xfrm>
          <a:off x="13611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266700</xdr:colOff>
      <xdr:row>15</xdr:row>
      <xdr:rowOff>47625</xdr:rowOff>
    </xdr:from>
    <xdr:to>
      <xdr:col>15</xdr:col>
      <xdr:colOff>466725</xdr:colOff>
      <xdr:row>16</xdr:row>
      <xdr:rowOff>104775</xdr:rowOff>
    </xdr:to>
    <xdr:sp macro="" textlink="">
      <xdr:nvSpPr>
        <xdr:cNvPr id="26" name="Flecha arriba 25"/>
        <xdr:cNvSpPr/>
      </xdr:nvSpPr>
      <xdr:spPr>
        <a:xfrm>
          <a:off x="11696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285750</xdr:colOff>
      <xdr:row>11</xdr:row>
      <xdr:rowOff>57150</xdr:rowOff>
    </xdr:from>
    <xdr:to>
      <xdr:col>15</xdr:col>
      <xdr:colOff>485775</xdr:colOff>
      <xdr:row>12</xdr:row>
      <xdr:rowOff>114300</xdr:rowOff>
    </xdr:to>
    <xdr:sp macro="" textlink="">
      <xdr:nvSpPr>
        <xdr:cNvPr id="27" name="Flecha arriba 26"/>
        <xdr:cNvSpPr/>
      </xdr:nvSpPr>
      <xdr:spPr>
        <a:xfrm>
          <a:off x="11715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11</xdr:row>
      <xdr:rowOff>57150</xdr:rowOff>
    </xdr:from>
    <xdr:to>
      <xdr:col>13</xdr:col>
      <xdr:colOff>171450</xdr:colOff>
      <xdr:row>12</xdr:row>
      <xdr:rowOff>114300</xdr:rowOff>
    </xdr:to>
    <xdr:sp macro="" textlink="">
      <xdr:nvSpPr>
        <xdr:cNvPr id="28" name="Flecha arriba 27"/>
        <xdr:cNvSpPr/>
      </xdr:nvSpPr>
      <xdr:spPr>
        <a:xfrm>
          <a:off x="9877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571500</xdr:colOff>
      <xdr:row>11</xdr:row>
      <xdr:rowOff>95250</xdr:rowOff>
    </xdr:from>
    <xdr:to>
      <xdr:col>19</xdr:col>
      <xdr:colOff>9525</xdr:colOff>
      <xdr:row>12</xdr:row>
      <xdr:rowOff>152400</xdr:rowOff>
    </xdr:to>
    <xdr:sp macro="" textlink="">
      <xdr:nvSpPr>
        <xdr:cNvPr id="29" name="Flecha arriba 28"/>
        <xdr:cNvSpPr/>
      </xdr:nvSpPr>
      <xdr:spPr>
        <a:xfrm>
          <a:off x="14287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533400</xdr:colOff>
      <xdr:row>11</xdr:row>
      <xdr:rowOff>57150</xdr:rowOff>
    </xdr:from>
    <xdr:to>
      <xdr:col>22</xdr:col>
      <xdr:colOff>733425</xdr:colOff>
      <xdr:row>12</xdr:row>
      <xdr:rowOff>114300</xdr:rowOff>
    </xdr:to>
    <xdr:sp macro="" textlink="">
      <xdr:nvSpPr>
        <xdr:cNvPr id="30" name="Flecha arriba 29"/>
        <xdr:cNvSpPr/>
      </xdr:nvSpPr>
      <xdr:spPr>
        <a:xfrm>
          <a:off x="17297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647700</xdr:colOff>
      <xdr:row>7</xdr:row>
      <xdr:rowOff>76200</xdr:rowOff>
    </xdr:from>
    <xdr:to>
      <xdr:col>16</xdr:col>
      <xdr:colOff>85725</xdr:colOff>
      <xdr:row>8</xdr:row>
      <xdr:rowOff>133350</xdr:rowOff>
    </xdr:to>
    <xdr:sp macro="" textlink="">
      <xdr:nvSpPr>
        <xdr:cNvPr id="31" name="Flecha arriba 30"/>
        <xdr:cNvSpPr/>
      </xdr:nvSpPr>
      <xdr:spPr>
        <a:xfrm>
          <a:off x="12077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19</xdr:col>
      <xdr:colOff>666750</xdr:colOff>
      <xdr:row>7</xdr:row>
      <xdr:rowOff>85725</xdr:rowOff>
    </xdr:from>
    <xdr:to>
      <xdr:col>20</xdr:col>
      <xdr:colOff>104775</xdr:colOff>
      <xdr:row>8</xdr:row>
      <xdr:rowOff>142875</xdr:rowOff>
    </xdr:to>
    <xdr:sp macro="" textlink="">
      <xdr:nvSpPr>
        <xdr:cNvPr id="32" name="Flecha arriba 31"/>
        <xdr:cNvSpPr/>
      </xdr:nvSpPr>
      <xdr:spPr>
        <a:xfrm>
          <a:off x="15144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733425</xdr:colOff>
      <xdr:row>11</xdr:row>
      <xdr:rowOff>66675</xdr:rowOff>
    </xdr:from>
    <xdr:to>
      <xdr:col>17</xdr:col>
      <xdr:colOff>171450</xdr:colOff>
      <xdr:row>12</xdr:row>
      <xdr:rowOff>123825</xdr:rowOff>
    </xdr:to>
    <xdr:sp macro="" textlink="">
      <xdr:nvSpPr>
        <xdr:cNvPr id="33" name="Flecha arriba 32"/>
        <xdr:cNvSpPr/>
      </xdr:nvSpPr>
      <xdr:spPr>
        <a:xfrm>
          <a:off x="12925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11</xdr:row>
      <xdr:rowOff>76200</xdr:rowOff>
    </xdr:from>
    <xdr:to>
      <xdr:col>20</xdr:col>
      <xdr:colOff>514350</xdr:colOff>
      <xdr:row>12</xdr:row>
      <xdr:rowOff>133350</xdr:rowOff>
    </xdr:to>
    <xdr:sp macro="" textlink="">
      <xdr:nvSpPr>
        <xdr:cNvPr id="34" name="Flecha arriba 33"/>
        <xdr:cNvSpPr/>
      </xdr:nvSpPr>
      <xdr:spPr>
        <a:xfrm>
          <a:off x="15554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19050</xdr:colOff>
      <xdr:row>7</xdr:row>
      <xdr:rowOff>66675</xdr:rowOff>
    </xdr:from>
    <xdr:to>
      <xdr:col>22</xdr:col>
      <xdr:colOff>219075</xdr:colOff>
      <xdr:row>8</xdr:row>
      <xdr:rowOff>123825</xdr:rowOff>
    </xdr:to>
    <xdr:sp macro="" textlink="">
      <xdr:nvSpPr>
        <xdr:cNvPr id="35" name="Flecha arriba 34"/>
        <xdr:cNvSpPr/>
      </xdr:nvSpPr>
      <xdr:spPr>
        <a:xfrm>
          <a:off x="16783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13</xdr:col>
      <xdr:colOff>504825</xdr:colOff>
      <xdr:row>7</xdr:row>
      <xdr:rowOff>57150</xdr:rowOff>
    </xdr:from>
    <xdr:to>
      <xdr:col>13</xdr:col>
      <xdr:colOff>704850</xdr:colOff>
      <xdr:row>8</xdr:row>
      <xdr:rowOff>114300</xdr:rowOff>
    </xdr:to>
    <xdr:sp macro="" textlink="">
      <xdr:nvSpPr>
        <xdr:cNvPr id="36" name="Flecha arriba 35"/>
        <xdr:cNvSpPr/>
      </xdr:nvSpPr>
      <xdr:spPr>
        <a:xfrm>
          <a:off x="10410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276225</xdr:colOff>
      <xdr:row>19</xdr:row>
      <xdr:rowOff>57150</xdr:rowOff>
    </xdr:from>
    <xdr:to>
      <xdr:col>15</xdr:col>
      <xdr:colOff>495300</xdr:colOff>
      <xdr:row>20</xdr:row>
      <xdr:rowOff>142875</xdr:rowOff>
    </xdr:to>
    <xdr:sp macro="" textlink="">
      <xdr:nvSpPr>
        <xdr:cNvPr id="37" name="Flecha abajo 36"/>
        <xdr:cNvSpPr/>
      </xdr:nvSpPr>
      <xdr:spPr>
        <a:xfrm>
          <a:off x="11706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19</xdr:row>
      <xdr:rowOff>57150</xdr:rowOff>
    </xdr:from>
    <xdr:to>
      <xdr:col>18</xdr:col>
      <xdr:colOff>114300</xdr:colOff>
      <xdr:row>20</xdr:row>
      <xdr:rowOff>142875</xdr:rowOff>
    </xdr:to>
    <xdr:sp macro="" textlink="">
      <xdr:nvSpPr>
        <xdr:cNvPr id="38" name="Flecha abajo 37"/>
        <xdr:cNvSpPr/>
      </xdr:nvSpPr>
      <xdr:spPr>
        <a:xfrm>
          <a:off x="13611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333375</xdr:colOff>
      <xdr:row>19</xdr:row>
      <xdr:rowOff>76200</xdr:rowOff>
    </xdr:from>
    <xdr:to>
      <xdr:col>20</xdr:col>
      <xdr:colOff>552450</xdr:colOff>
      <xdr:row>20</xdr:row>
      <xdr:rowOff>161925</xdr:rowOff>
    </xdr:to>
    <xdr:sp macro="" textlink="">
      <xdr:nvSpPr>
        <xdr:cNvPr id="39" name="Flecha abajo 38"/>
        <xdr:cNvSpPr/>
      </xdr:nvSpPr>
      <xdr:spPr>
        <a:xfrm>
          <a:off x="15573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323850</xdr:colOff>
      <xdr:row>23</xdr:row>
      <xdr:rowOff>47625</xdr:rowOff>
    </xdr:from>
    <xdr:to>
      <xdr:col>15</xdr:col>
      <xdr:colOff>542925</xdr:colOff>
      <xdr:row>24</xdr:row>
      <xdr:rowOff>133350</xdr:rowOff>
    </xdr:to>
    <xdr:sp macro="" textlink="">
      <xdr:nvSpPr>
        <xdr:cNvPr id="40" name="Flecha abajo 39"/>
        <xdr:cNvSpPr/>
      </xdr:nvSpPr>
      <xdr:spPr>
        <a:xfrm>
          <a:off x="11753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23</xdr:row>
      <xdr:rowOff>38100</xdr:rowOff>
    </xdr:from>
    <xdr:to>
      <xdr:col>13</xdr:col>
      <xdr:colOff>190500</xdr:colOff>
      <xdr:row>24</xdr:row>
      <xdr:rowOff>123825</xdr:rowOff>
    </xdr:to>
    <xdr:sp macro="" textlink="">
      <xdr:nvSpPr>
        <xdr:cNvPr id="41" name="Flecha abajo 40"/>
        <xdr:cNvSpPr/>
      </xdr:nvSpPr>
      <xdr:spPr>
        <a:xfrm>
          <a:off x="9877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638175</xdr:colOff>
      <xdr:row>23</xdr:row>
      <xdr:rowOff>47625</xdr:rowOff>
    </xdr:from>
    <xdr:to>
      <xdr:col>19</xdr:col>
      <xdr:colOff>95250</xdr:colOff>
      <xdr:row>24</xdr:row>
      <xdr:rowOff>133350</xdr:rowOff>
    </xdr:to>
    <xdr:sp macro="" textlink="">
      <xdr:nvSpPr>
        <xdr:cNvPr id="42" name="Flecha abajo 41"/>
        <xdr:cNvSpPr/>
      </xdr:nvSpPr>
      <xdr:spPr>
        <a:xfrm>
          <a:off x="14354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657225</xdr:colOff>
      <xdr:row>23</xdr:row>
      <xdr:rowOff>57150</xdr:rowOff>
    </xdr:from>
    <xdr:to>
      <xdr:col>17</xdr:col>
      <xdr:colOff>114300</xdr:colOff>
      <xdr:row>24</xdr:row>
      <xdr:rowOff>142875</xdr:rowOff>
    </xdr:to>
    <xdr:sp macro="" textlink="">
      <xdr:nvSpPr>
        <xdr:cNvPr id="43" name="Flecha abajo 42"/>
        <xdr:cNvSpPr/>
      </xdr:nvSpPr>
      <xdr:spPr>
        <a:xfrm>
          <a:off x="12849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523875</xdr:colOff>
      <xdr:row>23</xdr:row>
      <xdr:rowOff>38100</xdr:rowOff>
    </xdr:from>
    <xdr:to>
      <xdr:col>22</xdr:col>
      <xdr:colOff>742950</xdr:colOff>
      <xdr:row>24</xdr:row>
      <xdr:rowOff>123825</xdr:rowOff>
    </xdr:to>
    <xdr:sp macro="" textlink="">
      <xdr:nvSpPr>
        <xdr:cNvPr id="44" name="Flecha abajo 43"/>
        <xdr:cNvSpPr/>
      </xdr:nvSpPr>
      <xdr:spPr>
        <a:xfrm>
          <a:off x="17287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323850</xdr:colOff>
      <xdr:row>23</xdr:row>
      <xdr:rowOff>76200</xdr:rowOff>
    </xdr:from>
    <xdr:to>
      <xdr:col>20</xdr:col>
      <xdr:colOff>542925</xdr:colOff>
      <xdr:row>24</xdr:row>
      <xdr:rowOff>161925</xdr:rowOff>
    </xdr:to>
    <xdr:sp macro="" textlink="">
      <xdr:nvSpPr>
        <xdr:cNvPr id="45" name="Flecha abajo 44"/>
        <xdr:cNvSpPr/>
      </xdr:nvSpPr>
      <xdr:spPr>
        <a:xfrm>
          <a:off x="15563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314325</xdr:colOff>
      <xdr:row>15</xdr:row>
      <xdr:rowOff>47625</xdr:rowOff>
    </xdr:from>
    <xdr:to>
      <xdr:col>8</xdr:col>
      <xdr:colOff>514350</xdr:colOff>
      <xdr:row>16</xdr:row>
      <xdr:rowOff>104775</xdr:rowOff>
    </xdr:to>
    <xdr:sp macro="" textlink="">
      <xdr:nvSpPr>
        <xdr:cNvPr id="2" name="Flecha arriba 1"/>
        <xdr:cNvSpPr/>
      </xdr:nvSpPr>
      <xdr:spPr>
        <a:xfrm>
          <a:off x="6410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15</xdr:row>
      <xdr:rowOff>57150</xdr:rowOff>
    </xdr:from>
    <xdr:to>
      <xdr:col>6</xdr:col>
      <xdr:colOff>95250</xdr:colOff>
      <xdr:row>16</xdr:row>
      <xdr:rowOff>114300</xdr:rowOff>
    </xdr:to>
    <xdr:sp macro="" textlink="">
      <xdr:nvSpPr>
        <xdr:cNvPr id="3" name="Flecha arriba 2"/>
        <xdr:cNvSpPr/>
      </xdr:nvSpPr>
      <xdr:spPr>
        <a:xfrm>
          <a:off x="4467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266700</xdr:colOff>
      <xdr:row>15</xdr:row>
      <xdr:rowOff>47625</xdr:rowOff>
    </xdr:from>
    <xdr:to>
      <xdr:col>3</xdr:col>
      <xdr:colOff>466725</xdr:colOff>
      <xdr:row>16</xdr:row>
      <xdr:rowOff>104775</xdr:rowOff>
    </xdr:to>
    <xdr:sp macro="" textlink="">
      <xdr:nvSpPr>
        <xdr:cNvPr id="4" name="Flecha arriba 3"/>
        <xdr:cNvSpPr/>
      </xdr:nvSpPr>
      <xdr:spPr>
        <a:xfrm>
          <a:off x="2552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285750</xdr:colOff>
      <xdr:row>11</xdr:row>
      <xdr:rowOff>57150</xdr:rowOff>
    </xdr:from>
    <xdr:to>
      <xdr:col>3</xdr:col>
      <xdr:colOff>485775</xdr:colOff>
      <xdr:row>12</xdr:row>
      <xdr:rowOff>114300</xdr:rowOff>
    </xdr:to>
    <xdr:sp macro="" textlink="">
      <xdr:nvSpPr>
        <xdr:cNvPr id="5" name="Flecha arriba 4"/>
        <xdr:cNvSpPr/>
      </xdr:nvSpPr>
      <xdr:spPr>
        <a:xfrm>
          <a:off x="2571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11</xdr:row>
      <xdr:rowOff>57150</xdr:rowOff>
    </xdr:from>
    <xdr:to>
      <xdr:col>1</xdr:col>
      <xdr:colOff>171450</xdr:colOff>
      <xdr:row>12</xdr:row>
      <xdr:rowOff>114300</xdr:rowOff>
    </xdr:to>
    <xdr:sp macro="" textlink="">
      <xdr:nvSpPr>
        <xdr:cNvPr id="6" name="Flecha arriba 5"/>
        <xdr:cNvSpPr/>
      </xdr:nvSpPr>
      <xdr:spPr>
        <a:xfrm>
          <a:off x="733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571500</xdr:colOff>
      <xdr:row>11</xdr:row>
      <xdr:rowOff>95250</xdr:rowOff>
    </xdr:from>
    <xdr:to>
      <xdr:col>7</xdr:col>
      <xdr:colOff>9525</xdr:colOff>
      <xdr:row>12</xdr:row>
      <xdr:rowOff>152400</xdr:rowOff>
    </xdr:to>
    <xdr:sp macro="" textlink="">
      <xdr:nvSpPr>
        <xdr:cNvPr id="7" name="Flecha arriba 6"/>
        <xdr:cNvSpPr/>
      </xdr:nvSpPr>
      <xdr:spPr>
        <a:xfrm>
          <a:off x="5143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533400</xdr:colOff>
      <xdr:row>11</xdr:row>
      <xdr:rowOff>57150</xdr:rowOff>
    </xdr:from>
    <xdr:to>
      <xdr:col>10</xdr:col>
      <xdr:colOff>733425</xdr:colOff>
      <xdr:row>12</xdr:row>
      <xdr:rowOff>114300</xdr:rowOff>
    </xdr:to>
    <xdr:sp macro="" textlink="">
      <xdr:nvSpPr>
        <xdr:cNvPr id="8" name="Flecha arriba 7"/>
        <xdr:cNvSpPr/>
      </xdr:nvSpPr>
      <xdr:spPr>
        <a:xfrm>
          <a:off x="8153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647700</xdr:colOff>
      <xdr:row>7</xdr:row>
      <xdr:rowOff>76200</xdr:rowOff>
    </xdr:from>
    <xdr:to>
      <xdr:col>4</xdr:col>
      <xdr:colOff>85725</xdr:colOff>
      <xdr:row>8</xdr:row>
      <xdr:rowOff>133350</xdr:rowOff>
    </xdr:to>
    <xdr:sp macro="" textlink="">
      <xdr:nvSpPr>
        <xdr:cNvPr id="9" name="Flecha arriba 8"/>
        <xdr:cNvSpPr/>
      </xdr:nvSpPr>
      <xdr:spPr>
        <a:xfrm>
          <a:off x="2933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7</xdr:col>
      <xdr:colOff>666750</xdr:colOff>
      <xdr:row>7</xdr:row>
      <xdr:rowOff>85725</xdr:rowOff>
    </xdr:from>
    <xdr:to>
      <xdr:col>8</xdr:col>
      <xdr:colOff>104775</xdr:colOff>
      <xdr:row>8</xdr:row>
      <xdr:rowOff>142875</xdr:rowOff>
    </xdr:to>
    <xdr:sp macro="" textlink="">
      <xdr:nvSpPr>
        <xdr:cNvPr id="10" name="Flecha arriba 9"/>
        <xdr:cNvSpPr/>
      </xdr:nvSpPr>
      <xdr:spPr>
        <a:xfrm>
          <a:off x="6000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733425</xdr:colOff>
      <xdr:row>11</xdr:row>
      <xdr:rowOff>66675</xdr:rowOff>
    </xdr:from>
    <xdr:to>
      <xdr:col>5</xdr:col>
      <xdr:colOff>171450</xdr:colOff>
      <xdr:row>12</xdr:row>
      <xdr:rowOff>123825</xdr:rowOff>
    </xdr:to>
    <xdr:sp macro="" textlink="">
      <xdr:nvSpPr>
        <xdr:cNvPr id="11" name="Flecha arriba 10"/>
        <xdr:cNvSpPr/>
      </xdr:nvSpPr>
      <xdr:spPr>
        <a:xfrm>
          <a:off x="3781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314325</xdr:colOff>
      <xdr:row>11</xdr:row>
      <xdr:rowOff>76200</xdr:rowOff>
    </xdr:from>
    <xdr:to>
      <xdr:col>8</xdr:col>
      <xdr:colOff>514350</xdr:colOff>
      <xdr:row>12</xdr:row>
      <xdr:rowOff>133350</xdr:rowOff>
    </xdr:to>
    <xdr:sp macro="" textlink="">
      <xdr:nvSpPr>
        <xdr:cNvPr id="12" name="Flecha arriba 11"/>
        <xdr:cNvSpPr/>
      </xdr:nvSpPr>
      <xdr:spPr>
        <a:xfrm>
          <a:off x="6410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19050</xdr:colOff>
      <xdr:row>7</xdr:row>
      <xdr:rowOff>66675</xdr:rowOff>
    </xdr:from>
    <xdr:to>
      <xdr:col>10</xdr:col>
      <xdr:colOff>219075</xdr:colOff>
      <xdr:row>8</xdr:row>
      <xdr:rowOff>123825</xdr:rowOff>
    </xdr:to>
    <xdr:sp macro="" textlink="">
      <xdr:nvSpPr>
        <xdr:cNvPr id="13" name="Flecha arriba 12"/>
        <xdr:cNvSpPr/>
      </xdr:nvSpPr>
      <xdr:spPr>
        <a:xfrm>
          <a:off x="7639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504825</xdr:colOff>
      <xdr:row>7</xdr:row>
      <xdr:rowOff>57150</xdr:rowOff>
    </xdr:from>
    <xdr:to>
      <xdr:col>1</xdr:col>
      <xdr:colOff>704850</xdr:colOff>
      <xdr:row>8</xdr:row>
      <xdr:rowOff>114300</xdr:rowOff>
    </xdr:to>
    <xdr:sp macro="" textlink="">
      <xdr:nvSpPr>
        <xdr:cNvPr id="14" name="Flecha arriba 13"/>
        <xdr:cNvSpPr/>
      </xdr:nvSpPr>
      <xdr:spPr>
        <a:xfrm>
          <a:off x="1266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276225</xdr:colOff>
      <xdr:row>19</xdr:row>
      <xdr:rowOff>57150</xdr:rowOff>
    </xdr:from>
    <xdr:to>
      <xdr:col>3</xdr:col>
      <xdr:colOff>495300</xdr:colOff>
      <xdr:row>20</xdr:row>
      <xdr:rowOff>142875</xdr:rowOff>
    </xdr:to>
    <xdr:sp macro="" textlink="">
      <xdr:nvSpPr>
        <xdr:cNvPr id="15" name="Flecha abajo 14"/>
        <xdr:cNvSpPr/>
      </xdr:nvSpPr>
      <xdr:spPr>
        <a:xfrm>
          <a:off x="2562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657225</xdr:colOff>
      <xdr:row>19</xdr:row>
      <xdr:rowOff>57150</xdr:rowOff>
    </xdr:from>
    <xdr:to>
      <xdr:col>6</xdr:col>
      <xdr:colOff>114300</xdr:colOff>
      <xdr:row>20</xdr:row>
      <xdr:rowOff>142875</xdr:rowOff>
    </xdr:to>
    <xdr:sp macro="" textlink="">
      <xdr:nvSpPr>
        <xdr:cNvPr id="16" name="Flecha abajo 15"/>
        <xdr:cNvSpPr/>
      </xdr:nvSpPr>
      <xdr:spPr>
        <a:xfrm>
          <a:off x="4467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333375</xdr:colOff>
      <xdr:row>19</xdr:row>
      <xdr:rowOff>76200</xdr:rowOff>
    </xdr:from>
    <xdr:to>
      <xdr:col>8</xdr:col>
      <xdr:colOff>552450</xdr:colOff>
      <xdr:row>20</xdr:row>
      <xdr:rowOff>161925</xdr:rowOff>
    </xdr:to>
    <xdr:sp macro="" textlink="">
      <xdr:nvSpPr>
        <xdr:cNvPr id="17" name="Flecha abajo 16"/>
        <xdr:cNvSpPr/>
      </xdr:nvSpPr>
      <xdr:spPr>
        <a:xfrm>
          <a:off x="6429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323850</xdr:colOff>
      <xdr:row>23</xdr:row>
      <xdr:rowOff>47625</xdr:rowOff>
    </xdr:from>
    <xdr:to>
      <xdr:col>3</xdr:col>
      <xdr:colOff>542925</xdr:colOff>
      <xdr:row>24</xdr:row>
      <xdr:rowOff>133350</xdr:rowOff>
    </xdr:to>
    <xdr:sp macro="" textlink="">
      <xdr:nvSpPr>
        <xdr:cNvPr id="18" name="Flecha abajo 17"/>
        <xdr:cNvSpPr/>
      </xdr:nvSpPr>
      <xdr:spPr>
        <a:xfrm>
          <a:off x="2609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733425</xdr:colOff>
      <xdr:row>23</xdr:row>
      <xdr:rowOff>38100</xdr:rowOff>
    </xdr:from>
    <xdr:to>
      <xdr:col>1</xdr:col>
      <xdr:colOff>190500</xdr:colOff>
      <xdr:row>24</xdr:row>
      <xdr:rowOff>123825</xdr:rowOff>
    </xdr:to>
    <xdr:sp macro="" textlink="">
      <xdr:nvSpPr>
        <xdr:cNvPr id="19" name="Flecha abajo 18"/>
        <xdr:cNvSpPr/>
      </xdr:nvSpPr>
      <xdr:spPr>
        <a:xfrm>
          <a:off x="733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638175</xdr:colOff>
      <xdr:row>23</xdr:row>
      <xdr:rowOff>47625</xdr:rowOff>
    </xdr:from>
    <xdr:to>
      <xdr:col>7</xdr:col>
      <xdr:colOff>95250</xdr:colOff>
      <xdr:row>24</xdr:row>
      <xdr:rowOff>133350</xdr:rowOff>
    </xdr:to>
    <xdr:sp macro="" textlink="">
      <xdr:nvSpPr>
        <xdr:cNvPr id="20" name="Flecha abajo 19"/>
        <xdr:cNvSpPr/>
      </xdr:nvSpPr>
      <xdr:spPr>
        <a:xfrm>
          <a:off x="5210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657225</xdr:colOff>
      <xdr:row>23</xdr:row>
      <xdr:rowOff>57150</xdr:rowOff>
    </xdr:from>
    <xdr:to>
      <xdr:col>5</xdr:col>
      <xdr:colOff>114300</xdr:colOff>
      <xdr:row>24</xdr:row>
      <xdr:rowOff>142875</xdr:rowOff>
    </xdr:to>
    <xdr:sp macro="" textlink="">
      <xdr:nvSpPr>
        <xdr:cNvPr id="21" name="Flecha abajo 20"/>
        <xdr:cNvSpPr/>
      </xdr:nvSpPr>
      <xdr:spPr>
        <a:xfrm>
          <a:off x="3705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10</xdr:col>
      <xdr:colOff>523875</xdr:colOff>
      <xdr:row>23</xdr:row>
      <xdr:rowOff>38100</xdr:rowOff>
    </xdr:from>
    <xdr:to>
      <xdr:col>10</xdr:col>
      <xdr:colOff>742950</xdr:colOff>
      <xdr:row>24</xdr:row>
      <xdr:rowOff>123825</xdr:rowOff>
    </xdr:to>
    <xdr:sp macro="" textlink="">
      <xdr:nvSpPr>
        <xdr:cNvPr id="22" name="Flecha abajo 21"/>
        <xdr:cNvSpPr/>
      </xdr:nvSpPr>
      <xdr:spPr>
        <a:xfrm>
          <a:off x="8143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8</xdr:col>
      <xdr:colOff>323850</xdr:colOff>
      <xdr:row>23</xdr:row>
      <xdr:rowOff>76200</xdr:rowOff>
    </xdr:from>
    <xdr:to>
      <xdr:col>8</xdr:col>
      <xdr:colOff>542925</xdr:colOff>
      <xdr:row>24</xdr:row>
      <xdr:rowOff>161925</xdr:rowOff>
    </xdr:to>
    <xdr:sp macro="" textlink="">
      <xdr:nvSpPr>
        <xdr:cNvPr id="23" name="Flecha abajo 22"/>
        <xdr:cNvSpPr/>
      </xdr:nvSpPr>
      <xdr:spPr>
        <a:xfrm>
          <a:off x="6419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15</xdr:row>
      <xdr:rowOff>47625</xdr:rowOff>
    </xdr:from>
    <xdr:to>
      <xdr:col>20</xdr:col>
      <xdr:colOff>514350</xdr:colOff>
      <xdr:row>16</xdr:row>
      <xdr:rowOff>104775</xdr:rowOff>
    </xdr:to>
    <xdr:sp macro="" textlink="">
      <xdr:nvSpPr>
        <xdr:cNvPr id="24" name="Flecha arriba 23"/>
        <xdr:cNvSpPr/>
      </xdr:nvSpPr>
      <xdr:spPr>
        <a:xfrm>
          <a:off x="15554325"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15</xdr:row>
      <xdr:rowOff>57150</xdr:rowOff>
    </xdr:from>
    <xdr:to>
      <xdr:col>18</xdr:col>
      <xdr:colOff>95250</xdr:colOff>
      <xdr:row>16</xdr:row>
      <xdr:rowOff>114300</xdr:rowOff>
    </xdr:to>
    <xdr:sp macro="" textlink="">
      <xdr:nvSpPr>
        <xdr:cNvPr id="25" name="Flecha arriba 24"/>
        <xdr:cNvSpPr/>
      </xdr:nvSpPr>
      <xdr:spPr>
        <a:xfrm>
          <a:off x="13611225" y="2990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266700</xdr:colOff>
      <xdr:row>15</xdr:row>
      <xdr:rowOff>47625</xdr:rowOff>
    </xdr:from>
    <xdr:to>
      <xdr:col>15</xdr:col>
      <xdr:colOff>466725</xdr:colOff>
      <xdr:row>16</xdr:row>
      <xdr:rowOff>104775</xdr:rowOff>
    </xdr:to>
    <xdr:sp macro="" textlink="">
      <xdr:nvSpPr>
        <xdr:cNvPr id="26" name="Flecha arriba 25"/>
        <xdr:cNvSpPr/>
      </xdr:nvSpPr>
      <xdr:spPr>
        <a:xfrm>
          <a:off x="11696700" y="2981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285750</xdr:colOff>
      <xdr:row>11</xdr:row>
      <xdr:rowOff>57150</xdr:rowOff>
    </xdr:from>
    <xdr:to>
      <xdr:col>15</xdr:col>
      <xdr:colOff>485775</xdr:colOff>
      <xdr:row>12</xdr:row>
      <xdr:rowOff>114300</xdr:rowOff>
    </xdr:to>
    <xdr:sp macro="" textlink="">
      <xdr:nvSpPr>
        <xdr:cNvPr id="27" name="Flecha arriba 26"/>
        <xdr:cNvSpPr/>
      </xdr:nvSpPr>
      <xdr:spPr>
        <a:xfrm>
          <a:off x="1171575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11</xdr:row>
      <xdr:rowOff>57150</xdr:rowOff>
    </xdr:from>
    <xdr:to>
      <xdr:col>13</xdr:col>
      <xdr:colOff>171450</xdr:colOff>
      <xdr:row>12</xdr:row>
      <xdr:rowOff>114300</xdr:rowOff>
    </xdr:to>
    <xdr:sp macro="" textlink="">
      <xdr:nvSpPr>
        <xdr:cNvPr id="28" name="Flecha arriba 27"/>
        <xdr:cNvSpPr/>
      </xdr:nvSpPr>
      <xdr:spPr>
        <a:xfrm>
          <a:off x="9877425"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571500</xdr:colOff>
      <xdr:row>11</xdr:row>
      <xdr:rowOff>95250</xdr:rowOff>
    </xdr:from>
    <xdr:to>
      <xdr:col>19</xdr:col>
      <xdr:colOff>9525</xdr:colOff>
      <xdr:row>12</xdr:row>
      <xdr:rowOff>152400</xdr:rowOff>
    </xdr:to>
    <xdr:sp macro="" textlink="">
      <xdr:nvSpPr>
        <xdr:cNvPr id="29" name="Flecha arriba 28"/>
        <xdr:cNvSpPr/>
      </xdr:nvSpPr>
      <xdr:spPr>
        <a:xfrm>
          <a:off x="14287500" y="22479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533400</xdr:colOff>
      <xdr:row>11</xdr:row>
      <xdr:rowOff>57150</xdr:rowOff>
    </xdr:from>
    <xdr:to>
      <xdr:col>22</xdr:col>
      <xdr:colOff>733425</xdr:colOff>
      <xdr:row>12</xdr:row>
      <xdr:rowOff>114300</xdr:rowOff>
    </xdr:to>
    <xdr:sp macro="" textlink="">
      <xdr:nvSpPr>
        <xdr:cNvPr id="30" name="Flecha arriba 29"/>
        <xdr:cNvSpPr/>
      </xdr:nvSpPr>
      <xdr:spPr>
        <a:xfrm>
          <a:off x="17297400" y="2209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647700</xdr:colOff>
      <xdr:row>7</xdr:row>
      <xdr:rowOff>76200</xdr:rowOff>
    </xdr:from>
    <xdr:to>
      <xdr:col>16</xdr:col>
      <xdr:colOff>85725</xdr:colOff>
      <xdr:row>8</xdr:row>
      <xdr:rowOff>133350</xdr:rowOff>
    </xdr:to>
    <xdr:sp macro="" textlink="">
      <xdr:nvSpPr>
        <xdr:cNvPr id="31" name="Flecha arriba 30"/>
        <xdr:cNvSpPr/>
      </xdr:nvSpPr>
      <xdr:spPr>
        <a:xfrm>
          <a:off x="12077700" y="144780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19</xdr:col>
      <xdr:colOff>666750</xdr:colOff>
      <xdr:row>7</xdr:row>
      <xdr:rowOff>85725</xdr:rowOff>
    </xdr:from>
    <xdr:to>
      <xdr:col>20</xdr:col>
      <xdr:colOff>104775</xdr:colOff>
      <xdr:row>8</xdr:row>
      <xdr:rowOff>142875</xdr:rowOff>
    </xdr:to>
    <xdr:sp macro="" textlink="">
      <xdr:nvSpPr>
        <xdr:cNvPr id="32" name="Flecha arriba 31"/>
        <xdr:cNvSpPr/>
      </xdr:nvSpPr>
      <xdr:spPr>
        <a:xfrm>
          <a:off x="15144750" y="1457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733425</xdr:colOff>
      <xdr:row>11</xdr:row>
      <xdr:rowOff>66675</xdr:rowOff>
    </xdr:from>
    <xdr:to>
      <xdr:col>17</xdr:col>
      <xdr:colOff>171450</xdr:colOff>
      <xdr:row>12</xdr:row>
      <xdr:rowOff>123825</xdr:rowOff>
    </xdr:to>
    <xdr:sp macro="" textlink="">
      <xdr:nvSpPr>
        <xdr:cNvPr id="33" name="Flecha arriba 32"/>
        <xdr:cNvSpPr/>
      </xdr:nvSpPr>
      <xdr:spPr>
        <a:xfrm>
          <a:off x="12925425" y="221932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314325</xdr:colOff>
      <xdr:row>11</xdr:row>
      <xdr:rowOff>76200</xdr:rowOff>
    </xdr:from>
    <xdr:to>
      <xdr:col>20</xdr:col>
      <xdr:colOff>514350</xdr:colOff>
      <xdr:row>12</xdr:row>
      <xdr:rowOff>133350</xdr:rowOff>
    </xdr:to>
    <xdr:sp macro="" textlink="">
      <xdr:nvSpPr>
        <xdr:cNvPr id="34" name="Flecha arriba 33"/>
        <xdr:cNvSpPr/>
      </xdr:nvSpPr>
      <xdr:spPr>
        <a:xfrm>
          <a:off x="15554325" y="22288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19050</xdr:colOff>
      <xdr:row>7</xdr:row>
      <xdr:rowOff>66675</xdr:rowOff>
    </xdr:from>
    <xdr:to>
      <xdr:col>22</xdr:col>
      <xdr:colOff>219075</xdr:colOff>
      <xdr:row>8</xdr:row>
      <xdr:rowOff>123825</xdr:rowOff>
    </xdr:to>
    <xdr:sp macro="" textlink="">
      <xdr:nvSpPr>
        <xdr:cNvPr id="35" name="Flecha arriba 34"/>
        <xdr:cNvSpPr/>
      </xdr:nvSpPr>
      <xdr:spPr>
        <a:xfrm>
          <a:off x="16783050" y="1438275"/>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13</xdr:col>
      <xdr:colOff>504825</xdr:colOff>
      <xdr:row>7</xdr:row>
      <xdr:rowOff>57150</xdr:rowOff>
    </xdr:from>
    <xdr:to>
      <xdr:col>13</xdr:col>
      <xdr:colOff>704850</xdr:colOff>
      <xdr:row>8</xdr:row>
      <xdr:rowOff>114300</xdr:rowOff>
    </xdr:to>
    <xdr:sp macro="" textlink="">
      <xdr:nvSpPr>
        <xdr:cNvPr id="36" name="Flecha arriba 35"/>
        <xdr:cNvSpPr/>
      </xdr:nvSpPr>
      <xdr:spPr>
        <a:xfrm>
          <a:off x="10410825" y="1428750"/>
          <a:ext cx="200025" cy="2476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276225</xdr:colOff>
      <xdr:row>19</xdr:row>
      <xdr:rowOff>57150</xdr:rowOff>
    </xdr:from>
    <xdr:to>
      <xdr:col>15</xdr:col>
      <xdr:colOff>495300</xdr:colOff>
      <xdr:row>20</xdr:row>
      <xdr:rowOff>142875</xdr:rowOff>
    </xdr:to>
    <xdr:sp macro="" textlink="">
      <xdr:nvSpPr>
        <xdr:cNvPr id="37" name="Flecha abajo 36"/>
        <xdr:cNvSpPr/>
      </xdr:nvSpPr>
      <xdr:spPr>
        <a:xfrm>
          <a:off x="11706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17</xdr:col>
      <xdr:colOff>657225</xdr:colOff>
      <xdr:row>19</xdr:row>
      <xdr:rowOff>57150</xdr:rowOff>
    </xdr:from>
    <xdr:to>
      <xdr:col>18</xdr:col>
      <xdr:colOff>114300</xdr:colOff>
      <xdr:row>20</xdr:row>
      <xdr:rowOff>142875</xdr:rowOff>
    </xdr:to>
    <xdr:sp macro="" textlink="">
      <xdr:nvSpPr>
        <xdr:cNvPr id="38" name="Flecha abajo 37"/>
        <xdr:cNvSpPr/>
      </xdr:nvSpPr>
      <xdr:spPr>
        <a:xfrm>
          <a:off x="13611225" y="3771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333375</xdr:colOff>
      <xdr:row>19</xdr:row>
      <xdr:rowOff>76200</xdr:rowOff>
    </xdr:from>
    <xdr:to>
      <xdr:col>20</xdr:col>
      <xdr:colOff>552450</xdr:colOff>
      <xdr:row>20</xdr:row>
      <xdr:rowOff>161925</xdr:rowOff>
    </xdr:to>
    <xdr:sp macro="" textlink="">
      <xdr:nvSpPr>
        <xdr:cNvPr id="39" name="Flecha abajo 38"/>
        <xdr:cNvSpPr/>
      </xdr:nvSpPr>
      <xdr:spPr>
        <a:xfrm>
          <a:off x="15573375" y="3790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15</xdr:col>
      <xdr:colOff>323850</xdr:colOff>
      <xdr:row>23</xdr:row>
      <xdr:rowOff>47625</xdr:rowOff>
    </xdr:from>
    <xdr:to>
      <xdr:col>15</xdr:col>
      <xdr:colOff>542925</xdr:colOff>
      <xdr:row>24</xdr:row>
      <xdr:rowOff>133350</xdr:rowOff>
    </xdr:to>
    <xdr:sp macro="" textlink="">
      <xdr:nvSpPr>
        <xdr:cNvPr id="40" name="Flecha abajo 39"/>
        <xdr:cNvSpPr/>
      </xdr:nvSpPr>
      <xdr:spPr>
        <a:xfrm>
          <a:off x="11753850"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12</xdr:col>
      <xdr:colOff>733425</xdr:colOff>
      <xdr:row>23</xdr:row>
      <xdr:rowOff>38100</xdr:rowOff>
    </xdr:from>
    <xdr:to>
      <xdr:col>13</xdr:col>
      <xdr:colOff>190500</xdr:colOff>
      <xdr:row>24</xdr:row>
      <xdr:rowOff>123825</xdr:rowOff>
    </xdr:to>
    <xdr:sp macro="" textlink="">
      <xdr:nvSpPr>
        <xdr:cNvPr id="41" name="Flecha abajo 40"/>
        <xdr:cNvSpPr/>
      </xdr:nvSpPr>
      <xdr:spPr>
        <a:xfrm>
          <a:off x="987742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18</xdr:col>
      <xdr:colOff>638175</xdr:colOff>
      <xdr:row>23</xdr:row>
      <xdr:rowOff>47625</xdr:rowOff>
    </xdr:from>
    <xdr:to>
      <xdr:col>19</xdr:col>
      <xdr:colOff>95250</xdr:colOff>
      <xdr:row>24</xdr:row>
      <xdr:rowOff>133350</xdr:rowOff>
    </xdr:to>
    <xdr:sp macro="" textlink="">
      <xdr:nvSpPr>
        <xdr:cNvPr id="42" name="Flecha abajo 41"/>
        <xdr:cNvSpPr/>
      </xdr:nvSpPr>
      <xdr:spPr>
        <a:xfrm>
          <a:off x="14354175" y="4543425"/>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16</xdr:col>
      <xdr:colOff>657225</xdr:colOff>
      <xdr:row>23</xdr:row>
      <xdr:rowOff>57150</xdr:rowOff>
    </xdr:from>
    <xdr:to>
      <xdr:col>17</xdr:col>
      <xdr:colOff>114300</xdr:colOff>
      <xdr:row>24</xdr:row>
      <xdr:rowOff>142875</xdr:rowOff>
    </xdr:to>
    <xdr:sp macro="" textlink="">
      <xdr:nvSpPr>
        <xdr:cNvPr id="43" name="Flecha abajo 42"/>
        <xdr:cNvSpPr/>
      </xdr:nvSpPr>
      <xdr:spPr>
        <a:xfrm>
          <a:off x="12849225" y="455295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22</xdr:col>
      <xdr:colOff>523875</xdr:colOff>
      <xdr:row>23</xdr:row>
      <xdr:rowOff>38100</xdr:rowOff>
    </xdr:from>
    <xdr:to>
      <xdr:col>22</xdr:col>
      <xdr:colOff>742950</xdr:colOff>
      <xdr:row>24</xdr:row>
      <xdr:rowOff>123825</xdr:rowOff>
    </xdr:to>
    <xdr:sp macro="" textlink="">
      <xdr:nvSpPr>
        <xdr:cNvPr id="44" name="Flecha abajo 43"/>
        <xdr:cNvSpPr/>
      </xdr:nvSpPr>
      <xdr:spPr>
        <a:xfrm>
          <a:off x="17287875" y="45339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20</xdr:col>
      <xdr:colOff>323850</xdr:colOff>
      <xdr:row>23</xdr:row>
      <xdr:rowOff>76200</xdr:rowOff>
    </xdr:from>
    <xdr:to>
      <xdr:col>20</xdr:col>
      <xdr:colOff>542925</xdr:colOff>
      <xdr:row>24</xdr:row>
      <xdr:rowOff>161925</xdr:rowOff>
    </xdr:to>
    <xdr:sp macro="" textlink="">
      <xdr:nvSpPr>
        <xdr:cNvPr id="45" name="Flecha abajo 44"/>
        <xdr:cNvSpPr/>
      </xdr:nvSpPr>
      <xdr:spPr>
        <a:xfrm>
          <a:off x="15563850" y="4572000"/>
          <a:ext cx="219075" cy="2762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1.1%20CON%20NUESTRA%20GEN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1.2%20COHESI&#211;N%20SOCI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1.3%20UN%20MUNICIPIO%20INCLUYEN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2.1%20SISTEMA%20MUNICIPAL%20DE%20CULTURA%20FISICA%20Y%20DEPORTE%20-EDUCAC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2.1%20SISTEMA%20MUNICIPAL%20DE%20CULTURA%20F&#205;SICA%20Y%20DEPORT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3.1%20VINCULACION%20SOCIAL%20Y%20CONCERTAC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4.1%20DESARROLLO%20ECONOMIC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ltima%20version%20Marcos%20Logicos%202016\Ultima_Version_Implan_Finanzas\Programas_2016\PROGRAMA%201.4.2.%20CIUDAD%20TURIST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70000"/>
      <sheetName val="P1-C2 70001"/>
      <sheetName val="P1-C3 70002"/>
      <sheetName val="P1-C4 70003"/>
      <sheetName val="P1-C5"/>
      <sheetName val="P1-C6"/>
      <sheetName val="P1-C7"/>
      <sheetName val="CRITERIOS"/>
    </sheetNames>
    <sheetDataSet>
      <sheetData sheetId="0" refreshError="1"/>
      <sheetData sheetId="1" refreshError="1"/>
      <sheetData sheetId="2" refreshError="1"/>
      <sheetData sheetId="3" refreshError="1"/>
      <sheetData sheetId="4" refreshError="1"/>
      <sheetData sheetId="5" refreshError="1"/>
      <sheetData sheetId="6">
        <row r="4">
          <cell r="B4" t="str">
            <v>Llenar en hoja correspondiente.</v>
          </cell>
          <cell r="L4">
            <v>0</v>
          </cell>
        </row>
      </sheetData>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70400"/>
      <sheetName val="P1-C2 70401"/>
      <sheetName val="P1-C3 70401"/>
      <sheetName val="P1-C3"/>
      <sheetName val="P1-C4"/>
      <sheetName val="P1-C5"/>
      <sheetName val="P1-C6"/>
      <sheetName val="P1-C7"/>
      <sheetName val="CRITERIOS"/>
    </sheetNames>
    <sheetDataSet>
      <sheetData sheetId="0" refreshError="1"/>
      <sheetData sheetId="1" refreshError="1"/>
      <sheetData sheetId="2" refreshError="1"/>
      <sheetData sheetId="3" refreshError="1"/>
      <sheetData sheetId="4" refreshError="1"/>
      <sheetData sheetId="5" refreshError="1"/>
      <sheetData sheetId="6">
        <row r="4">
          <cell r="B4" t="str">
            <v>Llenar en hoja correspondiente.</v>
          </cell>
          <cell r="L4">
            <v>0</v>
          </cell>
        </row>
      </sheetData>
      <sheetData sheetId="7">
        <row r="4">
          <cell r="B4" t="str">
            <v>Llenar en hoja correspondiente.</v>
          </cell>
          <cell r="L4">
            <v>0</v>
          </cell>
        </row>
      </sheetData>
      <sheetData sheetId="8">
        <row r="4">
          <cell r="B4" t="str">
            <v>Llenar en hoja correspondiente.</v>
          </cell>
          <cell r="L4">
            <v>0</v>
          </cell>
        </row>
      </sheetData>
      <sheetData sheetId="9">
        <row r="4">
          <cell r="B4" t="str">
            <v>Llenar en hoja correspondiente.</v>
          </cell>
          <cell r="L4">
            <v>0</v>
          </cell>
        </row>
      </sheetData>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sheetName val="P1-C2"/>
      <sheetName val="P1-C3"/>
      <sheetName val="P1-C4"/>
      <sheetName val="P1-C5"/>
      <sheetName val="P1-C6"/>
      <sheetName val="P1-C7"/>
      <sheetName val="CRITERIOS"/>
    </sheetNames>
    <sheetDataSet>
      <sheetData sheetId="0" refreshError="1"/>
      <sheetData sheetId="1" refreshError="1"/>
      <sheetData sheetId="2" refreshError="1"/>
      <sheetData sheetId="3" refreshError="1"/>
      <sheetData sheetId="4">
        <row r="4">
          <cell r="B4" t="str">
            <v>Llenar en hoja correspondiente.</v>
          </cell>
          <cell r="L4">
            <v>0</v>
          </cell>
        </row>
      </sheetData>
      <sheetData sheetId="5">
        <row r="4">
          <cell r="B4" t="str">
            <v>Llenar en hoja correspondiente.</v>
          </cell>
          <cell r="L4">
            <v>0</v>
          </cell>
        </row>
      </sheetData>
      <sheetData sheetId="6">
        <row r="4">
          <cell r="B4" t="str">
            <v>Llenar en hoja correspondiente.</v>
          </cell>
          <cell r="L4">
            <v>0</v>
          </cell>
        </row>
      </sheetData>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sheetName val="P1-C2"/>
      <sheetName val="P1-C3"/>
      <sheetName val="P1-C4"/>
      <sheetName val="P1-C5"/>
      <sheetName val="P1-C6"/>
      <sheetName val="P1-C7"/>
      <sheetName val="CRITE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sheetName val="P1-C2"/>
      <sheetName val="P1-C3"/>
      <sheetName val="P1-C4"/>
      <sheetName val="P1-C5"/>
      <sheetName val="P1-C6"/>
      <sheetName val="P1-C7"/>
      <sheetName val="CRITERIOS"/>
    </sheetNames>
    <sheetDataSet>
      <sheetData sheetId="0" refreshError="1"/>
      <sheetData sheetId="1" refreshError="1"/>
      <sheetData sheetId="2" refreshError="1"/>
      <sheetData sheetId="3" refreshError="1"/>
      <sheetData sheetId="4" refreshError="1"/>
      <sheetData sheetId="5" refreshError="1"/>
      <sheetData sheetId="6">
        <row r="4">
          <cell r="B4" t="str">
            <v>Llenar en hoja correspondiente.</v>
          </cell>
          <cell r="L4">
            <v>0</v>
          </cell>
        </row>
      </sheetData>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sheetName val="P1-C2"/>
      <sheetName val="P1-C3"/>
      <sheetName val="P1-C4"/>
      <sheetName val="P1-C5"/>
      <sheetName val="P1-C6"/>
      <sheetName val="P1-C7"/>
      <sheetName val="CRITERIOS"/>
    </sheetNames>
    <sheetDataSet>
      <sheetData sheetId="0" refreshError="1"/>
      <sheetData sheetId="1" refreshError="1"/>
      <sheetData sheetId="2" refreshError="1"/>
      <sheetData sheetId="3" refreshError="1"/>
      <sheetData sheetId="4" refreshError="1"/>
      <sheetData sheetId="5">
        <row r="4">
          <cell r="B4" t="str">
            <v>Llenar en hoja correspondiente.</v>
          </cell>
          <cell r="L4">
            <v>0</v>
          </cell>
        </row>
      </sheetData>
      <sheetData sheetId="6">
        <row r="4">
          <cell r="B4" t="str">
            <v>Llenar en hoja correspondiente.</v>
          </cell>
          <cell r="L4">
            <v>0</v>
          </cell>
        </row>
      </sheetData>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sheetName val="P1-C2"/>
      <sheetName val="P1-C3"/>
      <sheetName val="P1-C4"/>
      <sheetName val="P1-C5"/>
      <sheetName val="P1-C6"/>
      <sheetName val="P1-C7"/>
      <sheetName val="CRITE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encia"/>
      <sheetName val="P1"/>
      <sheetName val="P1-C1"/>
      <sheetName val="P1-C2"/>
      <sheetName val="P1-C3"/>
      <sheetName val="P1-C4"/>
      <sheetName val="P1-C5"/>
      <sheetName val="P1-C6"/>
      <sheetName val="P1-C7"/>
      <sheetName val="CRITERIOS"/>
    </sheetNames>
    <sheetDataSet>
      <sheetData sheetId="0" refreshError="1"/>
      <sheetData sheetId="1" refreshError="1"/>
      <sheetData sheetId="2" refreshError="1"/>
      <sheetData sheetId="3">
        <row r="4">
          <cell r="B4" t="str">
            <v>Llenar en hoja correspondiente.</v>
          </cell>
          <cell r="L4">
            <v>0</v>
          </cell>
        </row>
      </sheetData>
      <sheetData sheetId="4">
        <row r="4">
          <cell r="B4" t="str">
            <v>Llenar en hoja correspondiente.</v>
          </cell>
          <cell r="L4">
            <v>0</v>
          </cell>
        </row>
      </sheetData>
      <sheetData sheetId="5">
        <row r="4">
          <cell r="B4" t="str">
            <v>Llenar en hoja correspondiente.</v>
          </cell>
          <cell r="L4">
            <v>0</v>
          </cell>
        </row>
      </sheetData>
      <sheetData sheetId="6">
        <row r="4">
          <cell r="B4" t="str">
            <v>Llenar en hoja correspondiente.</v>
          </cell>
          <cell r="L4">
            <v>0</v>
          </cell>
        </row>
      </sheetData>
      <sheetData sheetId="7">
        <row r="4">
          <cell r="B4" t="str">
            <v>Llenar en hoja correspondiente.</v>
          </cell>
          <cell r="L4">
            <v>0</v>
          </cell>
        </row>
      </sheetData>
      <sheetData sheetId="8">
        <row r="4">
          <cell r="B4" t="str">
            <v>Llenar en hoja correspondiente.</v>
          </cell>
          <cell r="L4">
            <v>0</v>
          </cell>
        </row>
      </sheetData>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tabSelected="1" zoomScale="80" zoomScaleNormal="80" workbookViewId="0">
      <selection sqref="A1:G1"/>
    </sheetView>
  </sheetViews>
  <sheetFormatPr baseColWidth="10" defaultRowHeight="15" x14ac:dyDescent="0.25"/>
  <cols>
    <col min="1" max="1" width="3.28515625" style="184" bestFit="1" customWidth="1"/>
    <col min="2" max="5" width="11.42578125" style="184"/>
    <col min="6" max="7" width="6.85546875" style="184" customWidth="1"/>
    <col min="8" max="8" width="12.5703125" style="184" customWidth="1"/>
    <col min="9" max="9" width="11.42578125" style="184"/>
    <col min="10" max="10" width="4.42578125" style="184" customWidth="1"/>
    <col min="11" max="11" width="8.5703125" style="184" customWidth="1"/>
    <col min="12" max="12" width="35" style="184" customWidth="1"/>
    <col min="13" max="13" width="18.42578125" style="184" customWidth="1"/>
    <col min="14" max="14" width="16.42578125" style="184" customWidth="1"/>
    <col min="15" max="15" width="13.85546875" style="184" customWidth="1"/>
    <col min="16" max="16" width="11.42578125" style="184"/>
    <col min="17" max="17" width="15.140625" style="184" bestFit="1" customWidth="1"/>
    <col min="18" max="16384" width="11.42578125" style="184"/>
  </cols>
  <sheetData>
    <row r="1" spans="1:19" ht="45" x14ac:dyDescent="0.25">
      <c r="A1" s="217" t="s">
        <v>2415</v>
      </c>
      <c r="B1" s="217"/>
      <c r="C1" s="217"/>
      <c r="D1" s="217"/>
      <c r="E1" s="217"/>
      <c r="F1" s="217"/>
      <c r="G1" s="217"/>
      <c r="H1" s="213" t="s">
        <v>2414</v>
      </c>
      <c r="I1" s="213" t="s">
        <v>2413</v>
      </c>
      <c r="K1" s="203" t="s">
        <v>2417</v>
      </c>
      <c r="L1" s="203" t="s">
        <v>2418</v>
      </c>
      <c r="M1" s="204" t="s">
        <v>2419</v>
      </c>
      <c r="N1" s="204" t="s">
        <v>2420</v>
      </c>
      <c r="O1" s="204" t="s">
        <v>2421</v>
      </c>
    </row>
    <row r="2" spans="1:19" x14ac:dyDescent="0.25">
      <c r="A2" s="201"/>
      <c r="B2" s="201"/>
      <c r="C2" s="201"/>
      <c r="D2" s="201"/>
      <c r="E2" s="201"/>
      <c r="F2" s="201"/>
      <c r="G2" s="201"/>
      <c r="H2" s="201"/>
      <c r="I2" s="201"/>
      <c r="K2" s="205" t="s">
        <v>2422</v>
      </c>
      <c r="L2" s="206" t="s">
        <v>2423</v>
      </c>
      <c r="M2" s="207">
        <v>170627502.77286667</v>
      </c>
      <c r="N2" s="207">
        <v>160662473.08557716</v>
      </c>
      <c r="O2" s="207">
        <f t="shared" ref="O2:O8" si="0">+N2-M2</f>
        <v>-9965029.6872895062</v>
      </c>
    </row>
    <row r="3" spans="1:19" x14ac:dyDescent="0.25">
      <c r="A3" s="66" t="s">
        <v>2412</v>
      </c>
      <c r="B3" s="218" t="s">
        <v>2411</v>
      </c>
      <c r="C3" s="218"/>
      <c r="D3" s="218"/>
      <c r="E3" s="218"/>
      <c r="F3" s="218"/>
      <c r="G3" s="218"/>
      <c r="H3" s="219">
        <v>42591</v>
      </c>
      <c r="I3" s="221"/>
      <c r="K3" s="148" t="s">
        <v>2424</v>
      </c>
      <c r="L3" s="208" t="s">
        <v>880</v>
      </c>
      <c r="M3" s="209">
        <v>48665961.649999999</v>
      </c>
      <c r="N3" s="209">
        <v>48665960.692710482</v>
      </c>
      <c r="O3" s="209">
        <f t="shared" si="0"/>
        <v>-0.95728951692581177</v>
      </c>
    </row>
    <row r="4" spans="1:19" x14ac:dyDescent="0.25">
      <c r="A4" s="66" t="s">
        <v>2410</v>
      </c>
      <c r="B4" s="218" t="s">
        <v>2409</v>
      </c>
      <c r="C4" s="218"/>
      <c r="D4" s="218"/>
      <c r="E4" s="218"/>
      <c r="F4" s="218"/>
      <c r="G4" s="218"/>
      <c r="H4" s="220"/>
      <c r="I4" s="222"/>
      <c r="K4" s="210" t="s">
        <v>2425</v>
      </c>
      <c r="L4" s="211" t="s">
        <v>881</v>
      </c>
      <c r="M4" s="212">
        <v>5142216.8524666661</v>
      </c>
      <c r="N4" s="212">
        <v>5142216.8524666661</v>
      </c>
      <c r="O4" s="212">
        <f t="shared" si="0"/>
        <v>0</v>
      </c>
    </row>
    <row r="5" spans="1:19" x14ac:dyDescent="0.25">
      <c r="A5" s="66" t="s">
        <v>2408</v>
      </c>
      <c r="B5" s="218" t="s">
        <v>2407</v>
      </c>
      <c r="C5" s="218"/>
      <c r="D5" s="218"/>
      <c r="E5" s="218"/>
      <c r="F5" s="218"/>
      <c r="G5" s="218"/>
      <c r="H5" s="220"/>
      <c r="I5" s="223"/>
      <c r="K5" s="210" t="s">
        <v>2426</v>
      </c>
      <c r="L5" s="211" t="s">
        <v>882</v>
      </c>
      <c r="M5" s="212">
        <v>25086148.272698</v>
      </c>
      <c r="N5" s="212">
        <v>25086148.272698</v>
      </c>
      <c r="O5" s="212">
        <f t="shared" si="0"/>
        <v>0</v>
      </c>
    </row>
    <row r="6" spans="1:19" x14ac:dyDescent="0.25">
      <c r="K6" s="210" t="s">
        <v>2427</v>
      </c>
      <c r="L6" s="211" t="s">
        <v>883</v>
      </c>
      <c r="M6" s="212">
        <v>88214983.997702003</v>
      </c>
      <c r="N6" s="212">
        <v>78214983.997702003</v>
      </c>
      <c r="O6" s="212">
        <f t="shared" si="0"/>
        <v>-10000000</v>
      </c>
      <c r="Q6" s="215"/>
      <c r="S6" s="159"/>
    </row>
    <row r="7" spans="1:19" x14ac:dyDescent="0.25">
      <c r="A7" s="66" t="s">
        <v>2412</v>
      </c>
      <c r="B7" s="218" t="s">
        <v>2411</v>
      </c>
      <c r="C7" s="218"/>
      <c r="D7" s="218"/>
      <c r="E7" s="218"/>
      <c r="F7" s="218"/>
      <c r="G7" s="218"/>
      <c r="H7" s="219">
        <v>42604</v>
      </c>
      <c r="K7" s="210" t="s">
        <v>2102</v>
      </c>
      <c r="L7" s="211" t="s">
        <v>884</v>
      </c>
      <c r="M7" s="212">
        <v>667251</v>
      </c>
      <c r="N7" s="212">
        <v>667251</v>
      </c>
      <c r="O7" s="212">
        <f t="shared" si="0"/>
        <v>0</v>
      </c>
    </row>
    <row r="8" spans="1:19" x14ac:dyDescent="0.25">
      <c r="A8" s="66" t="s">
        <v>2410</v>
      </c>
      <c r="B8" s="218" t="s">
        <v>2409</v>
      </c>
      <c r="C8" s="218"/>
      <c r="D8" s="218"/>
      <c r="E8" s="218"/>
      <c r="F8" s="218"/>
      <c r="G8" s="218"/>
      <c r="H8" s="220"/>
      <c r="K8" s="148" t="s">
        <v>2428</v>
      </c>
      <c r="L8" s="208" t="s">
        <v>886</v>
      </c>
      <c r="M8" s="209">
        <v>2850941</v>
      </c>
      <c r="N8" s="209">
        <v>2885912.27</v>
      </c>
      <c r="O8" s="209">
        <f t="shared" si="0"/>
        <v>34971.270000000019</v>
      </c>
    </row>
    <row r="9" spans="1:19" x14ac:dyDescent="0.25">
      <c r="A9" s="66" t="s">
        <v>2408</v>
      </c>
      <c r="B9" s="218" t="s">
        <v>2407</v>
      </c>
      <c r="C9" s="218"/>
      <c r="D9" s="218"/>
      <c r="E9" s="218"/>
      <c r="F9" s="218"/>
      <c r="G9" s="218"/>
      <c r="H9" s="220"/>
    </row>
    <row r="11" spans="1:19" x14ac:dyDescent="0.25">
      <c r="A11" s="66" t="s">
        <v>2412</v>
      </c>
      <c r="B11" s="218" t="s">
        <v>2411</v>
      </c>
      <c r="C11" s="218"/>
      <c r="D11" s="218"/>
      <c r="E11" s="218"/>
      <c r="F11" s="218"/>
      <c r="G11" s="218"/>
      <c r="H11" s="219">
        <v>42611</v>
      </c>
      <c r="I11" s="224">
        <v>42613</v>
      </c>
    </row>
    <row r="12" spans="1:19" x14ac:dyDescent="0.25">
      <c r="A12" s="66" t="s">
        <v>2410</v>
      </c>
      <c r="B12" s="218" t="s">
        <v>2409</v>
      </c>
      <c r="C12" s="218"/>
      <c r="D12" s="218"/>
      <c r="E12" s="218"/>
      <c r="F12" s="218"/>
      <c r="G12" s="218"/>
      <c r="H12" s="220"/>
      <c r="I12" s="224"/>
    </row>
    <row r="13" spans="1:19" x14ac:dyDescent="0.25">
      <c r="A13" s="66" t="s">
        <v>2408</v>
      </c>
      <c r="B13" s="218" t="s">
        <v>2407</v>
      </c>
      <c r="C13" s="218"/>
      <c r="D13" s="218"/>
      <c r="E13" s="218"/>
      <c r="F13" s="218"/>
      <c r="G13" s="218"/>
      <c r="H13" s="220"/>
    </row>
    <row r="16" spans="1:19" x14ac:dyDescent="0.25">
      <c r="B16" s="216" t="s">
        <v>2416</v>
      </c>
      <c r="C16" s="216"/>
      <c r="D16" s="216"/>
      <c r="E16" s="202">
        <v>42625</v>
      </c>
    </row>
    <row r="18" spans="2:5" x14ac:dyDescent="0.25">
      <c r="B18" s="216" t="s">
        <v>2416</v>
      </c>
      <c r="C18" s="216"/>
      <c r="D18" s="216"/>
      <c r="E18" s="202">
        <v>42627</v>
      </c>
    </row>
    <row r="20" spans="2:5" x14ac:dyDescent="0.25">
      <c r="B20" s="216" t="s">
        <v>2416</v>
      </c>
      <c r="C20" s="216"/>
      <c r="D20" s="216"/>
      <c r="E20" s="202">
        <v>42698</v>
      </c>
    </row>
  </sheetData>
  <mergeCells count="18">
    <mergeCell ref="B12:G12"/>
    <mergeCell ref="B13:G13"/>
    <mergeCell ref="B20:D20"/>
    <mergeCell ref="A1:G1"/>
    <mergeCell ref="B3:G3"/>
    <mergeCell ref="H3:H5"/>
    <mergeCell ref="I3:I5"/>
    <mergeCell ref="B4:G4"/>
    <mergeCell ref="B5:G5"/>
    <mergeCell ref="B7:G7"/>
    <mergeCell ref="H7:H9"/>
    <mergeCell ref="B8:G8"/>
    <mergeCell ref="B9:G9"/>
    <mergeCell ref="B11:G11"/>
    <mergeCell ref="H11:H13"/>
    <mergeCell ref="B16:D16"/>
    <mergeCell ref="B18:D18"/>
    <mergeCell ref="I11:I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
  <sheetViews>
    <sheetView showGridLines="0" view="pageBreakPreview" zoomScale="60" zoomScaleNormal="80" workbookViewId="0"/>
  </sheetViews>
  <sheetFormatPr baseColWidth="10" defaultRowHeight="15" x14ac:dyDescent="0.25"/>
  <cols>
    <col min="1" max="2" width="12.140625" style="1" customWidth="1"/>
    <col min="3" max="7" width="7.42578125" style="1" customWidth="1"/>
    <col min="8" max="8" width="30.5703125" style="83" bestFit="1" customWidth="1"/>
    <col min="9" max="9" width="19.5703125" style="82" customWidth="1"/>
    <col min="10" max="10" width="19.85546875" style="82" customWidth="1"/>
    <col min="11" max="11" width="18.42578125" style="82" customWidth="1"/>
    <col min="12" max="12" width="21.140625" style="82" customWidth="1"/>
    <col min="13" max="13" width="18.42578125" style="82" customWidth="1"/>
    <col min="14" max="14" width="17" style="82" customWidth="1"/>
    <col min="15" max="15" width="19.140625" style="82" customWidth="1"/>
    <col min="16" max="16" width="19.28515625" style="82" customWidth="1"/>
    <col min="17" max="17" width="18.42578125" style="83" customWidth="1"/>
    <col min="18" max="16384" width="11.42578125" style="1"/>
  </cols>
  <sheetData>
    <row r="1" spans="1:17" ht="39.950000000000003" customHeight="1" x14ac:dyDescent="0.25">
      <c r="A1" s="74" t="s">
        <v>876</v>
      </c>
      <c r="B1" s="74"/>
      <c r="C1" s="229" t="s">
        <v>2129</v>
      </c>
      <c r="D1" s="230"/>
      <c r="E1" s="230"/>
      <c r="F1" s="230"/>
      <c r="G1" s="230"/>
      <c r="H1" s="230"/>
      <c r="I1" s="230"/>
      <c r="J1" s="230"/>
      <c r="K1" s="230"/>
      <c r="L1" s="230"/>
      <c r="M1" s="230"/>
      <c r="N1" s="230"/>
      <c r="O1" s="230"/>
      <c r="P1" s="230"/>
      <c r="Q1" s="230"/>
    </row>
    <row r="2" spans="1:17" ht="60" x14ac:dyDescent="0.25">
      <c r="A2" s="231" t="s">
        <v>877</v>
      </c>
      <c r="B2" s="232"/>
      <c r="C2" s="235" t="s">
        <v>878</v>
      </c>
      <c r="D2" s="236"/>
      <c r="E2" s="236"/>
      <c r="F2" s="236"/>
      <c r="G2" s="237"/>
      <c r="H2" s="241" t="s">
        <v>879</v>
      </c>
      <c r="I2" s="75" t="s">
        <v>880</v>
      </c>
      <c r="J2" s="75" t="s">
        <v>881</v>
      </c>
      <c r="K2" s="75" t="s">
        <v>882</v>
      </c>
      <c r="L2" s="75" t="s">
        <v>883</v>
      </c>
      <c r="M2" s="75" t="s">
        <v>884</v>
      </c>
      <c r="N2" s="75" t="s">
        <v>885</v>
      </c>
      <c r="O2" s="75" t="s">
        <v>886</v>
      </c>
      <c r="P2" s="75" t="s">
        <v>887</v>
      </c>
      <c r="Q2" s="75" t="s">
        <v>888</v>
      </c>
    </row>
    <row r="3" spans="1:17" ht="39" customHeight="1" x14ac:dyDescent="0.25">
      <c r="A3" s="233"/>
      <c r="B3" s="234"/>
      <c r="C3" s="238"/>
      <c r="D3" s="239"/>
      <c r="E3" s="239"/>
      <c r="F3" s="239"/>
      <c r="G3" s="240"/>
      <c r="H3" s="242"/>
      <c r="I3" s="76" t="s">
        <v>889</v>
      </c>
      <c r="J3" s="76" t="s">
        <v>890</v>
      </c>
      <c r="K3" s="76" t="s">
        <v>891</v>
      </c>
      <c r="L3" s="76" t="s">
        <v>892</v>
      </c>
      <c r="M3" s="76" t="s">
        <v>893</v>
      </c>
      <c r="N3" s="76" t="s">
        <v>894</v>
      </c>
      <c r="O3" s="76" t="s">
        <v>895</v>
      </c>
      <c r="P3" s="76" t="s">
        <v>896</v>
      </c>
      <c r="Q3" s="76" t="s">
        <v>897</v>
      </c>
    </row>
    <row r="4" spans="1:17" ht="30" customHeight="1" x14ac:dyDescent="0.25">
      <c r="A4" s="77" t="s">
        <v>898</v>
      </c>
      <c r="B4" s="77"/>
      <c r="C4" s="225" t="str">
        <f>'P1'!$C$3</f>
        <v>1.1.1 Con Nuestra Gente</v>
      </c>
      <c r="D4" s="226"/>
      <c r="E4" s="226"/>
      <c r="F4" s="226"/>
      <c r="G4" s="227"/>
      <c r="H4" s="78">
        <f>SUM(I4:O4)</f>
        <v>77933550.200000003</v>
      </c>
      <c r="I4" s="79">
        <f>+'P1-C1 70000'!R45+'P1-C2 70002'!R44</f>
        <v>7485361.2400000002</v>
      </c>
      <c r="J4" s="79">
        <f>+'P1-C1 70000'!R74+'P1-C2 70002'!R60</f>
        <v>1577085.5116000001</v>
      </c>
      <c r="K4" s="79">
        <f>+'P1-C1 70000'!R108+'P1-C2 70002'!R84</f>
        <v>10205581.1384</v>
      </c>
      <c r="L4" s="79">
        <f>+'P1-C1 70000'!R115+'P1-C2 70002'!R146</f>
        <v>55409394.039999992</v>
      </c>
      <c r="M4" s="79">
        <f>+'P1-C2 70002'!R155</f>
        <v>370216</v>
      </c>
      <c r="N4" s="79"/>
      <c r="O4" s="79">
        <f>+'P1-C1 70000'!R203</f>
        <v>2885912.2700000037</v>
      </c>
      <c r="P4" s="79"/>
      <c r="Q4" s="79"/>
    </row>
    <row r="5" spans="1:17" ht="30" customHeight="1" x14ac:dyDescent="0.25">
      <c r="A5" s="77" t="s">
        <v>899</v>
      </c>
      <c r="B5" s="77"/>
      <c r="C5" s="225" t="str">
        <f>'P2'!$C$3</f>
        <v>1.1.2 Cohesión Social</v>
      </c>
      <c r="D5" s="226"/>
      <c r="E5" s="226"/>
      <c r="F5" s="226"/>
      <c r="G5" s="227"/>
      <c r="H5" s="78">
        <f t="shared" ref="H5:H12" si="0">SUM(I5:O5)</f>
        <v>7868716.8063480007</v>
      </c>
      <c r="I5" s="79">
        <f>+'P2-C1 70400'!R42+'P2-C2 70401'!R44+'P2-C3 70401'!R44</f>
        <v>2272407.8200000003</v>
      </c>
      <c r="J5" s="79">
        <f>+'P2-C1 70400'!R54+'P2-C2 70401'!R70+'P2-C3 70401'!R70</f>
        <v>996636.49500000011</v>
      </c>
      <c r="K5" s="79">
        <f>+'P2-C1 70400'!R75+'P2-C2 70401'!R97+'P2-C3 70401'!R97</f>
        <v>4302637.4913480002</v>
      </c>
      <c r="L5" s="79"/>
      <c r="M5" s="79">
        <f>+'P2-C1 70400'!R140+'P2-C2 70401'!R105</f>
        <v>297035</v>
      </c>
      <c r="N5" s="79"/>
      <c r="O5" s="79"/>
      <c r="P5" s="79"/>
      <c r="Q5" s="79"/>
    </row>
    <row r="6" spans="1:17" ht="30" customHeight="1" x14ac:dyDescent="0.25">
      <c r="A6" s="77" t="s">
        <v>900</v>
      </c>
      <c r="B6" s="77"/>
      <c r="C6" s="225" t="str">
        <f>'P3'!$C$3</f>
        <v>1.1.3 Un Municipio Incluyente</v>
      </c>
      <c r="D6" s="226"/>
      <c r="E6" s="226"/>
      <c r="F6" s="226"/>
      <c r="G6" s="227"/>
      <c r="H6" s="78">
        <f t="shared" si="0"/>
        <v>3669868.1927666664</v>
      </c>
      <c r="I6" s="79">
        <f>+' P3-C1 70403'!R43+' P3-C2 70402'!R44</f>
        <v>2622174.3499999996</v>
      </c>
      <c r="J6" s="79">
        <f>+' P3-C1 70403'!R57+' P3-C2 70402'!R52</f>
        <v>239203.28216666667</v>
      </c>
      <c r="K6" s="79">
        <f>+' P3-C1 70403'!R76+' P3-C2 70402'!R70</f>
        <v>808490.56059999997</v>
      </c>
      <c r="L6" s="79"/>
      <c r="M6" s="79"/>
      <c r="N6" s="79"/>
      <c r="O6" s="79"/>
      <c r="P6" s="79"/>
      <c r="Q6" s="79"/>
    </row>
    <row r="7" spans="1:17" ht="30" customHeight="1" x14ac:dyDescent="0.25">
      <c r="A7" s="77" t="s">
        <v>901</v>
      </c>
      <c r="B7" s="77"/>
      <c r="C7" s="225" t="str">
        <f>'P4'!$C$3</f>
        <v>1.2.1 Sistema Municipal de Cultura Física y Deporte</v>
      </c>
      <c r="D7" s="226"/>
      <c r="E7" s="226"/>
      <c r="F7" s="226"/>
      <c r="G7" s="227"/>
      <c r="H7" s="78">
        <f t="shared" si="0"/>
        <v>23677841.458740003</v>
      </c>
      <c r="I7" s="79">
        <f>+'P4-C1 70300'!R44+'P4-C2 70300'!R44+'P4-C3 70300'!R44+'P4-C4 70303'!R45+'P4-C5 70303'!R45</f>
        <v>5840759.4500000002</v>
      </c>
      <c r="J7" s="79">
        <f>+'P4-C1 70300'!R59+'P4-C2 70300'!R59+'P4-C3 70300'!R59+'P4-C4 70303'!R55+'P4-C5 70303'!R55</f>
        <v>624876.43020000006</v>
      </c>
      <c r="K7" s="79">
        <f>+'P4-C1 70300'!R84+'P4-C2 70300'!R84+'P4-C3 70300'!R84+'P4-C4 70303'!R75+'P4-C5 70303'!R75</f>
        <v>4406615.6185400002</v>
      </c>
      <c r="L7" s="79">
        <f>+'P4-C1 70300'!R89</f>
        <v>12805589.960000001</v>
      </c>
      <c r="M7" s="79"/>
      <c r="N7" s="79"/>
      <c r="O7" s="79"/>
      <c r="P7" s="79"/>
      <c r="Q7" s="79"/>
    </row>
    <row r="8" spans="1:17" ht="30" customHeight="1" x14ac:dyDescent="0.25">
      <c r="A8" s="77" t="s">
        <v>901</v>
      </c>
      <c r="B8" s="77"/>
      <c r="C8" s="225" t="str">
        <f>'P5'!$C$3</f>
        <v>1.2.1 Sistema Municipal de Cultura Física y Deporte</v>
      </c>
      <c r="D8" s="226"/>
      <c r="E8" s="226"/>
      <c r="F8" s="226"/>
      <c r="G8" s="227"/>
      <c r="H8" s="78">
        <f t="shared" si="0"/>
        <v>20897267.638659999</v>
      </c>
      <c r="I8" s="79">
        <f>+'P5-C1 70300'!R44+'P5-C2 70300'!R44+'P5-C3 70301'!R45+'P5-C4 70302'!R43</f>
        <v>16904428.829999998</v>
      </c>
      <c r="J8" s="79">
        <f>+'P5-C1 70300'!R59+'P5-C2 70300'!R59+'P5-C3 70301'!R52+'P5-C4 70302'!R49</f>
        <v>740730.48140000005</v>
      </c>
      <c r="K8" s="79">
        <f>+'P5-C1 70300'!R84+'P5-C2 70300'!R84+'P5-C3 70301'!R69+'P5-C4 70302'!R66</f>
        <v>3252108.3272600002</v>
      </c>
      <c r="L8" s="79"/>
      <c r="M8" s="79"/>
      <c r="N8" s="79"/>
      <c r="O8" s="79"/>
      <c r="P8" s="79"/>
      <c r="Q8" s="79"/>
    </row>
    <row r="9" spans="1:17" ht="30" customHeight="1" x14ac:dyDescent="0.25">
      <c r="A9" s="77" t="s">
        <v>902</v>
      </c>
      <c r="B9" s="77"/>
      <c r="C9" s="225" t="str">
        <f>'P6'!$C$3</f>
        <v>1.3.1 Vinculación Social y Concertación</v>
      </c>
      <c r="D9" s="226"/>
      <c r="E9" s="226"/>
      <c r="F9" s="226"/>
      <c r="G9" s="227"/>
      <c r="H9" s="78">
        <f t="shared" si="0"/>
        <v>9533389.7313000001</v>
      </c>
      <c r="I9" s="79">
        <f>+'P6-C1 70500'!R39+'P6-C2 70501'!R44+'P6-C3 70502'!R43</f>
        <v>8339380.9500000002</v>
      </c>
      <c r="J9" s="79">
        <f>+'P6-C1 70500'!R51+'P6-C2 70501'!R53+'P6-C3 70502'!R53</f>
        <v>537186.17009999999</v>
      </c>
      <c r="K9" s="79">
        <f>+'P6-C1 70500'!R70+'P6-C2 70501'!R65+'P6-C3 70502'!R65</f>
        <v>656822.61119999993</v>
      </c>
      <c r="L9" s="79"/>
      <c r="M9" s="79"/>
      <c r="N9" s="79"/>
      <c r="O9" s="79"/>
      <c r="P9" s="79"/>
      <c r="Q9" s="79"/>
    </row>
    <row r="10" spans="1:17" ht="30" customHeight="1" x14ac:dyDescent="0.25">
      <c r="A10" s="77" t="s">
        <v>903</v>
      </c>
      <c r="B10" s="77"/>
      <c r="C10" s="225" t="str">
        <f>'P7'!$C$3</f>
        <v>1.4.1 Desarrollo Económico</v>
      </c>
      <c r="D10" s="226"/>
      <c r="E10" s="226"/>
      <c r="F10" s="226"/>
      <c r="G10" s="227"/>
      <c r="H10" s="78">
        <f t="shared" si="0"/>
        <v>13963376.371199999</v>
      </c>
      <c r="I10" s="79">
        <f>+'P7-C1 70600'!R41+'P7-C2 70600'!R41+'P7-C3 70600'!R41+'P7-C4 70602'!R43+'P7-C5 70601'!R43</f>
        <v>2832674.4699999997</v>
      </c>
      <c r="J10" s="79">
        <f>+'P7-C1 70600'!R50+'P7-C2 70600'!R50+'P7-C3 70600'!R50+'P7-C4 70602'!R51+'P7-C5 70601'!R52</f>
        <v>254325.35780000003</v>
      </c>
      <c r="K10" s="79">
        <f>+'P7-C1 70600'!R78+'P7-C2 70600'!R78+'P7-C3 70600'!R78+'P7-C4 70602'!R68+'P7-C5 70601'!R67</f>
        <v>876376.54339999962</v>
      </c>
      <c r="L10" s="79">
        <f>+'P7-C1 70600'!R81</f>
        <v>10000000</v>
      </c>
      <c r="M10" s="79"/>
      <c r="N10" s="79"/>
      <c r="O10" s="79"/>
      <c r="P10" s="79"/>
      <c r="Q10" s="79"/>
    </row>
    <row r="11" spans="1:17" ht="30" customHeight="1" x14ac:dyDescent="0.25">
      <c r="A11" s="77" t="s">
        <v>904</v>
      </c>
      <c r="B11" s="77"/>
      <c r="C11" s="225" t="str">
        <f>'P8'!$C$3</f>
        <v>1.4.2 Ciudad Turística</v>
      </c>
      <c r="D11" s="226"/>
      <c r="E11" s="226"/>
      <c r="F11" s="226"/>
      <c r="G11" s="227"/>
      <c r="H11" s="78">
        <f t="shared" si="0"/>
        <v>610243.30889999995</v>
      </c>
      <c r="I11" s="79">
        <f>+'P8-C1 70603'!R44</f>
        <v>542718.82999999996</v>
      </c>
      <c r="J11" s="79">
        <f>+'P8-C1 70603'!R52</f>
        <v>10286.882900000002</v>
      </c>
      <c r="K11" s="79">
        <f>+'P8-C1 70603'!R68</f>
        <v>57237.596000000005</v>
      </c>
      <c r="L11" s="79"/>
      <c r="M11" s="79"/>
      <c r="N11" s="79"/>
      <c r="O11" s="79"/>
      <c r="P11" s="79"/>
      <c r="Q11" s="79"/>
    </row>
    <row r="12" spans="1:17" ht="30" customHeight="1" x14ac:dyDescent="0.25">
      <c r="A12" s="77" t="s">
        <v>905</v>
      </c>
      <c r="B12" s="77"/>
      <c r="C12" s="225" t="s">
        <v>2130</v>
      </c>
      <c r="D12" s="226"/>
      <c r="E12" s="226"/>
      <c r="F12" s="226"/>
      <c r="G12" s="227"/>
      <c r="H12" s="78">
        <f t="shared" si="0"/>
        <v>2508220.3372499999</v>
      </c>
      <c r="I12" s="79">
        <f>+'P9-C1 70001'!R43+'P9-C2 70003'!R43</f>
        <v>1826055.71</v>
      </c>
      <c r="J12" s="79">
        <f>+'P9-C1 70001'!R52+'P9-C2 70003'!R50</f>
        <v>161886.24129999999</v>
      </c>
      <c r="K12" s="79">
        <f>+'P9-C1 70001'!R73+'P9-C2 70003'!R73</f>
        <v>520278.38594999997</v>
      </c>
      <c r="L12" s="79"/>
      <c r="M12" s="79"/>
      <c r="N12" s="79"/>
      <c r="O12" s="79"/>
      <c r="P12" s="79"/>
      <c r="Q12" s="79"/>
    </row>
    <row r="13" spans="1:17" ht="30" customHeight="1" x14ac:dyDescent="0.25">
      <c r="A13" s="77" t="s">
        <v>906</v>
      </c>
      <c r="B13" s="77"/>
      <c r="C13" s="225"/>
      <c r="D13" s="226"/>
      <c r="E13" s="226"/>
      <c r="F13" s="226"/>
      <c r="G13" s="227"/>
      <c r="H13" s="78"/>
      <c r="I13" s="79"/>
      <c r="J13" s="79"/>
      <c r="K13" s="79"/>
      <c r="L13" s="79"/>
      <c r="M13" s="79"/>
      <c r="N13" s="79"/>
      <c r="O13" s="79"/>
      <c r="P13" s="79"/>
      <c r="Q13" s="79"/>
    </row>
    <row r="14" spans="1:17" ht="39.950000000000003" customHeight="1" x14ac:dyDescent="0.25">
      <c r="A14" s="228" t="s">
        <v>907</v>
      </c>
      <c r="B14" s="228"/>
      <c r="C14" s="228"/>
      <c r="D14" s="228"/>
      <c r="E14" s="228"/>
      <c r="F14" s="228"/>
      <c r="G14" s="228"/>
      <c r="H14" s="78">
        <f>SUM(H4:H13)</f>
        <v>160662474.04516467</v>
      </c>
      <c r="I14" s="79">
        <f>SUM(I4:I13)</f>
        <v>48665961.649999999</v>
      </c>
      <c r="J14" s="79">
        <f t="shared" ref="J14:Q14" si="1">SUM(J4:J13)</f>
        <v>5142216.8524666661</v>
      </c>
      <c r="K14" s="79">
        <f t="shared" si="1"/>
        <v>25086148.272698</v>
      </c>
      <c r="L14" s="79">
        <f t="shared" si="1"/>
        <v>78214984</v>
      </c>
      <c r="M14" s="79">
        <f t="shared" si="1"/>
        <v>667251</v>
      </c>
      <c r="N14" s="79">
        <f t="shared" si="1"/>
        <v>0</v>
      </c>
      <c r="O14" s="79">
        <f t="shared" si="1"/>
        <v>2885912.2700000037</v>
      </c>
      <c r="P14" s="79">
        <f t="shared" si="1"/>
        <v>0</v>
      </c>
      <c r="Q14" s="79">
        <f t="shared" si="1"/>
        <v>0</v>
      </c>
    </row>
    <row r="16" spans="1:17" x14ac:dyDescent="0.25">
      <c r="H16" s="80"/>
      <c r="I16" s="81"/>
      <c r="K16" s="81"/>
    </row>
    <row r="17" spans="8:15" x14ac:dyDescent="0.25">
      <c r="H17" s="84"/>
      <c r="I17" s="85"/>
      <c r="J17" s="86"/>
      <c r="K17" s="81"/>
      <c r="L17" s="214"/>
      <c r="O17" s="214"/>
    </row>
    <row r="18" spans="8:15" x14ac:dyDescent="0.25">
      <c r="H18" s="197">
        <v>170627503.22286662</v>
      </c>
      <c r="I18" s="85"/>
      <c r="J18" s="86"/>
      <c r="K18" s="81"/>
      <c r="M18" s="81"/>
    </row>
    <row r="19" spans="8:15" x14ac:dyDescent="0.25">
      <c r="H19" s="158">
        <f>+H18-H14</f>
        <v>9965029.1777019501</v>
      </c>
      <c r="I19" s="85"/>
      <c r="J19" s="86"/>
      <c r="L19" s="81"/>
      <c r="O19" s="81"/>
    </row>
    <row r="20" spans="8:15" x14ac:dyDescent="0.25">
      <c r="H20" s="84"/>
      <c r="I20" s="200"/>
      <c r="J20" s="200"/>
      <c r="K20" s="200"/>
    </row>
    <row r="21" spans="8:15" x14ac:dyDescent="0.25">
      <c r="H21" s="84"/>
      <c r="I21" s="85"/>
      <c r="J21" s="86"/>
    </row>
    <row r="22" spans="8:15" x14ac:dyDescent="0.25">
      <c r="H22" s="84"/>
      <c r="I22" s="85"/>
      <c r="J22" s="86"/>
    </row>
    <row r="23" spans="8:15" x14ac:dyDescent="0.25">
      <c r="H23" s="84"/>
      <c r="I23" s="85"/>
      <c r="J23" s="86"/>
    </row>
    <row r="24" spans="8:15" x14ac:dyDescent="0.25">
      <c r="H24" s="84"/>
      <c r="I24" s="85"/>
      <c r="J24" s="87"/>
    </row>
  </sheetData>
  <mergeCells count="15">
    <mergeCell ref="C5:G5"/>
    <mergeCell ref="C1:Q1"/>
    <mergeCell ref="A2:B3"/>
    <mergeCell ref="C2:G3"/>
    <mergeCell ref="H2:H3"/>
    <mergeCell ref="C4:G4"/>
    <mergeCell ref="C12:G12"/>
    <mergeCell ref="C13:G13"/>
    <mergeCell ref="A14:G14"/>
    <mergeCell ref="C6:G6"/>
    <mergeCell ref="C7:G7"/>
    <mergeCell ref="C8:G8"/>
    <mergeCell ref="C9:G9"/>
    <mergeCell ref="C10:G10"/>
    <mergeCell ref="C11:G11"/>
  </mergeCells>
  <pageMargins left="0.70866141732283505" right="0.70866141732283505" top="0.74803149606299202" bottom="0.74803149606299202" header="0.31496062992126" footer="0.31496062992126"/>
  <pageSetup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2" width="28.28515625" style="3" customWidth="1"/>
    <col min="3"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3</v>
      </c>
      <c r="D2" s="245"/>
      <c r="E2" s="245"/>
      <c r="F2" s="245"/>
      <c r="G2" s="246"/>
      <c r="H2" s="246"/>
      <c r="I2" s="246"/>
      <c r="J2" s="246"/>
      <c r="K2" s="246"/>
      <c r="L2" s="246"/>
    </row>
    <row r="3" spans="1:12" s="1" customFormat="1" ht="39.950000000000003" customHeight="1" x14ac:dyDescent="0.25">
      <c r="A3" s="244" t="s">
        <v>4</v>
      </c>
      <c r="B3" s="244"/>
      <c r="C3" s="245" t="s">
        <v>5</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77933550.200000003</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146.25" customHeight="1" x14ac:dyDescent="0.25">
      <c r="A7" s="5" t="s">
        <v>18</v>
      </c>
      <c r="B7" s="6" t="s">
        <v>2131</v>
      </c>
      <c r="C7" s="6" t="s">
        <v>2132</v>
      </c>
      <c r="D7" s="6" t="s">
        <v>2133</v>
      </c>
      <c r="E7" s="6" t="s">
        <v>2134</v>
      </c>
      <c r="F7" s="6" t="s">
        <v>21</v>
      </c>
      <c r="G7" s="6" t="s">
        <v>2135</v>
      </c>
      <c r="H7" s="6" t="s">
        <v>22</v>
      </c>
      <c r="I7" s="6" t="s">
        <v>23</v>
      </c>
      <c r="J7" s="7" t="s">
        <v>24</v>
      </c>
      <c r="K7" s="7" t="s">
        <v>25</v>
      </c>
      <c r="L7" s="6" t="s">
        <v>26</v>
      </c>
    </row>
    <row r="8" spans="1:12" ht="144.75" customHeight="1" x14ac:dyDescent="0.25">
      <c r="A8" s="5" t="s">
        <v>27</v>
      </c>
      <c r="B8" s="7" t="s">
        <v>28</v>
      </c>
      <c r="C8" s="6" t="s">
        <v>19</v>
      </c>
      <c r="D8" s="6" t="s">
        <v>2133</v>
      </c>
      <c r="E8" s="6" t="s">
        <v>20</v>
      </c>
      <c r="F8" s="6" t="s">
        <v>21</v>
      </c>
      <c r="G8" s="6" t="s">
        <v>2135</v>
      </c>
      <c r="H8" s="6" t="s">
        <v>22</v>
      </c>
      <c r="I8" s="6" t="s">
        <v>23</v>
      </c>
      <c r="J8" s="7" t="s">
        <v>24</v>
      </c>
      <c r="K8" s="7" t="s">
        <v>25</v>
      </c>
      <c r="L8" s="6" t="s">
        <v>26</v>
      </c>
    </row>
    <row r="9" spans="1:12" ht="127.5" x14ac:dyDescent="0.25">
      <c r="A9" s="8" t="s">
        <v>29</v>
      </c>
      <c r="B9" s="9" t="str">
        <f>'P1-C1 70000'!B4</f>
        <v>Programas de apoyo emergentes en situaciones de vulnerabilidad, que cubran necesidades de Alimentación, salud, impartición de justicia, Educación así como a Grupos e Instituciones educativas y no lucrativas del municipio de Aguascalientes.</v>
      </c>
      <c r="C9" s="9" t="str">
        <f>'P1-C1 70000'!C4</f>
        <v>Entrega de apoyos económicos a personas con necesidades emergentes en situaciones con vulnerabilidad, pera el desarrollo Social.</v>
      </c>
      <c r="D9" s="9" t="str">
        <f>'P1-C1 70000'!D4</f>
        <v>(Numero de apoyos entregados/ Números de Apoyos Programados 2016)*100</v>
      </c>
      <c r="E9" s="9" t="str">
        <f>'P1-C1 70000'!E4</f>
        <v>Porcentaje del cumplimiento optimo en la entrega de apoyos emergentes (Apoyo a persona o beneficiario entregado / Apoyo a personas o beneficiarios programados)*100</v>
      </c>
      <c r="F9" s="9" t="str">
        <f>'P1-C1 70000'!F4</f>
        <v>Anual</v>
      </c>
      <c r="G9" s="9" t="str">
        <f>'P1-C1 70000'!G4</f>
        <v>Historico en el periodo 2015-2016</v>
      </c>
      <c r="H9" s="9" t="str">
        <f>'P1-C1 70000'!H4</f>
        <v>350 Apoyos Otorgados</v>
      </c>
      <c r="I9" s="9" t="str">
        <f>'P1-C1 70000'!I4</f>
        <v>Eficacia</v>
      </c>
      <c r="J9" s="9" t="str">
        <f>'P1-C1 70000'!J4</f>
        <v xml:space="preserve">
Expediente del beneficiario.
Reporte de Apoyos emergentes.
Avance mensual de apoyos entregados. (SIMA).
Estudio Socioeconómico del beneficiario.</v>
      </c>
      <c r="K9" s="9" t="str">
        <f>'P1-C1 70000'!K4</f>
        <v xml:space="preserve">Este tipo de apoyos económico emergentes beneficia a las personas y familias mas vulnerables, ya que no tienen el recurso económico necesarios para poder hacer frente a la situación y disminuir rezago social. </v>
      </c>
      <c r="L9" s="10">
        <f>'P1-C1 70000'!L4</f>
        <v>73233254.611200005</v>
      </c>
    </row>
    <row r="10" spans="1:12" ht="140.25" x14ac:dyDescent="0.25">
      <c r="A10" s="8" t="s">
        <v>30</v>
      </c>
      <c r="B10" s="9" t="str">
        <f>+'P1-C2 70002'!B4</f>
        <v>Crear una comunicacion eficaz y responsable con todos los habitantes y las organizaciones de la sociedad civil del municipio de Aguascalientes con el objetivo de conocer sus intereses y necesidades de viva voz,  en su colonia y/o en su comunidad, creando espacios para la interlocución con la autoridad municipal.</v>
      </c>
      <c r="C10" s="9" t="str">
        <f>+'P1-C2 70002'!C4</f>
        <v>Apoyos económicos para el fortalecimiento del programa “Miércoles Ciudadano”</v>
      </c>
      <c r="D10" s="9" t="str">
        <f>+'P1-C2 70002'!D4</f>
        <v>(Numero de apoyos entregados/ Números de Apoyos Programados)*100</v>
      </c>
      <c r="E10" s="9" t="str">
        <f>+'P1-C2 70002'!E4</f>
        <v>Porcentaje del cumplimiento optimo en la entrega de apoyos emergentes (Apoyo a persona o beneficiario entregado / Apoyo a personas o beneficiarios programados)*100</v>
      </c>
      <c r="F10" s="9" t="str">
        <f>+'P1-C2 70002'!F4</f>
        <v>Anual</v>
      </c>
      <c r="G10" s="9" t="str">
        <f>+'P1-C2 70002'!G4</f>
        <v>Historico en el periodo 2015-2016</v>
      </c>
      <c r="H10" s="9" t="str">
        <f>+'P1-C2 70002'!H4</f>
        <v>955 Apoyos Otorgados</v>
      </c>
      <c r="I10" s="9" t="str">
        <f>+'P1-C2 70002'!I4</f>
        <v>Eficiencia</v>
      </c>
      <c r="J10" s="9" t="str">
        <f>+'P1-C2 70002'!J4</f>
        <v xml:space="preserve">
Expediente del beneficiario.
Reporte de Apoyos emergentes.
Avance mensual de apoyos entregados. (SIMA).
Estudio Socioeconómico del beneficiario.</v>
      </c>
      <c r="K10" s="9" t="str">
        <f>+'P1-C2 70002'!K4</f>
        <v xml:space="preserve">Este tipo de apoyos económico emergentes beneficia a las personas y familias mas vulnerables, ya que no tienen el recurso económico necesarios para poder hacer frente a la situación y disminuir rezago social. </v>
      </c>
      <c r="L10" s="10">
        <f>+'P1-C2 70002'!L4</f>
        <v>4700295.588800001</v>
      </c>
    </row>
    <row r="11" spans="1:12" x14ac:dyDescent="0.25">
      <c r="A11" s="8" t="s">
        <v>31</v>
      </c>
      <c r="B11" s="9"/>
      <c r="C11" s="11"/>
      <c r="D11" s="11"/>
      <c r="E11" s="11"/>
      <c r="F11" s="11"/>
      <c r="G11" s="11"/>
      <c r="H11" s="11"/>
      <c r="I11" s="11"/>
      <c r="J11" s="11"/>
      <c r="K11" s="11"/>
      <c r="L11" s="12"/>
    </row>
    <row r="12" spans="1:12" x14ac:dyDescent="0.25">
      <c r="A12" s="8" t="s">
        <v>32</v>
      </c>
      <c r="B12" s="9"/>
      <c r="C12" s="11"/>
      <c r="D12" s="11"/>
      <c r="E12" s="11"/>
      <c r="F12" s="11"/>
      <c r="G12" s="11"/>
      <c r="H12" s="11"/>
      <c r="I12" s="11"/>
      <c r="J12" s="11"/>
      <c r="K12" s="9"/>
      <c r="L12" s="12"/>
    </row>
    <row r="13" spans="1:12" x14ac:dyDescent="0.25">
      <c r="A13" s="8" t="s">
        <v>33</v>
      </c>
      <c r="B13" s="9" t="str">
        <f>'[1]P1-C5'!B4</f>
        <v>Llenar en hoja correspondiente.</v>
      </c>
      <c r="C13" s="11">
        <f>'[1]P1-C5'!C4</f>
        <v>0</v>
      </c>
      <c r="D13" s="11">
        <f>'[1]P1-C5'!D4</f>
        <v>0</v>
      </c>
      <c r="E13" s="11">
        <f>'[1]P1-C5'!E4</f>
        <v>0</v>
      </c>
      <c r="F13" s="11">
        <f>'[1]P1-C5'!F4</f>
        <v>0</v>
      </c>
      <c r="G13" s="11">
        <f>'[1]P1-C5'!G4</f>
        <v>0</v>
      </c>
      <c r="H13" s="11">
        <f>'[1]P1-C5'!H4</f>
        <v>0</v>
      </c>
      <c r="I13" s="11">
        <f>'[1]P1-C5'!I4</f>
        <v>0</v>
      </c>
      <c r="J13" s="11">
        <f>'[1]P1-C5'!J4</f>
        <v>0</v>
      </c>
      <c r="K13" s="11">
        <f>'[1]P1-C5'!K4</f>
        <v>0</v>
      </c>
      <c r="L13" s="12">
        <f>'[1]P1-C5'!L4</f>
        <v>0</v>
      </c>
    </row>
    <row r="14" spans="1:12" x14ac:dyDescent="0.25">
      <c r="A14" s="8" t="s">
        <v>34</v>
      </c>
      <c r="B14" s="9" t="str">
        <f>'[1]P1-C6'!B4</f>
        <v>Llenar en hoja correspondiente.</v>
      </c>
      <c r="C14" s="11">
        <f>'[1]P1-C6'!C4</f>
        <v>0</v>
      </c>
      <c r="D14" s="11">
        <f>'[1]P1-C6'!D4</f>
        <v>0</v>
      </c>
      <c r="E14" s="11">
        <f>'[1]P1-C6'!E4</f>
        <v>0</v>
      </c>
      <c r="F14" s="11">
        <f>'[1]P1-C6'!F4</f>
        <v>0</v>
      </c>
      <c r="G14" s="11">
        <f>'[1]P1-C6'!G4</f>
        <v>0</v>
      </c>
      <c r="H14" s="11">
        <f>'[1]P1-C6'!H4</f>
        <v>0</v>
      </c>
      <c r="I14" s="11">
        <f>'[1]P1-C6'!I4</f>
        <v>0</v>
      </c>
      <c r="J14" s="11">
        <f>'[1]P1-C6'!J4</f>
        <v>0</v>
      </c>
      <c r="K14" s="11">
        <f>'[1]P1-C6'!K4</f>
        <v>0</v>
      </c>
      <c r="L14" s="12">
        <f>'[1]P1-C6'!L4</f>
        <v>0</v>
      </c>
    </row>
    <row r="15" spans="1:12" x14ac:dyDescent="0.25">
      <c r="A15" s="8" t="s">
        <v>35</v>
      </c>
      <c r="B15" s="9" t="str">
        <f>'[1]P1-C7'!B4</f>
        <v>Llenar en hoja correspondiente.</v>
      </c>
      <c r="C15" s="11">
        <f>'[1]P1-C7'!C4</f>
        <v>0</v>
      </c>
      <c r="D15" s="11">
        <f>'[1]P1-C7'!D4</f>
        <v>0</v>
      </c>
      <c r="E15" s="11">
        <f>'[1]P1-C7'!E4</f>
        <v>0</v>
      </c>
      <c r="F15" s="11">
        <f>'[1]P1-C7'!F4</f>
        <v>0</v>
      </c>
      <c r="G15" s="11">
        <f>'[1]P1-C7'!G4</f>
        <v>0</v>
      </c>
      <c r="H15" s="11">
        <f>'[1]P1-C7'!H4</f>
        <v>0</v>
      </c>
      <c r="I15" s="11">
        <f>'[1]P1-C7'!I4</f>
        <v>0</v>
      </c>
      <c r="J15" s="11">
        <f>'[1]P1-C7'!J4</f>
        <v>0</v>
      </c>
      <c r="K15" s="11">
        <f>'[1]P1-C7'!K4</f>
        <v>0</v>
      </c>
      <c r="L15" s="12">
        <f>'[1]P1-C7'!L4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7">
    <dataValidation allowBlank="1" showInputMessage="1" showErrorMessage="1" prompt="Llenar en hoja correspondiente" sqref="A9:L15"/>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7"/>
  <sheetViews>
    <sheetView showGridLines="0" zoomScale="60" zoomScaleNormal="60" workbookViewId="0">
      <selection activeCell="F112" sqref="F112"/>
    </sheetView>
  </sheetViews>
  <sheetFormatPr baseColWidth="10" defaultColWidth="9.140625" defaultRowHeight="15" x14ac:dyDescent="0.25"/>
  <cols>
    <col min="1" max="1" width="15.7109375" customWidth="1"/>
    <col min="2" max="2" width="25.7109375" customWidth="1"/>
    <col min="3" max="3" width="25.7109375" style="18" customWidth="1"/>
    <col min="4" max="25" width="25.7109375" customWidth="1"/>
  </cols>
  <sheetData>
    <row r="1" spans="1:25" ht="39.950000000000003" customHeight="1" x14ac:dyDescent="0.25">
      <c r="A1" s="267" t="str">
        <f>'P1'!A3:B3</f>
        <v>PROGRAMA</v>
      </c>
      <c r="B1" s="267"/>
      <c r="C1" s="268" t="str">
        <f>'P1'!C3:F3</f>
        <v>1.1.1 Con Nuestra Gente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38.75" customHeight="1" x14ac:dyDescent="0.25">
      <c r="A4" s="5" t="s">
        <v>29</v>
      </c>
      <c r="B4" s="15" t="s">
        <v>2136</v>
      </c>
      <c r="C4" s="6" t="s">
        <v>2137</v>
      </c>
      <c r="D4" s="6" t="s">
        <v>2133</v>
      </c>
      <c r="E4" s="6" t="s">
        <v>20</v>
      </c>
      <c r="F4" s="6" t="s">
        <v>21</v>
      </c>
      <c r="G4" s="6" t="s">
        <v>2139</v>
      </c>
      <c r="H4" s="6" t="s">
        <v>2429</v>
      </c>
      <c r="I4" s="6" t="s">
        <v>23</v>
      </c>
      <c r="J4" s="6" t="s">
        <v>24</v>
      </c>
      <c r="K4" s="6" t="s">
        <v>25</v>
      </c>
      <c r="L4" s="12">
        <f>SUM(R45,R74,R108,R115,R176,R200,R203,R223,R257)</f>
        <v>73233254.611200005</v>
      </c>
      <c r="M4" s="16"/>
      <c r="N4" s="17"/>
      <c r="O4" s="17"/>
      <c r="P4" s="17"/>
      <c r="Q4" s="17"/>
      <c r="R4" s="17"/>
      <c r="S4" s="17"/>
      <c r="T4" s="17"/>
      <c r="U4" s="17"/>
      <c r="V4" s="17"/>
      <c r="W4" s="17"/>
      <c r="X4" s="17"/>
    </row>
    <row r="5" spans="1:25" ht="141" customHeight="1" x14ac:dyDescent="0.25">
      <c r="A5" s="260" t="s">
        <v>50</v>
      </c>
      <c r="B5" s="6" t="s">
        <v>2138</v>
      </c>
      <c r="C5" s="6" t="s">
        <v>49</v>
      </c>
      <c r="D5" s="6" t="s">
        <v>2133</v>
      </c>
      <c r="E5" s="6" t="s">
        <v>20</v>
      </c>
      <c r="F5" s="6" t="s">
        <v>21</v>
      </c>
      <c r="G5" s="6" t="s">
        <v>2139</v>
      </c>
      <c r="H5" s="6" t="s">
        <v>2429</v>
      </c>
      <c r="I5" s="6" t="s">
        <v>23</v>
      </c>
      <c r="J5" s="6" t="s">
        <v>24</v>
      </c>
      <c r="K5" s="6" t="s">
        <v>25</v>
      </c>
      <c r="L5" s="11" t="s">
        <v>26</v>
      </c>
      <c r="M5" s="16"/>
      <c r="N5" s="17"/>
      <c r="O5" s="17"/>
      <c r="P5" s="17"/>
      <c r="Q5" s="17"/>
      <c r="R5" s="17"/>
      <c r="S5" s="17"/>
      <c r="T5" s="17"/>
      <c r="U5" s="17"/>
      <c r="V5" s="17"/>
      <c r="W5" s="17"/>
      <c r="X5" s="17"/>
    </row>
    <row r="6" spans="1:25" ht="140.25" customHeight="1" x14ac:dyDescent="0.25">
      <c r="A6" s="261"/>
      <c r="B6" s="6" t="s">
        <v>52</v>
      </c>
      <c r="C6" s="6" t="s">
        <v>49</v>
      </c>
      <c r="D6" s="6" t="s">
        <v>2133</v>
      </c>
      <c r="E6" s="6" t="s">
        <v>20</v>
      </c>
      <c r="F6" s="6" t="s">
        <v>21</v>
      </c>
      <c r="G6" s="6" t="s">
        <v>2139</v>
      </c>
      <c r="H6" s="6" t="s">
        <v>2429</v>
      </c>
      <c r="I6" s="6" t="s">
        <v>23</v>
      </c>
      <c r="J6" s="6" t="s">
        <v>24</v>
      </c>
      <c r="K6" s="6" t="s">
        <v>25</v>
      </c>
      <c r="L6" s="11" t="s">
        <v>26</v>
      </c>
      <c r="M6" s="16"/>
      <c r="N6" s="17"/>
      <c r="O6" s="17"/>
      <c r="P6" s="17"/>
      <c r="Q6" s="17"/>
      <c r="R6" s="17"/>
      <c r="S6" s="17"/>
      <c r="T6" s="17"/>
      <c r="U6" s="17"/>
      <c r="V6" s="17"/>
      <c r="W6" s="17"/>
      <c r="X6" s="17"/>
    </row>
    <row r="7" spans="1:25" ht="144" customHeight="1" x14ac:dyDescent="0.25">
      <c r="A7" s="261"/>
      <c r="B7" s="6" t="s">
        <v>53</v>
      </c>
      <c r="C7" s="6" t="s">
        <v>49</v>
      </c>
      <c r="D7" s="6" t="s">
        <v>2133</v>
      </c>
      <c r="E7" s="6" t="s">
        <v>20</v>
      </c>
      <c r="F7" s="6" t="s">
        <v>21</v>
      </c>
      <c r="G7" s="6" t="s">
        <v>2139</v>
      </c>
      <c r="H7" s="6" t="s">
        <v>2429</v>
      </c>
      <c r="I7" s="6" t="s">
        <v>23</v>
      </c>
      <c r="J7" s="6" t="s">
        <v>24</v>
      </c>
      <c r="K7" s="6" t="s">
        <v>25</v>
      </c>
      <c r="L7" s="11" t="s">
        <v>26</v>
      </c>
      <c r="M7" s="16"/>
      <c r="N7" s="17"/>
      <c r="O7" s="17"/>
      <c r="P7" s="17"/>
      <c r="Q7" s="17"/>
      <c r="R7" s="17"/>
      <c r="S7" s="17"/>
      <c r="T7" s="17"/>
      <c r="U7" s="17"/>
      <c r="V7" s="17"/>
      <c r="W7" s="17"/>
      <c r="X7" s="17"/>
    </row>
    <row r="8" spans="1:25" ht="140.25" customHeight="1" x14ac:dyDescent="0.25">
      <c r="A8" s="261"/>
      <c r="B8" s="6" t="s">
        <v>54</v>
      </c>
      <c r="C8" s="6" t="s">
        <v>49</v>
      </c>
      <c r="D8" s="6" t="s">
        <v>2133</v>
      </c>
      <c r="E8" s="6" t="s">
        <v>20</v>
      </c>
      <c r="F8" s="6" t="s">
        <v>21</v>
      </c>
      <c r="G8" s="6" t="s">
        <v>2139</v>
      </c>
      <c r="H8" s="6" t="s">
        <v>2429</v>
      </c>
      <c r="I8" s="6" t="s">
        <v>23</v>
      </c>
      <c r="J8" s="6" t="s">
        <v>24</v>
      </c>
      <c r="K8" s="6" t="s">
        <v>25</v>
      </c>
      <c r="L8" s="11" t="s">
        <v>26</v>
      </c>
      <c r="M8" s="16"/>
      <c r="N8" s="17"/>
      <c r="O8" s="17"/>
      <c r="P8" s="17"/>
      <c r="Q8" s="17"/>
      <c r="R8" s="17"/>
      <c r="S8" s="17"/>
      <c r="T8" s="17"/>
      <c r="U8" s="17"/>
      <c r="V8" s="17"/>
      <c r="W8" s="17"/>
      <c r="X8" s="17"/>
    </row>
    <row r="9" spans="1:25" ht="144.75" customHeight="1" x14ac:dyDescent="0.25">
      <c r="A9" s="261"/>
      <c r="B9" s="6" t="s">
        <v>55</v>
      </c>
      <c r="C9" s="6" t="s">
        <v>49</v>
      </c>
      <c r="D9" s="6" t="s">
        <v>2133</v>
      </c>
      <c r="E9" s="6" t="s">
        <v>20</v>
      </c>
      <c r="F9" s="6" t="s">
        <v>21</v>
      </c>
      <c r="G9" s="6" t="s">
        <v>2139</v>
      </c>
      <c r="H9" s="6" t="s">
        <v>2429</v>
      </c>
      <c r="I9" s="6" t="s">
        <v>23</v>
      </c>
      <c r="J9" s="6" t="s">
        <v>24</v>
      </c>
      <c r="K9" s="6" t="s">
        <v>25</v>
      </c>
      <c r="L9" s="11" t="s">
        <v>26</v>
      </c>
      <c r="M9" s="16"/>
      <c r="N9" s="17"/>
      <c r="O9" s="17"/>
      <c r="P9" s="17"/>
      <c r="Q9" s="17"/>
      <c r="R9" s="17"/>
      <c r="S9" s="17"/>
      <c r="T9" s="17"/>
      <c r="U9" s="17"/>
      <c r="V9" s="17"/>
      <c r="W9" s="17"/>
      <c r="X9" s="17"/>
    </row>
    <row r="10" spans="1:25" ht="144.75" customHeight="1" x14ac:dyDescent="0.25">
      <c r="A10" s="261"/>
      <c r="B10" s="6" t="s">
        <v>56</v>
      </c>
      <c r="C10" s="6" t="s">
        <v>49</v>
      </c>
      <c r="D10" s="6" t="s">
        <v>2133</v>
      </c>
      <c r="E10" s="6" t="s">
        <v>20</v>
      </c>
      <c r="F10" s="6" t="s">
        <v>21</v>
      </c>
      <c r="G10" s="6" t="s">
        <v>2140</v>
      </c>
      <c r="H10" s="6" t="s">
        <v>2429</v>
      </c>
      <c r="I10" s="6" t="s">
        <v>23</v>
      </c>
      <c r="J10" s="6" t="s">
        <v>24</v>
      </c>
      <c r="K10" s="6" t="s">
        <v>25</v>
      </c>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23">
        <v>70000</v>
      </c>
      <c r="C24" s="199">
        <v>1131</v>
      </c>
      <c r="D24" s="25" t="s">
        <v>71</v>
      </c>
      <c r="E24" s="66" t="s">
        <v>72</v>
      </c>
      <c r="F24" s="27">
        <v>84908.54</v>
      </c>
      <c r="G24" s="27">
        <v>84908.54</v>
      </c>
      <c r="H24" s="27">
        <v>84908.54</v>
      </c>
      <c r="I24" s="27">
        <v>84908.54</v>
      </c>
      <c r="J24" s="27">
        <v>84908.54</v>
      </c>
      <c r="K24" s="27">
        <v>84908.54</v>
      </c>
      <c r="L24" s="27">
        <v>84908.54</v>
      </c>
      <c r="M24" s="27">
        <v>84908.54</v>
      </c>
      <c r="N24" s="27">
        <v>84908.54</v>
      </c>
      <c r="O24" s="27">
        <v>84908.54</v>
      </c>
      <c r="P24" s="27">
        <v>84908.54</v>
      </c>
      <c r="Q24" s="27">
        <v>84908.54</v>
      </c>
      <c r="R24" s="28">
        <f>+SUM(F24:Q24)</f>
        <v>1018902.4800000001</v>
      </c>
    </row>
    <row r="25" spans="1:24" x14ac:dyDescent="0.25">
      <c r="A25" s="22">
        <v>1000</v>
      </c>
      <c r="B25" s="23">
        <v>70000</v>
      </c>
      <c r="C25" s="199">
        <v>1231</v>
      </c>
      <c r="D25" s="25" t="s">
        <v>73</v>
      </c>
      <c r="E25" s="66" t="s">
        <v>74</v>
      </c>
      <c r="F25" s="27">
        <v>2060</v>
      </c>
      <c r="G25" s="27">
        <v>2060</v>
      </c>
      <c r="H25" s="27">
        <v>2060</v>
      </c>
      <c r="I25" s="27">
        <v>2060</v>
      </c>
      <c r="J25" s="27">
        <v>2060</v>
      </c>
      <c r="K25" s="27">
        <v>2060</v>
      </c>
      <c r="L25" s="27">
        <v>2060</v>
      </c>
      <c r="M25" s="27">
        <v>2060</v>
      </c>
      <c r="N25" s="27">
        <v>2060</v>
      </c>
      <c r="O25" s="27">
        <v>2060</v>
      </c>
      <c r="P25" s="27">
        <v>2060</v>
      </c>
      <c r="Q25" s="27">
        <v>2060</v>
      </c>
      <c r="R25" s="28">
        <f t="shared" ref="R25:R44" si="0">+SUM(F25:Q25)</f>
        <v>24720</v>
      </c>
    </row>
    <row r="26" spans="1:24" x14ac:dyDescent="0.25">
      <c r="A26" s="22">
        <v>1000</v>
      </c>
      <c r="B26" s="23">
        <v>70000</v>
      </c>
      <c r="C26" s="199">
        <v>1311</v>
      </c>
      <c r="D26" s="25" t="s">
        <v>75</v>
      </c>
      <c r="E26" s="66" t="s">
        <v>76</v>
      </c>
      <c r="F26" s="27">
        <v>917.81</v>
      </c>
      <c r="G26" s="27">
        <v>917.81</v>
      </c>
      <c r="H26" s="27">
        <v>917.81</v>
      </c>
      <c r="I26" s="27">
        <v>917.81</v>
      </c>
      <c r="J26" s="27">
        <v>917.81</v>
      </c>
      <c r="K26" s="27">
        <v>917.81</v>
      </c>
      <c r="L26" s="27">
        <v>917.81</v>
      </c>
      <c r="M26" s="27">
        <v>917.81</v>
      </c>
      <c r="N26" s="27">
        <v>917.81</v>
      </c>
      <c r="O26" s="27">
        <v>917.81</v>
      </c>
      <c r="P26" s="27">
        <v>917.81</v>
      </c>
      <c r="Q26" s="27">
        <v>917.81</v>
      </c>
      <c r="R26" s="28">
        <f t="shared" si="0"/>
        <v>11013.719999999996</v>
      </c>
    </row>
    <row r="27" spans="1:24" x14ac:dyDescent="0.25">
      <c r="A27" s="22">
        <v>1000</v>
      </c>
      <c r="B27" s="23">
        <v>70000</v>
      </c>
      <c r="C27" s="199">
        <v>1321</v>
      </c>
      <c r="D27" s="25" t="s">
        <v>77</v>
      </c>
      <c r="E27" s="66" t="s">
        <v>78</v>
      </c>
      <c r="F27" s="27">
        <v>0</v>
      </c>
      <c r="G27" s="27">
        <v>0</v>
      </c>
      <c r="H27" s="27">
        <v>0</v>
      </c>
      <c r="I27" s="27">
        <v>0</v>
      </c>
      <c r="J27" s="27">
        <v>0</v>
      </c>
      <c r="K27" s="27">
        <v>0</v>
      </c>
      <c r="L27" s="27">
        <v>0</v>
      </c>
      <c r="M27" s="27">
        <v>0</v>
      </c>
      <c r="N27" s="27">
        <v>0</v>
      </c>
      <c r="O27" s="27">
        <v>0</v>
      </c>
      <c r="P27" s="27">
        <v>0</v>
      </c>
      <c r="Q27" s="27">
        <v>342498.6</v>
      </c>
      <c r="R27" s="28">
        <f t="shared" si="0"/>
        <v>342498.6</v>
      </c>
    </row>
    <row r="28" spans="1:24" x14ac:dyDescent="0.25">
      <c r="A28" s="22">
        <v>1000</v>
      </c>
      <c r="B28" s="23">
        <v>70000</v>
      </c>
      <c r="C28" s="199">
        <v>1322</v>
      </c>
      <c r="D28" s="25" t="s">
        <v>79</v>
      </c>
      <c r="E28" s="66" t="s">
        <v>80</v>
      </c>
      <c r="F28" s="27">
        <v>21746.560000000001</v>
      </c>
      <c r="G28" s="27">
        <v>3315.7</v>
      </c>
      <c r="H28" s="27">
        <v>2050.1799999999998</v>
      </c>
      <c r="I28" s="27">
        <v>2856.18</v>
      </c>
      <c r="J28" s="27">
        <v>0</v>
      </c>
      <c r="K28" s="27">
        <v>0</v>
      </c>
      <c r="L28" s="27">
        <v>21746.560000000001</v>
      </c>
      <c r="M28" s="27">
        <v>3315.7</v>
      </c>
      <c r="N28" s="27">
        <v>2050.1799999999998</v>
      </c>
      <c r="O28" s="27">
        <v>2856.18</v>
      </c>
      <c r="P28" s="27">
        <v>0</v>
      </c>
      <c r="Q28" s="27">
        <v>0</v>
      </c>
      <c r="R28" s="28">
        <f t="shared" si="0"/>
        <v>59937.240000000005</v>
      </c>
    </row>
    <row r="29" spans="1:24" x14ac:dyDescent="0.25">
      <c r="A29" s="22">
        <v>1000</v>
      </c>
      <c r="B29" s="23">
        <v>70000</v>
      </c>
      <c r="C29" s="44">
        <v>1341</v>
      </c>
      <c r="D29" s="25" t="s">
        <v>81</v>
      </c>
      <c r="E29" s="66" t="s">
        <v>82</v>
      </c>
      <c r="F29" s="27">
        <v>53882.76</v>
      </c>
      <c r="G29" s="27">
        <v>53882.76</v>
      </c>
      <c r="H29" s="27">
        <v>53882.76</v>
      </c>
      <c r="I29" s="27">
        <v>53882.76</v>
      </c>
      <c r="J29" s="27">
        <v>53882.76</v>
      </c>
      <c r="K29" s="27">
        <v>53882.76</v>
      </c>
      <c r="L29" s="27">
        <v>53882.76</v>
      </c>
      <c r="M29" s="27">
        <v>53882.76</v>
      </c>
      <c r="N29" s="27">
        <v>53882.76</v>
      </c>
      <c r="O29" s="27">
        <v>53882.76</v>
      </c>
      <c r="P29" s="27">
        <v>53882.76</v>
      </c>
      <c r="Q29" s="27">
        <v>53882.76</v>
      </c>
      <c r="R29" s="28">
        <f t="shared" si="0"/>
        <v>646593.12</v>
      </c>
    </row>
    <row r="30" spans="1:24" x14ac:dyDescent="0.25">
      <c r="A30" s="22">
        <v>1000</v>
      </c>
      <c r="B30" s="23">
        <v>70000</v>
      </c>
      <c r="C30" s="44">
        <v>1343</v>
      </c>
      <c r="D30" s="25" t="s">
        <v>83</v>
      </c>
      <c r="E30" s="66" t="s">
        <v>84</v>
      </c>
      <c r="F30" s="27">
        <v>58575.55</v>
      </c>
      <c r="G30" s="27">
        <v>58575.55</v>
      </c>
      <c r="H30" s="27">
        <v>58575.55</v>
      </c>
      <c r="I30" s="27">
        <v>58575.55</v>
      </c>
      <c r="J30" s="27">
        <v>58575.55</v>
      </c>
      <c r="K30" s="27">
        <v>58575.55</v>
      </c>
      <c r="L30" s="27">
        <v>58575.55</v>
      </c>
      <c r="M30" s="27">
        <v>58575.55</v>
      </c>
      <c r="N30" s="27">
        <v>58575.55</v>
      </c>
      <c r="O30" s="27">
        <v>58575.55</v>
      </c>
      <c r="P30" s="27">
        <v>58575.55</v>
      </c>
      <c r="Q30" s="27">
        <v>58575.55</v>
      </c>
      <c r="R30" s="28">
        <f t="shared" si="0"/>
        <v>702906.60000000009</v>
      </c>
    </row>
    <row r="31" spans="1:24" x14ac:dyDescent="0.25">
      <c r="A31" s="22">
        <v>1000</v>
      </c>
      <c r="B31" s="23">
        <v>70000</v>
      </c>
      <c r="C31" s="44">
        <v>1411</v>
      </c>
      <c r="D31" s="25" t="s">
        <v>85</v>
      </c>
      <c r="E31" s="66" t="s">
        <v>86</v>
      </c>
      <c r="F31" s="27">
        <v>10574.69</v>
      </c>
      <c r="G31" s="27">
        <v>10574.69</v>
      </c>
      <c r="H31" s="27">
        <v>10574.69</v>
      </c>
      <c r="I31" s="27">
        <v>10574.69</v>
      </c>
      <c r="J31" s="27">
        <v>10574.69</v>
      </c>
      <c r="K31" s="27">
        <v>10574.69</v>
      </c>
      <c r="L31" s="27">
        <v>10574.69</v>
      </c>
      <c r="M31" s="27">
        <v>10574.69</v>
      </c>
      <c r="N31" s="27">
        <v>10574.69</v>
      </c>
      <c r="O31" s="27">
        <v>10574.69</v>
      </c>
      <c r="P31" s="27">
        <v>10574.69</v>
      </c>
      <c r="Q31" s="27">
        <v>10574.69</v>
      </c>
      <c r="R31" s="28">
        <f t="shared" si="0"/>
        <v>126896.28000000001</v>
      </c>
    </row>
    <row r="32" spans="1:24" x14ac:dyDescent="0.25">
      <c r="A32" s="22">
        <v>1000</v>
      </c>
      <c r="B32" s="23">
        <v>70000</v>
      </c>
      <c r="C32" s="44">
        <v>1412</v>
      </c>
      <c r="D32" s="25" t="s">
        <v>87</v>
      </c>
      <c r="E32" s="66" t="s">
        <v>88</v>
      </c>
      <c r="F32" s="27">
        <v>9732.2199999999993</v>
      </c>
      <c r="G32" s="27">
        <v>9732.2199999999993</v>
      </c>
      <c r="H32" s="27">
        <v>9732.2199999999993</v>
      </c>
      <c r="I32" s="27">
        <v>9732.2199999999993</v>
      </c>
      <c r="J32" s="27">
        <v>9732.2199999999993</v>
      </c>
      <c r="K32" s="27">
        <v>9732.2199999999993</v>
      </c>
      <c r="L32" s="27">
        <v>9732.2199999999993</v>
      </c>
      <c r="M32" s="27">
        <v>9732.2199999999993</v>
      </c>
      <c r="N32" s="27">
        <v>9732.2199999999993</v>
      </c>
      <c r="O32" s="27">
        <v>9732.2199999999993</v>
      </c>
      <c r="P32" s="27">
        <v>9732.2199999999993</v>
      </c>
      <c r="Q32" s="27">
        <v>9732.2199999999993</v>
      </c>
      <c r="R32" s="28">
        <f t="shared" si="0"/>
        <v>116786.64</v>
      </c>
    </row>
    <row r="33" spans="1:18" x14ac:dyDescent="0.25">
      <c r="A33" s="22">
        <v>1000</v>
      </c>
      <c r="B33" s="23">
        <v>70000</v>
      </c>
      <c r="C33" s="44">
        <v>1421</v>
      </c>
      <c r="D33" s="25" t="s">
        <v>89</v>
      </c>
      <c r="E33" s="66" t="s">
        <v>90</v>
      </c>
      <c r="F33" s="27">
        <v>685.63</v>
      </c>
      <c r="G33" s="27">
        <v>685.63</v>
      </c>
      <c r="H33" s="27">
        <v>685.63</v>
      </c>
      <c r="I33" s="27">
        <v>685.63</v>
      </c>
      <c r="J33" s="27">
        <v>685.63</v>
      </c>
      <c r="K33" s="27">
        <v>685.63</v>
      </c>
      <c r="L33" s="27">
        <v>685.63</v>
      </c>
      <c r="M33" s="27">
        <v>685.63</v>
      </c>
      <c r="N33" s="27">
        <v>685.63</v>
      </c>
      <c r="O33" s="27">
        <v>685.63</v>
      </c>
      <c r="P33" s="27">
        <v>685.63</v>
      </c>
      <c r="Q33" s="27">
        <v>685.63</v>
      </c>
      <c r="R33" s="28">
        <f t="shared" si="0"/>
        <v>8227.56</v>
      </c>
    </row>
    <row r="34" spans="1:18" x14ac:dyDescent="0.25">
      <c r="A34" s="22">
        <v>1000</v>
      </c>
      <c r="B34" s="23">
        <v>70000</v>
      </c>
      <c r="C34" s="44">
        <v>1431</v>
      </c>
      <c r="D34" s="25" t="s">
        <v>91</v>
      </c>
      <c r="E34" s="66" t="s">
        <v>92</v>
      </c>
      <c r="F34" s="27">
        <v>783.57</v>
      </c>
      <c r="G34" s="27">
        <v>783.57</v>
      </c>
      <c r="H34" s="27">
        <v>783.57</v>
      </c>
      <c r="I34" s="27">
        <v>783.57</v>
      </c>
      <c r="J34" s="27">
        <v>783.57</v>
      </c>
      <c r="K34" s="27">
        <v>783.57</v>
      </c>
      <c r="L34" s="27">
        <v>783.57</v>
      </c>
      <c r="M34" s="27">
        <v>783.57</v>
      </c>
      <c r="N34" s="27">
        <v>783.57</v>
      </c>
      <c r="O34" s="27">
        <v>783.57</v>
      </c>
      <c r="P34" s="27">
        <v>783.57</v>
      </c>
      <c r="Q34" s="27">
        <v>783.57</v>
      </c>
      <c r="R34" s="28">
        <f t="shared" si="0"/>
        <v>9402.8399999999983</v>
      </c>
    </row>
    <row r="35" spans="1:18" x14ac:dyDescent="0.25">
      <c r="A35" s="22">
        <v>1000</v>
      </c>
      <c r="B35" s="23">
        <v>70000</v>
      </c>
      <c r="C35" s="44">
        <v>1441</v>
      </c>
      <c r="D35" s="25" t="s">
        <v>93</v>
      </c>
      <c r="E35" s="66" t="s">
        <v>94</v>
      </c>
      <c r="F35" s="27">
        <v>2190.19</v>
      </c>
      <c r="G35" s="27">
        <v>2190.19</v>
      </c>
      <c r="H35" s="27">
        <v>2190.19</v>
      </c>
      <c r="I35" s="27">
        <v>2190.19</v>
      </c>
      <c r="J35" s="27">
        <v>2190.19</v>
      </c>
      <c r="K35" s="27">
        <v>2190.19</v>
      </c>
      <c r="L35" s="27">
        <v>2190.19</v>
      </c>
      <c r="M35" s="27">
        <v>2190.19</v>
      </c>
      <c r="N35" s="27">
        <v>2190.19</v>
      </c>
      <c r="O35" s="27">
        <v>2190.19</v>
      </c>
      <c r="P35" s="27">
        <v>2190.19</v>
      </c>
      <c r="Q35" s="27">
        <v>2190.19</v>
      </c>
      <c r="R35" s="28">
        <f t="shared" si="0"/>
        <v>26282.279999999995</v>
      </c>
    </row>
    <row r="36" spans="1:18" x14ac:dyDescent="0.25">
      <c r="A36" s="22">
        <v>1000</v>
      </c>
      <c r="B36" s="23">
        <v>70000</v>
      </c>
      <c r="C36" s="44">
        <v>1511</v>
      </c>
      <c r="D36" s="25" t="s">
        <v>95</v>
      </c>
      <c r="E36" s="66" t="s">
        <v>96</v>
      </c>
      <c r="F36" s="27">
        <v>979.47</v>
      </c>
      <c r="G36" s="27">
        <v>979.47</v>
      </c>
      <c r="H36" s="27">
        <v>979.47</v>
      </c>
      <c r="I36" s="27">
        <v>979.47</v>
      </c>
      <c r="J36" s="27">
        <v>979.47</v>
      </c>
      <c r="K36" s="27">
        <v>979.47</v>
      </c>
      <c r="L36" s="27">
        <v>979.47</v>
      </c>
      <c r="M36" s="27">
        <v>979.47</v>
      </c>
      <c r="N36" s="27">
        <v>979.47</v>
      </c>
      <c r="O36" s="27">
        <v>979.47</v>
      </c>
      <c r="P36" s="27">
        <v>979.47</v>
      </c>
      <c r="Q36" s="27">
        <v>979.47</v>
      </c>
      <c r="R36" s="28">
        <f t="shared" si="0"/>
        <v>11753.64</v>
      </c>
    </row>
    <row r="37" spans="1:18" ht="15" hidden="1" customHeight="1" x14ac:dyDescent="0.25">
      <c r="A37" s="22">
        <v>1000</v>
      </c>
      <c r="B37" s="23">
        <v>70000</v>
      </c>
      <c r="C37" s="44">
        <v>1541</v>
      </c>
      <c r="D37" s="25" t="s">
        <v>97</v>
      </c>
      <c r="E37" s="66" t="s">
        <v>1651</v>
      </c>
      <c r="F37" s="27">
        <v>0</v>
      </c>
      <c r="G37" s="27">
        <v>0</v>
      </c>
      <c r="H37" s="27">
        <v>0</v>
      </c>
      <c r="I37" s="27">
        <v>0</v>
      </c>
      <c r="J37" s="27">
        <v>0</v>
      </c>
      <c r="K37" s="27">
        <v>0</v>
      </c>
      <c r="L37" s="27">
        <v>0</v>
      </c>
      <c r="M37" s="27">
        <v>0</v>
      </c>
      <c r="N37" s="27">
        <v>0</v>
      </c>
      <c r="O37" s="27">
        <v>0</v>
      </c>
      <c r="P37" s="27">
        <v>0</v>
      </c>
      <c r="Q37" s="27">
        <v>69227.66</v>
      </c>
      <c r="R37" s="28">
        <f t="shared" si="0"/>
        <v>69227.66</v>
      </c>
    </row>
    <row r="38" spans="1:18" x14ac:dyDescent="0.25">
      <c r="A38" s="22">
        <v>1000</v>
      </c>
      <c r="B38" s="23">
        <v>70000</v>
      </c>
      <c r="C38" s="44">
        <v>1591</v>
      </c>
      <c r="D38" s="25" t="s">
        <v>98</v>
      </c>
      <c r="E38" s="66" t="s">
        <v>99</v>
      </c>
      <c r="F38" s="27">
        <v>933.87</v>
      </c>
      <c r="G38" s="27">
        <v>933.87</v>
      </c>
      <c r="H38" s="27">
        <v>933.87</v>
      </c>
      <c r="I38" s="27">
        <v>933.87</v>
      </c>
      <c r="J38" s="27">
        <v>933.87</v>
      </c>
      <c r="K38" s="27">
        <v>933.87</v>
      </c>
      <c r="L38" s="27">
        <v>933.87</v>
      </c>
      <c r="M38" s="27">
        <v>933.87</v>
      </c>
      <c r="N38" s="27">
        <v>933.87</v>
      </c>
      <c r="O38" s="27">
        <v>933.87</v>
      </c>
      <c r="P38" s="27">
        <v>933.87</v>
      </c>
      <c r="Q38" s="27">
        <v>933.87</v>
      </c>
      <c r="R38" s="28">
        <f t="shared" si="0"/>
        <v>11206.440000000002</v>
      </c>
    </row>
    <row r="39" spans="1:18" x14ac:dyDescent="0.25">
      <c r="A39" s="22">
        <v>1000</v>
      </c>
      <c r="B39" s="23">
        <v>70000</v>
      </c>
      <c r="C39" s="44">
        <v>1592</v>
      </c>
      <c r="D39" s="25" t="s">
        <v>100</v>
      </c>
      <c r="E39" s="66" t="s">
        <v>101</v>
      </c>
      <c r="F39" s="27">
        <v>758.31</v>
      </c>
      <c r="G39" s="27">
        <v>758.31</v>
      </c>
      <c r="H39" s="27">
        <v>758.31</v>
      </c>
      <c r="I39" s="27">
        <v>758.31</v>
      </c>
      <c r="J39" s="27">
        <v>758.31</v>
      </c>
      <c r="K39" s="27">
        <v>758.31</v>
      </c>
      <c r="L39" s="27">
        <v>758.31</v>
      </c>
      <c r="M39" s="27">
        <v>758.31</v>
      </c>
      <c r="N39" s="27">
        <v>758.31</v>
      </c>
      <c r="O39" s="27">
        <v>758.31</v>
      </c>
      <c r="P39" s="27">
        <v>758.31</v>
      </c>
      <c r="Q39" s="27">
        <v>758.31</v>
      </c>
      <c r="R39" s="28">
        <f t="shared" si="0"/>
        <v>9099.7199999999975</v>
      </c>
    </row>
    <row r="40" spans="1:18" x14ac:dyDescent="0.25">
      <c r="A40" s="22">
        <v>1000</v>
      </c>
      <c r="B40" s="23">
        <v>70000</v>
      </c>
      <c r="C40" s="44">
        <v>1593</v>
      </c>
      <c r="D40" s="25" t="s">
        <v>102</v>
      </c>
      <c r="E40" s="66" t="s">
        <v>103</v>
      </c>
      <c r="F40" s="27">
        <v>758.31</v>
      </c>
      <c r="G40" s="27">
        <v>758.31</v>
      </c>
      <c r="H40" s="27">
        <v>758.31</v>
      </c>
      <c r="I40" s="27">
        <v>758.31</v>
      </c>
      <c r="J40" s="27">
        <v>758.31</v>
      </c>
      <c r="K40" s="27">
        <v>758.31</v>
      </c>
      <c r="L40" s="27">
        <v>758.31</v>
      </c>
      <c r="M40" s="27">
        <v>758.31</v>
      </c>
      <c r="N40" s="27">
        <v>758.31</v>
      </c>
      <c r="O40" s="27">
        <v>758.31</v>
      </c>
      <c r="P40" s="27">
        <v>758.31</v>
      </c>
      <c r="Q40" s="27">
        <v>758.31</v>
      </c>
      <c r="R40" s="28">
        <f t="shared" si="0"/>
        <v>9099.7199999999975</v>
      </c>
    </row>
    <row r="41" spans="1:18" x14ac:dyDescent="0.25">
      <c r="A41" s="22">
        <v>1000</v>
      </c>
      <c r="B41" s="23">
        <v>70000</v>
      </c>
      <c r="C41" s="44">
        <v>1594</v>
      </c>
      <c r="D41" s="25" t="s">
        <v>104</v>
      </c>
      <c r="E41" s="66" t="s">
        <v>105</v>
      </c>
      <c r="F41" s="27">
        <v>57056.6</v>
      </c>
      <c r="G41" s="27">
        <v>57056.6</v>
      </c>
      <c r="H41" s="27">
        <v>57056.6</v>
      </c>
      <c r="I41" s="27">
        <v>57056.6</v>
      </c>
      <c r="J41" s="27">
        <v>57056.6</v>
      </c>
      <c r="K41" s="27">
        <v>57056.6</v>
      </c>
      <c r="L41" s="27">
        <v>57056.6</v>
      </c>
      <c r="M41" s="27">
        <v>57056.6</v>
      </c>
      <c r="N41" s="27">
        <v>57056.6</v>
      </c>
      <c r="O41" s="27">
        <v>57056.6</v>
      </c>
      <c r="P41" s="27">
        <v>57056.6</v>
      </c>
      <c r="Q41" s="27">
        <v>57056.6</v>
      </c>
      <c r="R41" s="28">
        <f t="shared" si="0"/>
        <v>684679.19999999984</v>
      </c>
    </row>
    <row r="42" spans="1:18" x14ac:dyDescent="0.25">
      <c r="A42" s="22">
        <v>1000</v>
      </c>
      <c r="B42" s="23">
        <v>70000</v>
      </c>
      <c r="C42" s="44">
        <v>1711</v>
      </c>
      <c r="D42" s="25" t="s">
        <v>106</v>
      </c>
      <c r="E42" s="66" t="s">
        <v>107</v>
      </c>
      <c r="F42" s="27">
        <v>159.16</v>
      </c>
      <c r="G42" s="27">
        <v>159.16</v>
      </c>
      <c r="H42" s="27">
        <v>159.16</v>
      </c>
      <c r="I42" s="27">
        <v>159.16</v>
      </c>
      <c r="J42" s="27">
        <v>159.16</v>
      </c>
      <c r="K42" s="27">
        <v>159.16</v>
      </c>
      <c r="L42" s="27">
        <v>159.16</v>
      </c>
      <c r="M42" s="27">
        <v>159.16</v>
      </c>
      <c r="N42" s="27">
        <v>159.16</v>
      </c>
      <c r="O42" s="27">
        <v>159.16</v>
      </c>
      <c r="P42" s="27">
        <v>159.16</v>
      </c>
      <c r="Q42" s="27">
        <v>159.16</v>
      </c>
      <c r="R42" s="28">
        <f t="shared" si="0"/>
        <v>1909.9200000000003</v>
      </c>
    </row>
    <row r="43" spans="1:18" x14ac:dyDescent="0.25">
      <c r="A43" s="22"/>
      <c r="B43" s="23"/>
      <c r="C43" s="24"/>
      <c r="D43" s="25"/>
      <c r="E43" s="26"/>
      <c r="F43" s="27">
        <v>0</v>
      </c>
      <c r="G43" s="27">
        <v>0</v>
      </c>
      <c r="H43" s="27">
        <v>0</v>
      </c>
      <c r="I43" s="27">
        <v>0</v>
      </c>
      <c r="J43" s="27">
        <v>0</v>
      </c>
      <c r="K43" s="27">
        <v>0</v>
      </c>
      <c r="L43" s="27">
        <v>0</v>
      </c>
      <c r="M43" s="27">
        <v>0</v>
      </c>
      <c r="N43" s="27">
        <v>0</v>
      </c>
      <c r="O43" s="27">
        <v>0</v>
      </c>
      <c r="P43" s="27">
        <v>0</v>
      </c>
      <c r="Q43" s="27">
        <v>0</v>
      </c>
      <c r="R43" s="28">
        <f t="shared" si="0"/>
        <v>0</v>
      </c>
    </row>
    <row r="44" spans="1:18" x14ac:dyDescent="0.25">
      <c r="A44" s="22"/>
      <c r="B44" s="23"/>
      <c r="C44" s="24"/>
      <c r="D44" s="25"/>
      <c r="E44" s="26"/>
      <c r="F44" s="27">
        <v>0</v>
      </c>
      <c r="G44" s="27">
        <v>0</v>
      </c>
      <c r="H44" s="27">
        <v>0</v>
      </c>
      <c r="I44" s="27">
        <v>0</v>
      </c>
      <c r="J44" s="27">
        <v>0</v>
      </c>
      <c r="K44" s="27">
        <v>0</v>
      </c>
      <c r="L44" s="27">
        <v>0</v>
      </c>
      <c r="M44" s="27">
        <v>0</v>
      </c>
      <c r="N44" s="27">
        <v>0</v>
      </c>
      <c r="O44" s="27">
        <v>0</v>
      </c>
      <c r="P44" s="27">
        <v>0</v>
      </c>
      <c r="Q44" s="27">
        <v>0</v>
      </c>
      <c r="R44" s="28">
        <f t="shared" si="0"/>
        <v>0</v>
      </c>
    </row>
    <row r="45" spans="1:18" ht="15.75" customHeight="1" x14ac:dyDescent="0.25">
      <c r="A45" s="250" t="s">
        <v>109</v>
      </c>
      <c r="B45" s="251"/>
      <c r="C45" s="256"/>
      <c r="D45" s="256"/>
      <c r="E45" s="256"/>
      <c r="F45" s="256"/>
      <c r="G45" s="256"/>
      <c r="H45" s="256"/>
      <c r="I45" s="256"/>
      <c r="J45" s="256"/>
      <c r="K45" s="256"/>
      <c r="L45" s="256"/>
      <c r="M45" s="256"/>
      <c r="N45" s="256"/>
      <c r="O45" s="256"/>
      <c r="P45" s="256"/>
      <c r="Q45" s="257"/>
      <c r="R45" s="29">
        <f>+SUM(R24:R42)</f>
        <v>3891143.66</v>
      </c>
    </row>
    <row r="46" spans="1:18" x14ac:dyDescent="0.25">
      <c r="A46" s="30"/>
      <c r="B46" s="30"/>
      <c r="C46" s="31"/>
      <c r="D46" s="32"/>
      <c r="E46" s="33"/>
      <c r="F46" s="33"/>
      <c r="G46" s="33"/>
      <c r="H46" s="33"/>
      <c r="I46" s="33"/>
      <c r="J46" s="33"/>
      <c r="K46" s="33"/>
      <c r="L46" s="33"/>
      <c r="M46" s="33"/>
      <c r="N46" s="33"/>
      <c r="O46" s="33"/>
      <c r="P46" s="33"/>
      <c r="Q46" s="34"/>
    </row>
    <row r="47" spans="1:18" x14ac:dyDescent="0.25">
      <c r="A47" s="22">
        <v>2000</v>
      </c>
      <c r="B47" s="22">
        <v>70000</v>
      </c>
      <c r="C47" s="35" t="s">
        <v>110</v>
      </c>
      <c r="D47" s="36" t="s">
        <v>111</v>
      </c>
      <c r="E47" s="37" t="s">
        <v>112</v>
      </c>
      <c r="F47" s="38">
        <v>9000.6516666666666</v>
      </c>
      <c r="G47" s="38">
        <v>9000.6516666666666</v>
      </c>
      <c r="H47" s="38">
        <v>9000.6516666666666</v>
      </c>
      <c r="I47" s="38">
        <v>9000.6516666666666</v>
      </c>
      <c r="J47" s="38">
        <v>9000.6516666666666</v>
      </c>
      <c r="K47" s="38">
        <v>9000.6516666666666</v>
      </c>
      <c r="L47" s="38">
        <v>9000.6516666666666</v>
      </c>
      <c r="M47" s="38">
        <v>9000.6516666666666</v>
      </c>
      <c r="N47" s="38">
        <v>9000.6516666666666</v>
      </c>
      <c r="O47" s="38">
        <v>9000.6516666666666</v>
      </c>
      <c r="P47" s="38">
        <v>9000.6516666666666</v>
      </c>
      <c r="Q47" s="38">
        <v>9000.6516666666666</v>
      </c>
      <c r="R47" s="38">
        <f>+SUM(F47:Q47)</f>
        <v>108007.82000000002</v>
      </c>
    </row>
    <row r="48" spans="1:18" x14ac:dyDescent="0.25">
      <c r="A48" s="22">
        <v>2000</v>
      </c>
      <c r="B48" s="22">
        <v>70000</v>
      </c>
      <c r="C48" s="35" t="s">
        <v>113</v>
      </c>
      <c r="D48" s="36" t="s">
        <v>114</v>
      </c>
      <c r="E48" s="37" t="s">
        <v>115</v>
      </c>
      <c r="F48" s="38">
        <v>440.8</v>
      </c>
      <c r="G48" s="38">
        <v>0</v>
      </c>
      <c r="H48" s="38">
        <v>0</v>
      </c>
      <c r="I48" s="38">
        <v>0</v>
      </c>
      <c r="J48" s="38">
        <v>0</v>
      </c>
      <c r="K48" s="38">
        <v>0</v>
      </c>
      <c r="L48" s="38">
        <v>0</v>
      </c>
      <c r="M48" s="38">
        <v>0</v>
      </c>
      <c r="N48" s="38">
        <v>0</v>
      </c>
      <c r="O48" s="38">
        <v>0</v>
      </c>
      <c r="P48" s="38">
        <v>0</v>
      </c>
      <c r="Q48" s="38">
        <v>0</v>
      </c>
      <c r="R48" s="38">
        <f t="shared" ref="R48:R73" si="1">+SUM(F48:Q48)</f>
        <v>440.8</v>
      </c>
    </row>
    <row r="49" spans="1:18" x14ac:dyDescent="0.25">
      <c r="A49" s="22">
        <v>2000</v>
      </c>
      <c r="B49" s="22">
        <v>70000</v>
      </c>
      <c r="C49" s="35" t="s">
        <v>116</v>
      </c>
      <c r="D49" s="36" t="s">
        <v>117</v>
      </c>
      <c r="E49" s="37" t="s">
        <v>118</v>
      </c>
      <c r="F49" s="38">
        <v>90</v>
      </c>
      <c r="G49" s="38">
        <v>0</v>
      </c>
      <c r="H49" s="38">
        <v>0</v>
      </c>
      <c r="I49" s="38">
        <v>0</v>
      </c>
      <c r="J49" s="38">
        <v>0</v>
      </c>
      <c r="K49" s="38">
        <v>0</v>
      </c>
      <c r="L49" s="38">
        <v>0</v>
      </c>
      <c r="M49" s="38">
        <v>0</v>
      </c>
      <c r="N49" s="38">
        <v>0</v>
      </c>
      <c r="O49" s="38">
        <v>0</v>
      </c>
      <c r="P49" s="38">
        <v>0</v>
      </c>
      <c r="Q49" s="38">
        <v>0</v>
      </c>
      <c r="R49" s="38">
        <f t="shared" si="1"/>
        <v>90</v>
      </c>
    </row>
    <row r="50" spans="1:18" x14ac:dyDescent="0.25">
      <c r="A50" s="22">
        <v>2000</v>
      </c>
      <c r="B50" s="22">
        <v>70000</v>
      </c>
      <c r="C50" s="35" t="s">
        <v>119</v>
      </c>
      <c r="D50" s="36" t="s">
        <v>120</v>
      </c>
      <c r="E50" s="37" t="s">
        <v>121</v>
      </c>
      <c r="F50" s="38">
        <v>1166.6666666666667</v>
      </c>
      <c r="G50" s="38">
        <v>1166.6666666666667</v>
      </c>
      <c r="H50" s="38">
        <v>1166.6666666666667</v>
      </c>
      <c r="I50" s="38">
        <v>1166.6666666666667</v>
      </c>
      <c r="J50" s="38">
        <v>1166.6666666666667</v>
      </c>
      <c r="K50" s="38">
        <v>1166.6666666666667</v>
      </c>
      <c r="L50" s="38">
        <v>1166.6666666666667</v>
      </c>
      <c r="M50" s="38">
        <v>1166.6666666666667</v>
      </c>
      <c r="N50" s="38">
        <v>1166.6666666666667</v>
      </c>
      <c r="O50" s="38">
        <v>1166.6666666666667</v>
      </c>
      <c r="P50" s="38">
        <v>1166.6666666666667</v>
      </c>
      <c r="Q50" s="38">
        <v>1166.6666666666667</v>
      </c>
      <c r="R50" s="38">
        <f t="shared" si="1"/>
        <v>13999.999999999998</v>
      </c>
    </row>
    <row r="51" spans="1:18" x14ac:dyDescent="0.25">
      <c r="A51" s="22">
        <v>2000</v>
      </c>
      <c r="B51" s="22">
        <v>70000</v>
      </c>
      <c r="C51" s="35" t="s">
        <v>122</v>
      </c>
      <c r="D51" s="36" t="s">
        <v>123</v>
      </c>
      <c r="E51" s="37" t="s">
        <v>124</v>
      </c>
      <c r="F51" s="38">
        <v>9969.6341666666667</v>
      </c>
      <c r="G51" s="38">
        <v>9969.6341666666667</v>
      </c>
      <c r="H51" s="38">
        <v>9969.6341666666667</v>
      </c>
      <c r="I51" s="38">
        <v>9969.6341666666667</v>
      </c>
      <c r="J51" s="38">
        <v>9969.6341666666667</v>
      </c>
      <c r="K51" s="38">
        <v>9969.6341666666667</v>
      </c>
      <c r="L51" s="38">
        <v>9969.6341666666667</v>
      </c>
      <c r="M51" s="38">
        <v>9969.6341666666667</v>
      </c>
      <c r="N51" s="38">
        <v>9969.6341666666667</v>
      </c>
      <c r="O51" s="38">
        <v>9969.6341666666667</v>
      </c>
      <c r="P51" s="38">
        <v>9969.6341666666667</v>
      </c>
      <c r="Q51" s="38">
        <v>9969.6341666666667</v>
      </c>
      <c r="R51" s="38">
        <f t="shared" si="1"/>
        <v>119635.61000000003</v>
      </c>
    </row>
    <row r="52" spans="1:18" x14ac:dyDescent="0.25">
      <c r="A52" s="22">
        <v>2000</v>
      </c>
      <c r="B52" s="22">
        <v>70000</v>
      </c>
      <c r="C52" s="35" t="s">
        <v>125</v>
      </c>
      <c r="D52" s="36" t="s">
        <v>126</v>
      </c>
      <c r="E52" s="37" t="s">
        <v>127</v>
      </c>
      <c r="F52" s="38">
        <v>48080.391666666663</v>
      </c>
      <c r="G52" s="38">
        <v>48080.391666666663</v>
      </c>
      <c r="H52" s="38">
        <v>48080.391666666663</v>
      </c>
      <c r="I52" s="38">
        <v>48080.391666666663</v>
      </c>
      <c r="J52" s="38">
        <v>48080.391666666663</v>
      </c>
      <c r="K52" s="38">
        <v>48080.391666666663</v>
      </c>
      <c r="L52" s="38">
        <v>48080.391666666663</v>
      </c>
      <c r="M52" s="38">
        <v>48080.391666666663</v>
      </c>
      <c r="N52" s="38">
        <v>48080.391666666663</v>
      </c>
      <c r="O52" s="38">
        <v>48080.391666666663</v>
      </c>
      <c r="P52" s="38">
        <v>48080.391666666663</v>
      </c>
      <c r="Q52" s="38">
        <v>48080.391666666663</v>
      </c>
      <c r="R52" s="38">
        <f t="shared" si="1"/>
        <v>576964.69999999995</v>
      </c>
    </row>
    <row r="53" spans="1:18" x14ac:dyDescent="0.25">
      <c r="A53" s="22">
        <v>2000</v>
      </c>
      <c r="B53" s="22">
        <v>70000</v>
      </c>
      <c r="C53" s="35" t="s">
        <v>128</v>
      </c>
      <c r="D53" s="36" t="s">
        <v>129</v>
      </c>
      <c r="E53" s="37" t="s">
        <v>130</v>
      </c>
      <c r="F53" s="38">
        <v>4053.04</v>
      </c>
      <c r="G53" s="38">
        <v>0</v>
      </c>
      <c r="H53" s="38">
        <v>0</v>
      </c>
      <c r="I53" s="38">
        <v>0</v>
      </c>
      <c r="J53" s="38">
        <v>0</v>
      </c>
      <c r="K53" s="38">
        <v>0</v>
      </c>
      <c r="L53" s="38">
        <v>0</v>
      </c>
      <c r="M53" s="38">
        <v>0</v>
      </c>
      <c r="N53" s="38">
        <v>0</v>
      </c>
      <c r="O53" s="38">
        <v>0</v>
      </c>
      <c r="P53" s="38">
        <v>0</v>
      </c>
      <c r="Q53" s="38">
        <v>0</v>
      </c>
      <c r="R53" s="38">
        <f t="shared" si="1"/>
        <v>4053.04</v>
      </c>
    </row>
    <row r="54" spans="1:18" x14ac:dyDescent="0.25">
      <c r="A54" s="22">
        <v>2000</v>
      </c>
      <c r="B54" s="22">
        <v>70000</v>
      </c>
      <c r="C54" s="35" t="s">
        <v>131</v>
      </c>
      <c r="D54" s="36" t="s">
        <v>132</v>
      </c>
      <c r="E54" s="37" t="s">
        <v>133</v>
      </c>
      <c r="F54" s="38">
        <v>1506.75</v>
      </c>
      <c r="G54" s="38">
        <v>1506.75</v>
      </c>
      <c r="H54" s="38">
        <v>1506.75</v>
      </c>
      <c r="I54" s="38">
        <v>1506.75</v>
      </c>
      <c r="J54" s="38">
        <v>1506.75</v>
      </c>
      <c r="K54" s="38">
        <v>1506.75</v>
      </c>
      <c r="L54" s="38">
        <v>1506.75</v>
      </c>
      <c r="M54" s="38">
        <v>1506.75</v>
      </c>
      <c r="N54" s="38">
        <v>1506.75</v>
      </c>
      <c r="O54" s="38">
        <v>1506.75</v>
      </c>
      <c r="P54" s="38">
        <v>1506.75</v>
      </c>
      <c r="Q54" s="38">
        <v>1506.75</v>
      </c>
      <c r="R54" s="38">
        <f t="shared" si="1"/>
        <v>18081</v>
      </c>
    </row>
    <row r="55" spans="1:18" x14ac:dyDescent="0.25">
      <c r="A55" s="22">
        <v>2000</v>
      </c>
      <c r="B55" s="22">
        <v>70000</v>
      </c>
      <c r="C55" s="35" t="s">
        <v>134</v>
      </c>
      <c r="D55" s="36" t="s">
        <v>135</v>
      </c>
      <c r="E55" s="37" t="s">
        <v>136</v>
      </c>
      <c r="F55" s="38">
        <v>3630.84</v>
      </c>
      <c r="G55" s="38">
        <v>0</v>
      </c>
      <c r="H55" s="38">
        <v>0</v>
      </c>
      <c r="I55" s="38">
        <v>0</v>
      </c>
      <c r="J55" s="38">
        <v>0</v>
      </c>
      <c r="K55" s="38">
        <v>0</v>
      </c>
      <c r="L55" s="38">
        <v>0</v>
      </c>
      <c r="M55" s="38">
        <v>0</v>
      </c>
      <c r="N55" s="38">
        <v>0</v>
      </c>
      <c r="O55" s="38">
        <v>0</v>
      </c>
      <c r="P55" s="38">
        <v>0</v>
      </c>
      <c r="Q55" s="38">
        <v>0</v>
      </c>
      <c r="R55" s="38">
        <f t="shared" si="1"/>
        <v>3630.84</v>
      </c>
    </row>
    <row r="56" spans="1:18" x14ac:dyDescent="0.25">
      <c r="A56" s="22">
        <v>2000</v>
      </c>
      <c r="B56" s="22">
        <v>70000</v>
      </c>
      <c r="C56" s="35" t="s">
        <v>137</v>
      </c>
      <c r="D56" s="36" t="s">
        <v>138</v>
      </c>
      <c r="E56" s="37" t="s">
        <v>139</v>
      </c>
      <c r="F56" s="38">
        <v>968.57166666666672</v>
      </c>
      <c r="G56" s="38">
        <v>968.57166666666672</v>
      </c>
      <c r="H56" s="38">
        <v>968.57166666666672</v>
      </c>
      <c r="I56" s="38">
        <v>968.57166666666672</v>
      </c>
      <c r="J56" s="38">
        <v>968.57166666666672</v>
      </c>
      <c r="K56" s="38">
        <v>968.57166666666672</v>
      </c>
      <c r="L56" s="38">
        <v>968.57166666666672</v>
      </c>
      <c r="M56" s="38">
        <v>968.57166666666672</v>
      </c>
      <c r="N56" s="38">
        <v>968.57166666666672</v>
      </c>
      <c r="O56" s="38">
        <v>968.57166666666672</v>
      </c>
      <c r="P56" s="38">
        <v>968.57166666666672</v>
      </c>
      <c r="Q56" s="38">
        <v>968.57166666666672</v>
      </c>
      <c r="R56" s="38">
        <f t="shared" si="1"/>
        <v>11622.86</v>
      </c>
    </row>
    <row r="57" spans="1:18" x14ac:dyDescent="0.25">
      <c r="A57" s="22">
        <v>2000</v>
      </c>
      <c r="B57" s="22">
        <v>70000</v>
      </c>
      <c r="C57" s="35" t="s">
        <v>140</v>
      </c>
      <c r="D57" s="36" t="s">
        <v>141</v>
      </c>
      <c r="E57" s="37" t="s">
        <v>142</v>
      </c>
      <c r="F57" s="38">
        <v>2226.8341666666665</v>
      </c>
      <c r="G57" s="38">
        <v>2226.8341666666665</v>
      </c>
      <c r="H57" s="38">
        <v>2226.8341666666665</v>
      </c>
      <c r="I57" s="38">
        <v>2226.8341666666665</v>
      </c>
      <c r="J57" s="38">
        <v>2226.8341666666665</v>
      </c>
      <c r="K57" s="38">
        <v>2226.8341666666665</v>
      </c>
      <c r="L57" s="38">
        <v>2226.8341666666665</v>
      </c>
      <c r="M57" s="38">
        <v>2226.8341666666665</v>
      </c>
      <c r="N57" s="38">
        <v>2226.8341666666665</v>
      </c>
      <c r="O57" s="38">
        <v>2226.8341666666665</v>
      </c>
      <c r="P57" s="38">
        <v>2226.8341666666665</v>
      </c>
      <c r="Q57" s="38">
        <v>2226.8341666666665</v>
      </c>
      <c r="R57" s="38">
        <f t="shared" si="1"/>
        <v>26722.010000000006</v>
      </c>
    </row>
    <row r="58" spans="1:18" x14ac:dyDescent="0.25">
      <c r="A58" s="22">
        <v>2000</v>
      </c>
      <c r="B58" s="22">
        <v>70000</v>
      </c>
      <c r="C58" s="35" t="s">
        <v>143</v>
      </c>
      <c r="D58" s="36" t="s">
        <v>144</v>
      </c>
      <c r="E58" s="37" t="s">
        <v>145</v>
      </c>
      <c r="F58" s="38">
        <v>1664.0725</v>
      </c>
      <c r="G58" s="38">
        <v>1664.0725</v>
      </c>
      <c r="H58" s="38">
        <v>1664.0725</v>
      </c>
      <c r="I58" s="38">
        <v>1664.0725</v>
      </c>
      <c r="J58" s="38">
        <v>1664.0725</v>
      </c>
      <c r="K58" s="38">
        <v>1664.0725</v>
      </c>
      <c r="L58" s="38">
        <v>1664.0725</v>
      </c>
      <c r="M58" s="38">
        <v>1664.0725</v>
      </c>
      <c r="N58" s="38">
        <v>1664.0725</v>
      </c>
      <c r="O58" s="38">
        <v>1664.0725</v>
      </c>
      <c r="P58" s="38">
        <v>1664.0725</v>
      </c>
      <c r="Q58" s="38">
        <v>1664.0725</v>
      </c>
      <c r="R58" s="38">
        <f t="shared" si="1"/>
        <v>19968.869999999995</v>
      </c>
    </row>
    <row r="59" spans="1:18" x14ac:dyDescent="0.25">
      <c r="A59" s="22">
        <v>2000</v>
      </c>
      <c r="B59" s="22">
        <v>70000</v>
      </c>
      <c r="C59" s="35" t="s">
        <v>146</v>
      </c>
      <c r="D59" s="36" t="s">
        <v>147</v>
      </c>
      <c r="E59" s="37" t="s">
        <v>148</v>
      </c>
      <c r="F59" s="38">
        <v>423.5</v>
      </c>
      <c r="G59" s="38">
        <v>423.5</v>
      </c>
      <c r="H59" s="38">
        <v>423.5</v>
      </c>
      <c r="I59" s="38">
        <v>423.5</v>
      </c>
      <c r="J59" s="38">
        <v>423.5</v>
      </c>
      <c r="K59" s="38">
        <v>423.5</v>
      </c>
      <c r="L59" s="38">
        <v>423.5</v>
      </c>
      <c r="M59" s="38">
        <v>423.5</v>
      </c>
      <c r="N59" s="38">
        <v>423.5</v>
      </c>
      <c r="O59" s="38">
        <v>423.5</v>
      </c>
      <c r="P59" s="38">
        <v>423.5</v>
      </c>
      <c r="Q59" s="38">
        <v>423.5</v>
      </c>
      <c r="R59" s="38">
        <f t="shared" si="1"/>
        <v>5082</v>
      </c>
    </row>
    <row r="60" spans="1:18" x14ac:dyDescent="0.25">
      <c r="A60" s="22">
        <v>2000</v>
      </c>
      <c r="B60" s="22">
        <v>70000</v>
      </c>
      <c r="C60" s="35" t="s">
        <v>149</v>
      </c>
      <c r="D60" s="36" t="s">
        <v>150</v>
      </c>
      <c r="E60" s="37" t="s">
        <v>151</v>
      </c>
      <c r="F60" s="38">
        <v>2777.9816666666666</v>
      </c>
      <c r="G60" s="38">
        <v>2777.9816666666666</v>
      </c>
      <c r="H60" s="38">
        <v>2777.9816666666666</v>
      </c>
      <c r="I60" s="38">
        <v>2777.9816666666666</v>
      </c>
      <c r="J60" s="38">
        <v>2777.9816666666666</v>
      </c>
      <c r="K60" s="38">
        <v>2777.9816666666666</v>
      </c>
      <c r="L60" s="38">
        <v>2777.9816666666666</v>
      </c>
      <c r="M60" s="38">
        <v>2777.9816666666666</v>
      </c>
      <c r="N60" s="38">
        <v>2777.9816666666666</v>
      </c>
      <c r="O60" s="38">
        <v>2777.9816666666666</v>
      </c>
      <c r="P60" s="38">
        <v>2777.9816666666666</v>
      </c>
      <c r="Q60" s="38">
        <v>2777.9816666666666</v>
      </c>
      <c r="R60" s="38">
        <f t="shared" si="1"/>
        <v>33335.78</v>
      </c>
    </row>
    <row r="61" spans="1:18" x14ac:dyDescent="0.25">
      <c r="A61" s="22">
        <v>2000</v>
      </c>
      <c r="B61" s="22">
        <v>70000</v>
      </c>
      <c r="C61" s="35" t="s">
        <v>152</v>
      </c>
      <c r="D61" s="36" t="s">
        <v>153</v>
      </c>
      <c r="E61" s="37" t="s">
        <v>154</v>
      </c>
      <c r="F61" s="38">
        <v>1950</v>
      </c>
      <c r="G61" s="38">
        <v>0</v>
      </c>
      <c r="H61" s="38">
        <v>0</v>
      </c>
      <c r="I61" s="38">
        <v>0</v>
      </c>
      <c r="J61" s="38">
        <v>0</v>
      </c>
      <c r="K61" s="38">
        <v>0</v>
      </c>
      <c r="L61" s="38">
        <v>0</v>
      </c>
      <c r="M61" s="38">
        <v>0</v>
      </c>
      <c r="N61" s="38">
        <v>0</v>
      </c>
      <c r="O61" s="38">
        <v>0</v>
      </c>
      <c r="P61" s="38">
        <v>0</v>
      </c>
      <c r="Q61" s="38">
        <v>0</v>
      </c>
      <c r="R61" s="38">
        <f t="shared" si="1"/>
        <v>1950</v>
      </c>
    </row>
    <row r="62" spans="1:18" x14ac:dyDescent="0.25">
      <c r="A62" s="22">
        <v>2000</v>
      </c>
      <c r="B62" s="22">
        <v>70000</v>
      </c>
      <c r="C62" s="35" t="s">
        <v>155</v>
      </c>
      <c r="D62" s="36" t="s">
        <v>156</v>
      </c>
      <c r="E62" s="37" t="s">
        <v>157</v>
      </c>
      <c r="F62" s="38">
        <v>2625.44</v>
      </c>
      <c r="G62" s="38">
        <v>0</v>
      </c>
      <c r="H62" s="38">
        <v>0</v>
      </c>
      <c r="I62" s="38">
        <v>0</v>
      </c>
      <c r="J62" s="38">
        <v>0</v>
      </c>
      <c r="K62" s="38">
        <v>0</v>
      </c>
      <c r="L62" s="38">
        <v>0</v>
      </c>
      <c r="M62" s="38">
        <v>0</v>
      </c>
      <c r="N62" s="38">
        <v>0</v>
      </c>
      <c r="O62" s="38">
        <v>0</v>
      </c>
      <c r="P62" s="38">
        <v>0</v>
      </c>
      <c r="Q62" s="38">
        <v>0</v>
      </c>
      <c r="R62" s="38">
        <f t="shared" si="1"/>
        <v>2625.44</v>
      </c>
    </row>
    <row r="63" spans="1:18" x14ac:dyDescent="0.25">
      <c r="A63" s="22">
        <v>2000</v>
      </c>
      <c r="B63" s="22">
        <v>70000</v>
      </c>
      <c r="C63" s="35" t="s">
        <v>158</v>
      </c>
      <c r="D63" s="36" t="s">
        <v>159</v>
      </c>
      <c r="E63" s="37" t="s">
        <v>160</v>
      </c>
      <c r="F63" s="38">
        <v>972.05583333333334</v>
      </c>
      <c r="G63" s="38">
        <v>972.05583333333334</v>
      </c>
      <c r="H63" s="38">
        <v>972.05583333333334</v>
      </c>
      <c r="I63" s="38">
        <v>972.05583333333334</v>
      </c>
      <c r="J63" s="38">
        <v>972.05583333333334</v>
      </c>
      <c r="K63" s="38">
        <v>972.05583333333334</v>
      </c>
      <c r="L63" s="38">
        <v>972.05583333333334</v>
      </c>
      <c r="M63" s="38">
        <v>972.05583333333334</v>
      </c>
      <c r="N63" s="38">
        <v>972.05583333333334</v>
      </c>
      <c r="O63" s="38">
        <v>972.05583333333334</v>
      </c>
      <c r="P63" s="38">
        <v>972.05583333333334</v>
      </c>
      <c r="Q63" s="38">
        <v>972.05583333333334</v>
      </c>
      <c r="R63" s="38">
        <f t="shared" si="1"/>
        <v>11664.670000000004</v>
      </c>
    </row>
    <row r="64" spans="1:18" x14ac:dyDescent="0.25">
      <c r="A64" s="22">
        <v>2000</v>
      </c>
      <c r="B64" s="22">
        <v>70000</v>
      </c>
      <c r="C64" s="35" t="s">
        <v>161</v>
      </c>
      <c r="D64" s="36" t="s">
        <v>162</v>
      </c>
      <c r="E64" s="37" t="s">
        <v>163</v>
      </c>
      <c r="F64" s="38">
        <v>509.90666666666669</v>
      </c>
      <c r="G64" s="38">
        <v>509.90666666666669</v>
      </c>
      <c r="H64" s="38">
        <v>509.90666666666669</v>
      </c>
      <c r="I64" s="38">
        <v>509.90666666666669</v>
      </c>
      <c r="J64" s="38">
        <v>509.90666666666669</v>
      </c>
      <c r="K64" s="38">
        <v>509.90666666666669</v>
      </c>
      <c r="L64" s="38">
        <v>509.90666666666669</v>
      </c>
      <c r="M64" s="38">
        <v>509.90666666666669</v>
      </c>
      <c r="N64" s="38">
        <v>509.90666666666669</v>
      </c>
      <c r="O64" s="38">
        <v>509.90666666666669</v>
      </c>
      <c r="P64" s="38">
        <v>509.90666666666669</v>
      </c>
      <c r="Q64" s="38">
        <v>509.90666666666669</v>
      </c>
      <c r="R64" s="38">
        <f t="shared" si="1"/>
        <v>6118.88</v>
      </c>
    </row>
    <row r="65" spans="1:18" x14ac:dyDescent="0.25">
      <c r="A65" s="22">
        <v>2000</v>
      </c>
      <c r="B65" s="22">
        <v>70000</v>
      </c>
      <c r="C65" s="35" t="s">
        <v>164</v>
      </c>
      <c r="D65" s="36" t="s">
        <v>165</v>
      </c>
      <c r="E65" s="37" t="s">
        <v>166</v>
      </c>
      <c r="F65" s="38">
        <v>15797.64</v>
      </c>
      <c r="G65" s="38">
        <v>15797.64</v>
      </c>
      <c r="H65" s="38">
        <v>15797.64</v>
      </c>
      <c r="I65" s="38">
        <v>15797.64</v>
      </c>
      <c r="J65" s="38">
        <v>15797.64</v>
      </c>
      <c r="K65" s="38">
        <v>15797.64</v>
      </c>
      <c r="L65" s="38">
        <v>15797.64</v>
      </c>
      <c r="M65" s="38">
        <v>15797.64</v>
      </c>
      <c r="N65" s="38">
        <v>15797.64</v>
      </c>
      <c r="O65" s="38">
        <v>15797.64</v>
      </c>
      <c r="P65" s="38">
        <v>15797.64</v>
      </c>
      <c r="Q65" s="38">
        <v>15797.64</v>
      </c>
      <c r="R65" s="38">
        <f t="shared" si="1"/>
        <v>189571.68000000005</v>
      </c>
    </row>
    <row r="66" spans="1:18" x14ac:dyDescent="0.25">
      <c r="A66" s="22">
        <v>2000</v>
      </c>
      <c r="B66" s="22">
        <v>70000</v>
      </c>
      <c r="C66" s="35" t="s">
        <v>167</v>
      </c>
      <c r="D66" s="36" t="s">
        <v>168</v>
      </c>
      <c r="E66" s="37" t="s">
        <v>169</v>
      </c>
      <c r="F66" s="38">
        <v>1851</v>
      </c>
      <c r="G66" s="38">
        <v>1851</v>
      </c>
      <c r="H66" s="38">
        <v>1851</v>
      </c>
      <c r="I66" s="38">
        <v>1851</v>
      </c>
      <c r="J66" s="38">
        <v>1851</v>
      </c>
      <c r="K66" s="38">
        <v>1851</v>
      </c>
      <c r="L66" s="38">
        <v>1851</v>
      </c>
      <c r="M66" s="38">
        <v>1851</v>
      </c>
      <c r="N66" s="38">
        <v>1851</v>
      </c>
      <c r="O66" s="38">
        <v>1851</v>
      </c>
      <c r="P66" s="38">
        <v>1851</v>
      </c>
      <c r="Q66" s="38">
        <v>1851</v>
      </c>
      <c r="R66" s="38">
        <f t="shared" si="1"/>
        <v>22212</v>
      </c>
    </row>
    <row r="67" spans="1:18" x14ac:dyDescent="0.25">
      <c r="A67" s="22">
        <v>2000</v>
      </c>
      <c r="B67" s="22">
        <v>70000</v>
      </c>
      <c r="C67" s="35" t="s">
        <v>170</v>
      </c>
      <c r="D67" s="36" t="s">
        <v>171</v>
      </c>
      <c r="E67" s="37" t="s">
        <v>172</v>
      </c>
      <c r="F67" s="38">
        <v>6758.333333333333</v>
      </c>
      <c r="G67" s="38">
        <v>6758.333333333333</v>
      </c>
      <c r="H67" s="38">
        <v>6758.333333333333</v>
      </c>
      <c r="I67" s="38">
        <v>6758.333333333333</v>
      </c>
      <c r="J67" s="38">
        <v>6758.333333333333</v>
      </c>
      <c r="K67" s="38">
        <v>6758.333333333333</v>
      </c>
      <c r="L67" s="38">
        <v>6758.333333333333</v>
      </c>
      <c r="M67" s="38">
        <v>6758.333333333333</v>
      </c>
      <c r="N67" s="38">
        <v>6758.333333333333</v>
      </c>
      <c r="O67" s="38">
        <v>6758.333333333333</v>
      </c>
      <c r="P67" s="38">
        <v>6758.333333333333</v>
      </c>
      <c r="Q67" s="38">
        <v>6758.333333333333</v>
      </c>
      <c r="R67" s="38">
        <f t="shared" si="1"/>
        <v>81100</v>
      </c>
    </row>
    <row r="68" spans="1:18" x14ac:dyDescent="0.25">
      <c r="A68" s="22">
        <v>2000</v>
      </c>
      <c r="B68" s="22">
        <v>70000</v>
      </c>
      <c r="C68" s="35" t="s">
        <v>173</v>
      </c>
      <c r="D68" s="36" t="s">
        <v>174</v>
      </c>
      <c r="E68" s="37" t="s">
        <v>175</v>
      </c>
      <c r="F68" s="38">
        <v>1215.1758333333335</v>
      </c>
      <c r="G68" s="38">
        <v>1215.1758333333335</v>
      </c>
      <c r="H68" s="38">
        <v>1215.1758333333335</v>
      </c>
      <c r="I68" s="38">
        <v>1215.1758333333335</v>
      </c>
      <c r="J68" s="38">
        <v>1215.1758333333335</v>
      </c>
      <c r="K68" s="38">
        <v>1215.1758333333335</v>
      </c>
      <c r="L68" s="38">
        <v>1215.1758333333335</v>
      </c>
      <c r="M68" s="38">
        <v>1215.1758333333335</v>
      </c>
      <c r="N68" s="38">
        <v>1215.1758333333335</v>
      </c>
      <c r="O68" s="38">
        <v>1215.1758333333335</v>
      </c>
      <c r="P68" s="38">
        <v>1215.1758333333335</v>
      </c>
      <c r="Q68" s="38">
        <v>1215.1758333333335</v>
      </c>
      <c r="R68" s="38">
        <f t="shared" si="1"/>
        <v>14582.109999999999</v>
      </c>
    </row>
    <row r="69" spans="1:18" x14ac:dyDescent="0.25">
      <c r="A69" s="22">
        <v>2000</v>
      </c>
      <c r="B69" s="22">
        <v>70000</v>
      </c>
      <c r="C69" s="35" t="s">
        <v>176</v>
      </c>
      <c r="D69" s="36" t="s">
        <v>177</v>
      </c>
      <c r="E69" s="37" t="s">
        <v>178</v>
      </c>
      <c r="F69" s="38">
        <v>2939.1116666666662</v>
      </c>
      <c r="G69" s="38">
        <v>2939.1116666666662</v>
      </c>
      <c r="H69" s="38">
        <v>2939.1116666666662</v>
      </c>
      <c r="I69" s="38">
        <v>2939.1116666666662</v>
      </c>
      <c r="J69" s="38">
        <v>2939.1116666666662</v>
      </c>
      <c r="K69" s="38">
        <v>2939.1116666666662</v>
      </c>
      <c r="L69" s="38">
        <v>2939.1116666666662</v>
      </c>
      <c r="M69" s="38">
        <v>2939.1116666666662</v>
      </c>
      <c r="N69" s="38">
        <v>2939.1116666666662</v>
      </c>
      <c r="O69" s="38">
        <v>2939.1116666666662</v>
      </c>
      <c r="P69" s="38">
        <v>2939.1116666666662</v>
      </c>
      <c r="Q69" s="38">
        <v>2939.1116666666662</v>
      </c>
      <c r="R69" s="38">
        <f t="shared" si="1"/>
        <v>35269.340000000004</v>
      </c>
    </row>
    <row r="70" spans="1:18" x14ac:dyDescent="0.25">
      <c r="A70" s="22">
        <v>2000</v>
      </c>
      <c r="B70" s="22">
        <v>70000</v>
      </c>
      <c r="C70" s="35" t="s">
        <v>179</v>
      </c>
      <c r="D70" s="36" t="s">
        <v>180</v>
      </c>
      <c r="E70" s="37" t="s">
        <v>181</v>
      </c>
      <c r="F70" s="38">
        <v>1377.8258333333333</v>
      </c>
      <c r="G70" s="38">
        <v>1377.8258333333333</v>
      </c>
      <c r="H70" s="38">
        <v>1377.8258333333333</v>
      </c>
      <c r="I70" s="38">
        <v>1377.8258333333333</v>
      </c>
      <c r="J70" s="38">
        <v>1377.8258333333333</v>
      </c>
      <c r="K70" s="38">
        <v>1377.8258333333333</v>
      </c>
      <c r="L70" s="38">
        <v>1377.8258333333333</v>
      </c>
      <c r="M70" s="38">
        <v>1377.8258333333333</v>
      </c>
      <c r="N70" s="38">
        <v>1377.8258333333333</v>
      </c>
      <c r="O70" s="38">
        <v>1377.8258333333333</v>
      </c>
      <c r="P70" s="38">
        <v>1377.8258333333333</v>
      </c>
      <c r="Q70" s="38">
        <v>1377.8258333333333</v>
      </c>
      <c r="R70" s="38">
        <f t="shared" si="1"/>
        <v>16533.909999999996</v>
      </c>
    </row>
    <row r="71" spans="1:18" x14ac:dyDescent="0.25">
      <c r="A71" s="22">
        <v>2000</v>
      </c>
      <c r="B71" s="22">
        <v>70000</v>
      </c>
      <c r="C71" s="35" t="s">
        <v>182</v>
      </c>
      <c r="D71" s="36" t="s">
        <v>183</v>
      </c>
      <c r="E71" s="37" t="s">
        <v>184</v>
      </c>
      <c r="F71" s="38">
        <v>4752.7231499999998</v>
      </c>
      <c r="G71" s="38">
        <v>4752.7231499999998</v>
      </c>
      <c r="H71" s="38">
        <v>4752.7231499999998</v>
      </c>
      <c r="I71" s="38">
        <v>4752.7231499999998</v>
      </c>
      <c r="J71" s="38">
        <v>4752.7231499999998</v>
      </c>
      <c r="K71" s="38">
        <v>4752.7231499999998</v>
      </c>
      <c r="L71" s="38">
        <v>4752.7231499999998</v>
      </c>
      <c r="M71" s="38">
        <v>4752.7231499999998</v>
      </c>
      <c r="N71" s="38">
        <v>4752.7231499999998</v>
      </c>
      <c r="O71" s="38">
        <v>4752.7231499999998</v>
      </c>
      <c r="P71" s="38">
        <v>4752.7231499999998</v>
      </c>
      <c r="Q71" s="38">
        <v>4752.7231499999998</v>
      </c>
      <c r="R71" s="38">
        <f t="shared" si="1"/>
        <v>57032.677799999983</v>
      </c>
    </row>
    <row r="72" spans="1:18" x14ac:dyDescent="0.25">
      <c r="A72" s="22">
        <v>2000</v>
      </c>
      <c r="B72" s="22">
        <v>70000</v>
      </c>
      <c r="C72" s="35" t="s">
        <v>185</v>
      </c>
      <c r="D72" s="36" t="s">
        <v>186</v>
      </c>
      <c r="E72" s="37" t="s">
        <v>187</v>
      </c>
      <c r="F72" s="38">
        <v>2083.3333333333335</v>
      </c>
      <c r="G72" s="38">
        <v>2083.3333333333335</v>
      </c>
      <c r="H72" s="38">
        <v>2083.3333333333335</v>
      </c>
      <c r="I72" s="38">
        <v>2083.3333333333335</v>
      </c>
      <c r="J72" s="38">
        <v>2083.3333333333335</v>
      </c>
      <c r="K72" s="38">
        <v>2083.3333333333335</v>
      </c>
      <c r="L72" s="38">
        <v>2083.3333333333335</v>
      </c>
      <c r="M72" s="38">
        <v>2083.3333333333335</v>
      </c>
      <c r="N72" s="38">
        <v>2083.3333333333335</v>
      </c>
      <c r="O72" s="38">
        <v>2083.3333333333335</v>
      </c>
      <c r="P72" s="38">
        <v>2083.3333333333335</v>
      </c>
      <c r="Q72" s="38">
        <v>2083.3333333333335</v>
      </c>
      <c r="R72" s="38">
        <f t="shared" si="1"/>
        <v>24999.999999999996</v>
      </c>
    </row>
    <row r="73" spans="1:18" x14ac:dyDescent="0.25">
      <c r="A73" s="22">
        <v>2000</v>
      </c>
      <c r="B73" s="22">
        <v>70000</v>
      </c>
      <c r="C73" s="35" t="s">
        <v>188</v>
      </c>
      <c r="D73" s="36" t="s">
        <v>189</v>
      </c>
      <c r="E73" s="37" t="s">
        <v>190</v>
      </c>
      <c r="F73" s="38">
        <v>2755</v>
      </c>
      <c r="G73" s="38">
        <v>0</v>
      </c>
      <c r="H73" s="38">
        <v>0</v>
      </c>
      <c r="I73" s="38">
        <v>0</v>
      </c>
      <c r="J73" s="38">
        <v>0</v>
      </c>
      <c r="K73" s="38">
        <v>0</v>
      </c>
      <c r="L73" s="38">
        <v>0</v>
      </c>
      <c r="M73" s="38">
        <v>0</v>
      </c>
      <c r="N73" s="38">
        <v>0</v>
      </c>
      <c r="O73" s="38">
        <v>0</v>
      </c>
      <c r="P73" s="38">
        <v>0</v>
      </c>
      <c r="Q73" s="38">
        <v>0</v>
      </c>
      <c r="R73" s="38">
        <f t="shared" si="1"/>
        <v>2755</v>
      </c>
    </row>
    <row r="74" spans="1:18" x14ac:dyDescent="0.25">
      <c r="A74" s="250" t="s">
        <v>191</v>
      </c>
      <c r="B74" s="251"/>
      <c r="C74" s="251"/>
      <c r="D74" s="251"/>
      <c r="E74" s="251"/>
      <c r="F74" s="251"/>
      <c r="G74" s="251"/>
      <c r="H74" s="251"/>
      <c r="I74" s="251"/>
      <c r="J74" s="251"/>
      <c r="K74" s="251"/>
      <c r="L74" s="251"/>
      <c r="M74" s="251"/>
      <c r="N74" s="251"/>
      <c r="O74" s="251"/>
      <c r="P74" s="251"/>
      <c r="Q74" s="252"/>
      <c r="R74" s="29">
        <f>+SUM(R47:R73)</f>
        <v>1408051.0378</v>
      </c>
    </row>
    <row r="75" spans="1:18" x14ac:dyDescent="0.25">
      <c r="A75" s="30"/>
      <c r="B75" s="30"/>
      <c r="C75" s="39"/>
      <c r="D75" s="39"/>
      <c r="E75" s="39"/>
      <c r="F75" s="33"/>
      <c r="G75" s="33"/>
      <c r="H75" s="33"/>
      <c r="I75" s="33"/>
      <c r="J75" s="33"/>
      <c r="K75" s="33"/>
      <c r="L75" s="33"/>
      <c r="M75" s="33"/>
      <c r="N75" s="33"/>
      <c r="O75" s="33"/>
      <c r="P75" s="33"/>
      <c r="Q75" s="33"/>
      <c r="R75" s="34"/>
    </row>
    <row r="76" spans="1:18" x14ac:dyDescent="0.25">
      <c r="A76" s="40">
        <v>3000</v>
      </c>
      <c r="B76" s="22">
        <v>70000</v>
      </c>
      <c r="C76" s="35" t="s">
        <v>192</v>
      </c>
      <c r="D76" s="37" t="s">
        <v>193</v>
      </c>
      <c r="E76" s="37" t="s">
        <v>194</v>
      </c>
      <c r="F76" s="41">
        <v>33395.829424999996</v>
      </c>
      <c r="G76" s="42">
        <v>33395.829424999996</v>
      </c>
      <c r="H76" s="42">
        <v>33395.829424999996</v>
      </c>
      <c r="I76" s="42">
        <v>33395.829424999996</v>
      </c>
      <c r="J76" s="42">
        <v>33395.829424999996</v>
      </c>
      <c r="K76" s="42">
        <v>33395.829424999996</v>
      </c>
      <c r="L76" s="42">
        <v>33395.829424999996</v>
      </c>
      <c r="M76" s="42">
        <v>33395.829424999996</v>
      </c>
      <c r="N76" s="42">
        <v>33395.829424999996</v>
      </c>
      <c r="O76" s="42">
        <v>33395.829424999996</v>
      </c>
      <c r="P76" s="42">
        <v>33395.829424999996</v>
      </c>
      <c r="Q76" s="42">
        <v>33395.829424999996</v>
      </c>
      <c r="R76" s="28">
        <f>+SUM(F76:Q76)</f>
        <v>400749.95309999998</v>
      </c>
    </row>
    <row r="77" spans="1:18" x14ac:dyDescent="0.25">
      <c r="A77" s="40">
        <v>3000</v>
      </c>
      <c r="B77" s="22">
        <v>70000</v>
      </c>
      <c r="C77" s="35" t="s">
        <v>195</v>
      </c>
      <c r="D77" s="37" t="s">
        <v>196</v>
      </c>
      <c r="E77" s="37" t="s">
        <v>197</v>
      </c>
      <c r="F77" s="41">
        <v>850</v>
      </c>
      <c r="G77" s="41">
        <v>850</v>
      </c>
      <c r="H77" s="41">
        <v>850</v>
      </c>
      <c r="I77" s="41">
        <v>850</v>
      </c>
      <c r="J77" s="41">
        <v>850</v>
      </c>
      <c r="K77" s="41">
        <v>850</v>
      </c>
      <c r="L77" s="41">
        <v>850</v>
      </c>
      <c r="M77" s="41">
        <v>850</v>
      </c>
      <c r="N77" s="41">
        <v>850</v>
      </c>
      <c r="O77" s="41">
        <v>850</v>
      </c>
      <c r="P77" s="41">
        <v>850</v>
      </c>
      <c r="Q77" s="41">
        <v>850</v>
      </c>
      <c r="R77" s="28">
        <f t="shared" ref="R77:R107" si="2">+SUM(F77:Q77)</f>
        <v>10200</v>
      </c>
    </row>
    <row r="78" spans="1:18" x14ac:dyDescent="0.25">
      <c r="A78" s="40">
        <v>3000</v>
      </c>
      <c r="B78" s="22">
        <v>70000</v>
      </c>
      <c r="C78" s="35" t="s">
        <v>198</v>
      </c>
      <c r="D78" s="37" t="s">
        <v>199</v>
      </c>
      <c r="E78" s="37" t="s">
        <v>200</v>
      </c>
      <c r="F78" s="41">
        <v>14580.04</v>
      </c>
      <c r="G78" s="41">
        <v>14580.04</v>
      </c>
      <c r="H78" s="41">
        <v>14580.04</v>
      </c>
      <c r="I78" s="41">
        <v>14580.04</v>
      </c>
      <c r="J78" s="41">
        <v>14580.04</v>
      </c>
      <c r="K78" s="41">
        <v>14580.04</v>
      </c>
      <c r="L78" s="41">
        <v>10414.32</v>
      </c>
      <c r="M78" s="42">
        <v>10414.32</v>
      </c>
      <c r="N78" s="42">
        <v>10414.32</v>
      </c>
      <c r="O78" s="42">
        <v>10414.32</v>
      </c>
      <c r="P78" s="42">
        <v>10414.32</v>
      </c>
      <c r="Q78" s="42">
        <v>10414.32</v>
      </c>
      <c r="R78" s="28">
        <f t="shared" si="2"/>
        <v>149966.16000000006</v>
      </c>
    </row>
    <row r="79" spans="1:18" x14ac:dyDescent="0.25">
      <c r="A79" s="40">
        <v>3000</v>
      </c>
      <c r="B79" s="22">
        <v>70000</v>
      </c>
      <c r="C79" s="35" t="s">
        <v>201</v>
      </c>
      <c r="D79" s="37" t="s">
        <v>202</v>
      </c>
      <c r="E79" s="37" t="s">
        <v>203</v>
      </c>
      <c r="F79" s="41">
        <v>1260.26</v>
      </c>
      <c r="G79" s="41">
        <v>0</v>
      </c>
      <c r="H79" s="41">
        <v>0</v>
      </c>
      <c r="I79" s="41">
        <v>0</v>
      </c>
      <c r="J79" s="41">
        <v>0</v>
      </c>
      <c r="K79" s="41">
        <v>0</v>
      </c>
      <c r="L79" s="41">
        <v>0</v>
      </c>
      <c r="M79" s="42">
        <v>900.19</v>
      </c>
      <c r="N79" s="42">
        <v>0</v>
      </c>
      <c r="O79" s="42">
        <v>0</v>
      </c>
      <c r="P79" s="42">
        <v>0</v>
      </c>
      <c r="Q79" s="42">
        <v>0</v>
      </c>
      <c r="R79" s="28">
        <f t="shared" si="2"/>
        <v>2160.4499999999998</v>
      </c>
    </row>
    <row r="80" spans="1:18" x14ac:dyDescent="0.25">
      <c r="A80" s="40">
        <v>3000</v>
      </c>
      <c r="B80" s="22">
        <v>70000</v>
      </c>
      <c r="C80" s="35" t="s">
        <v>204</v>
      </c>
      <c r="D80" s="37" t="s">
        <v>205</v>
      </c>
      <c r="E80" s="37" t="s">
        <v>206</v>
      </c>
      <c r="F80" s="41">
        <v>2226.06</v>
      </c>
      <c r="G80" s="42">
        <v>0</v>
      </c>
      <c r="H80" s="42">
        <v>0</v>
      </c>
      <c r="I80" s="42">
        <v>0</v>
      </c>
      <c r="J80" s="42">
        <v>0</v>
      </c>
      <c r="K80" s="42">
        <v>0</v>
      </c>
      <c r="L80" s="42">
        <v>0</v>
      </c>
      <c r="M80" s="42">
        <v>0</v>
      </c>
      <c r="N80" s="42">
        <v>0</v>
      </c>
      <c r="O80" s="42">
        <v>0</v>
      </c>
      <c r="P80" s="42">
        <v>0</v>
      </c>
      <c r="Q80" s="42">
        <v>0</v>
      </c>
      <c r="R80" s="28">
        <f t="shared" si="2"/>
        <v>2226.06</v>
      </c>
    </row>
    <row r="81" spans="1:18" x14ac:dyDescent="0.25">
      <c r="A81" s="40">
        <v>3000</v>
      </c>
      <c r="B81" s="22">
        <v>70000</v>
      </c>
      <c r="C81" s="35" t="s">
        <v>207</v>
      </c>
      <c r="D81" s="37" t="s">
        <v>208</v>
      </c>
      <c r="E81" s="37" t="s">
        <v>209</v>
      </c>
      <c r="F81" s="41">
        <v>54646.49</v>
      </c>
      <c r="G81" s="41">
        <v>54646.49</v>
      </c>
      <c r="H81" s="41">
        <v>54646.49</v>
      </c>
      <c r="I81" s="41">
        <v>54646.49</v>
      </c>
      <c r="J81" s="41">
        <v>54646.49</v>
      </c>
      <c r="K81" s="41">
        <v>54646.49</v>
      </c>
      <c r="L81" s="41">
        <v>54646.49</v>
      </c>
      <c r="M81" s="41">
        <v>54646.49</v>
      </c>
      <c r="N81" s="41">
        <v>54646.49</v>
      </c>
      <c r="O81" s="41">
        <v>54646.49</v>
      </c>
      <c r="P81" s="41">
        <v>54646.49</v>
      </c>
      <c r="Q81" s="41">
        <v>54646.49</v>
      </c>
      <c r="R81" s="28">
        <f t="shared" si="2"/>
        <v>655757.88</v>
      </c>
    </row>
    <row r="82" spans="1:18" x14ac:dyDescent="0.25">
      <c r="A82" s="40">
        <v>3000</v>
      </c>
      <c r="B82" s="22">
        <v>70000</v>
      </c>
      <c r="C82" s="35" t="s">
        <v>210</v>
      </c>
      <c r="D82" s="37" t="s">
        <v>211</v>
      </c>
      <c r="E82" s="37" t="s">
        <v>212</v>
      </c>
      <c r="F82" s="41">
        <v>714</v>
      </c>
      <c r="G82" s="41">
        <v>714</v>
      </c>
      <c r="H82" s="41">
        <v>714</v>
      </c>
      <c r="I82" s="41">
        <v>714</v>
      </c>
      <c r="J82" s="41">
        <v>714</v>
      </c>
      <c r="K82" s="41">
        <v>714</v>
      </c>
      <c r="L82" s="41">
        <v>714</v>
      </c>
      <c r="M82" s="41">
        <v>714</v>
      </c>
      <c r="N82" s="41">
        <v>714</v>
      </c>
      <c r="O82" s="41">
        <v>714</v>
      </c>
      <c r="P82" s="41">
        <v>714</v>
      </c>
      <c r="Q82" s="41">
        <v>714</v>
      </c>
      <c r="R82" s="28">
        <f t="shared" si="2"/>
        <v>8568</v>
      </c>
    </row>
    <row r="83" spans="1:18" x14ac:dyDescent="0.25">
      <c r="A83" s="40">
        <v>3000</v>
      </c>
      <c r="B83" s="22">
        <v>70000</v>
      </c>
      <c r="C83" s="35" t="s">
        <v>213</v>
      </c>
      <c r="D83" s="37" t="s">
        <v>214</v>
      </c>
      <c r="E83" s="37" t="s">
        <v>215</v>
      </c>
      <c r="F83" s="41">
        <v>11411.38</v>
      </c>
      <c r="G83" s="41">
        <v>11411.38</v>
      </c>
      <c r="H83" s="41">
        <v>11411.38</v>
      </c>
      <c r="I83" s="41">
        <v>11411.38</v>
      </c>
      <c r="J83" s="41">
        <v>11411.38</v>
      </c>
      <c r="K83" s="41">
        <v>11411.38</v>
      </c>
      <c r="L83" s="41">
        <v>11411.38</v>
      </c>
      <c r="M83" s="41">
        <v>11411.38</v>
      </c>
      <c r="N83" s="41">
        <v>11411.38</v>
      </c>
      <c r="O83" s="41">
        <v>11411.38</v>
      </c>
      <c r="P83" s="41">
        <v>11411.38</v>
      </c>
      <c r="Q83" s="41">
        <v>11411.38</v>
      </c>
      <c r="R83" s="28">
        <f t="shared" si="2"/>
        <v>136936.56000000003</v>
      </c>
    </row>
    <row r="84" spans="1:18" x14ac:dyDescent="0.25">
      <c r="A84" s="40">
        <v>3000</v>
      </c>
      <c r="B84" s="22">
        <v>70000</v>
      </c>
      <c r="C84" s="35" t="s">
        <v>216</v>
      </c>
      <c r="D84" s="37" t="s">
        <v>217</v>
      </c>
      <c r="E84" s="37" t="s">
        <v>218</v>
      </c>
      <c r="F84" s="41">
        <v>10916.666666666666</v>
      </c>
      <c r="G84" s="42">
        <v>10916.666666666666</v>
      </c>
      <c r="H84" s="42">
        <v>10916.666666666666</v>
      </c>
      <c r="I84" s="42">
        <v>10916.666666666666</v>
      </c>
      <c r="J84" s="42">
        <v>10916.666666666666</v>
      </c>
      <c r="K84" s="42">
        <v>10916.666666666666</v>
      </c>
      <c r="L84" s="42">
        <v>10916.666666666666</v>
      </c>
      <c r="M84" s="42">
        <v>10916.666666666666</v>
      </c>
      <c r="N84" s="42">
        <v>10916.666666666666</v>
      </c>
      <c r="O84" s="42">
        <v>10916.666666666666</v>
      </c>
      <c r="P84" s="42">
        <v>10916.666666666666</v>
      </c>
      <c r="Q84" s="42">
        <v>10916.666666666666</v>
      </c>
      <c r="R84" s="28">
        <f t="shared" si="2"/>
        <v>131000.00000000001</v>
      </c>
    </row>
    <row r="85" spans="1:18" x14ac:dyDescent="0.25">
      <c r="A85" s="40">
        <v>3000</v>
      </c>
      <c r="B85" s="22">
        <v>70000</v>
      </c>
      <c r="C85" s="35" t="s">
        <v>219</v>
      </c>
      <c r="D85" s="37" t="s">
        <v>220</v>
      </c>
      <c r="E85" s="37" t="s">
        <v>221</v>
      </c>
      <c r="F85" s="41">
        <v>3812.2733333333331</v>
      </c>
      <c r="G85" s="42">
        <v>3812.2733333333331</v>
      </c>
      <c r="H85" s="42">
        <v>3812.2733333333331</v>
      </c>
      <c r="I85" s="42">
        <v>3812.2733333333331</v>
      </c>
      <c r="J85" s="42">
        <v>3812.2733333333331</v>
      </c>
      <c r="K85" s="42">
        <v>3812.2733333333331</v>
      </c>
      <c r="L85" s="42">
        <v>3812.2733333333331</v>
      </c>
      <c r="M85" s="42">
        <v>3812.2733333333331</v>
      </c>
      <c r="N85" s="42">
        <v>3812.2733333333331</v>
      </c>
      <c r="O85" s="42">
        <v>3812.2733333333331</v>
      </c>
      <c r="P85" s="42">
        <v>3812.2733333333331</v>
      </c>
      <c r="Q85" s="42">
        <v>3812.2733333333331</v>
      </c>
      <c r="R85" s="28">
        <f t="shared" si="2"/>
        <v>45747.279999999992</v>
      </c>
    </row>
    <row r="86" spans="1:18" x14ac:dyDescent="0.25">
      <c r="A86" s="40">
        <v>3000</v>
      </c>
      <c r="B86" s="22">
        <v>70000</v>
      </c>
      <c r="C86" s="35" t="s">
        <v>222</v>
      </c>
      <c r="D86" s="37" t="s">
        <v>223</v>
      </c>
      <c r="E86" s="37" t="s">
        <v>224</v>
      </c>
      <c r="F86" s="41">
        <v>102358.79166666667</v>
      </c>
      <c r="G86" s="42">
        <v>102358.79166666667</v>
      </c>
      <c r="H86" s="42">
        <v>102358.79166666667</v>
      </c>
      <c r="I86" s="42">
        <v>102358.79166666667</v>
      </c>
      <c r="J86" s="42">
        <v>102358.79166666667</v>
      </c>
      <c r="K86" s="42">
        <v>102358.79166666667</v>
      </c>
      <c r="L86" s="42">
        <v>102358.79166666667</v>
      </c>
      <c r="M86" s="42">
        <v>102358.79166666667</v>
      </c>
      <c r="N86" s="42">
        <v>102358.79166666667</v>
      </c>
      <c r="O86" s="42">
        <v>102358.79166666667</v>
      </c>
      <c r="P86" s="42">
        <v>102358.79166666667</v>
      </c>
      <c r="Q86" s="42">
        <v>102358.79166666667</v>
      </c>
      <c r="R86" s="28">
        <f t="shared" si="2"/>
        <v>1228305.5</v>
      </c>
    </row>
    <row r="87" spans="1:18" x14ac:dyDescent="0.25">
      <c r="A87" s="40">
        <v>3000</v>
      </c>
      <c r="B87" s="22">
        <v>70000</v>
      </c>
      <c r="C87" s="35" t="s">
        <v>225</v>
      </c>
      <c r="D87" s="37" t="s">
        <v>226</v>
      </c>
      <c r="E87" s="37" t="s">
        <v>227</v>
      </c>
      <c r="F87" s="41">
        <v>967.17416666666668</v>
      </c>
      <c r="G87" s="42">
        <v>967.17416666666668</v>
      </c>
      <c r="H87" s="42">
        <v>967.17416666666668</v>
      </c>
      <c r="I87" s="42">
        <v>967.17416666666668</v>
      </c>
      <c r="J87" s="42">
        <v>967.17416666666668</v>
      </c>
      <c r="K87" s="42">
        <v>967.17416666666668</v>
      </c>
      <c r="L87" s="42">
        <v>967.17416666666668</v>
      </c>
      <c r="M87" s="42">
        <v>967.17416666666668</v>
      </c>
      <c r="N87" s="42">
        <v>967.17416666666668</v>
      </c>
      <c r="O87" s="42">
        <v>967.17416666666668</v>
      </c>
      <c r="P87" s="42">
        <v>967.17416666666668</v>
      </c>
      <c r="Q87" s="42">
        <v>967.17416666666668</v>
      </c>
      <c r="R87" s="28">
        <f t="shared" si="2"/>
        <v>11606.090000000004</v>
      </c>
    </row>
    <row r="88" spans="1:18" x14ac:dyDescent="0.25">
      <c r="A88" s="40">
        <v>3000</v>
      </c>
      <c r="B88" s="22">
        <v>70000</v>
      </c>
      <c r="C88" s="35" t="s">
        <v>228</v>
      </c>
      <c r="D88" s="37" t="s">
        <v>229</v>
      </c>
      <c r="E88" s="37" t="s">
        <v>230</v>
      </c>
      <c r="F88" s="41">
        <v>1276.6224999999999</v>
      </c>
      <c r="G88" s="42">
        <v>1276.6224999999999</v>
      </c>
      <c r="H88" s="42">
        <v>1276.6224999999999</v>
      </c>
      <c r="I88" s="42">
        <v>1276.6224999999999</v>
      </c>
      <c r="J88" s="42">
        <v>1276.6224999999999</v>
      </c>
      <c r="K88" s="42">
        <v>1276.6224999999999</v>
      </c>
      <c r="L88" s="42">
        <v>1276.6224999999999</v>
      </c>
      <c r="M88" s="42">
        <v>1276.6224999999999</v>
      </c>
      <c r="N88" s="42">
        <v>1276.6224999999999</v>
      </c>
      <c r="O88" s="42">
        <v>1276.6224999999999</v>
      </c>
      <c r="P88" s="42">
        <v>1276.6224999999999</v>
      </c>
      <c r="Q88" s="42">
        <v>1276.6224999999999</v>
      </c>
      <c r="R88" s="28">
        <f t="shared" si="2"/>
        <v>15319.469999999996</v>
      </c>
    </row>
    <row r="89" spans="1:18" x14ac:dyDescent="0.25">
      <c r="A89" s="40">
        <v>3000</v>
      </c>
      <c r="B89" s="22">
        <v>70000</v>
      </c>
      <c r="C89" s="35" t="s">
        <v>231</v>
      </c>
      <c r="D89" s="37" t="s">
        <v>232</v>
      </c>
      <c r="E89" s="37" t="s">
        <v>233</v>
      </c>
      <c r="F89" s="41">
        <v>16701.13</v>
      </c>
      <c r="G89" s="42">
        <v>16701.13</v>
      </c>
      <c r="H89" s="42">
        <v>16701.13</v>
      </c>
      <c r="I89" s="42">
        <v>16701.13</v>
      </c>
      <c r="J89" s="42">
        <v>16701.13</v>
      </c>
      <c r="K89" s="42">
        <v>16701.13</v>
      </c>
      <c r="L89" s="42">
        <v>16701.13</v>
      </c>
      <c r="M89" s="42">
        <v>16701.13</v>
      </c>
      <c r="N89" s="42">
        <v>16701.13</v>
      </c>
      <c r="O89" s="42">
        <v>16701.13</v>
      </c>
      <c r="P89" s="42">
        <v>16701.13</v>
      </c>
      <c r="Q89" s="42">
        <v>16701.13</v>
      </c>
      <c r="R89" s="28">
        <f t="shared" si="2"/>
        <v>200413.56000000003</v>
      </c>
    </row>
    <row r="90" spans="1:18" x14ac:dyDescent="0.25">
      <c r="A90" s="40">
        <v>3000</v>
      </c>
      <c r="B90" s="22">
        <v>70000</v>
      </c>
      <c r="C90" s="35" t="s">
        <v>234</v>
      </c>
      <c r="D90" s="37" t="s">
        <v>235</v>
      </c>
      <c r="E90" s="37" t="s">
        <v>236</v>
      </c>
      <c r="F90" s="41">
        <v>24875</v>
      </c>
      <c r="G90" s="42">
        <v>24875</v>
      </c>
      <c r="H90" s="42">
        <v>24875</v>
      </c>
      <c r="I90" s="42">
        <v>24875</v>
      </c>
      <c r="J90" s="42">
        <v>24875</v>
      </c>
      <c r="K90" s="42">
        <v>24875</v>
      </c>
      <c r="L90" s="42">
        <v>24875</v>
      </c>
      <c r="M90" s="42">
        <v>24875</v>
      </c>
      <c r="N90" s="42">
        <v>24875</v>
      </c>
      <c r="O90" s="42">
        <v>24875</v>
      </c>
      <c r="P90" s="42">
        <v>24875</v>
      </c>
      <c r="Q90" s="42">
        <v>24875</v>
      </c>
      <c r="R90" s="28">
        <f t="shared" si="2"/>
        <v>298500</v>
      </c>
    </row>
    <row r="91" spans="1:18" x14ac:dyDescent="0.25">
      <c r="A91" s="40">
        <v>3000</v>
      </c>
      <c r="B91" s="22">
        <v>70000</v>
      </c>
      <c r="C91" s="35" t="s">
        <v>237</v>
      </c>
      <c r="D91" s="37" t="s">
        <v>238</v>
      </c>
      <c r="E91" s="37" t="s">
        <v>239</v>
      </c>
      <c r="F91" s="41">
        <v>6626.32</v>
      </c>
      <c r="G91" s="41">
        <v>6626.32</v>
      </c>
      <c r="H91" s="41">
        <v>6626.32</v>
      </c>
      <c r="I91" s="41">
        <v>6626.32</v>
      </c>
      <c r="J91" s="41">
        <v>6626.32</v>
      </c>
      <c r="K91" s="41">
        <v>6626.32</v>
      </c>
      <c r="L91" s="41">
        <v>6626.32</v>
      </c>
      <c r="M91" s="41">
        <v>6626.32</v>
      </c>
      <c r="N91" s="41">
        <v>6626.32</v>
      </c>
      <c r="O91" s="41">
        <v>6626.32</v>
      </c>
      <c r="P91" s="41">
        <v>6626.32</v>
      </c>
      <c r="Q91" s="41">
        <v>6626.32</v>
      </c>
      <c r="R91" s="28">
        <f t="shared" si="2"/>
        <v>79515.839999999997</v>
      </c>
    </row>
    <row r="92" spans="1:18" x14ac:dyDescent="0.25">
      <c r="A92" s="40">
        <v>3000</v>
      </c>
      <c r="B92" s="22">
        <v>70000</v>
      </c>
      <c r="C92" s="35" t="s">
        <v>240</v>
      </c>
      <c r="D92" s="37" t="s">
        <v>241</v>
      </c>
      <c r="E92" s="37" t="s">
        <v>242</v>
      </c>
      <c r="F92" s="41">
        <v>4833.6480000000001</v>
      </c>
      <c r="G92" s="42">
        <v>0</v>
      </c>
      <c r="H92" s="42">
        <v>0</v>
      </c>
      <c r="I92" s="42">
        <v>0</v>
      </c>
      <c r="J92" s="42">
        <v>0</v>
      </c>
      <c r="K92" s="42">
        <v>0</v>
      </c>
      <c r="L92" s="42">
        <v>0</v>
      </c>
      <c r="M92" s="42">
        <v>0</v>
      </c>
      <c r="N92" s="42">
        <v>0</v>
      </c>
      <c r="O92" s="42">
        <v>0</v>
      </c>
      <c r="P92" s="42">
        <v>0</v>
      </c>
      <c r="Q92" s="42">
        <v>0</v>
      </c>
      <c r="R92" s="28">
        <f t="shared" si="2"/>
        <v>4833.6480000000001</v>
      </c>
    </row>
    <row r="93" spans="1:18" x14ac:dyDescent="0.25">
      <c r="A93" s="40">
        <v>3000</v>
      </c>
      <c r="B93" s="22">
        <v>70000</v>
      </c>
      <c r="C93" s="35" t="s">
        <v>243</v>
      </c>
      <c r="D93" s="37" t="s">
        <v>244</v>
      </c>
      <c r="E93" s="37" t="s">
        <v>245</v>
      </c>
      <c r="F93" s="41">
        <v>3480</v>
      </c>
      <c r="G93" s="42">
        <v>0</v>
      </c>
      <c r="H93" s="42">
        <v>0</v>
      </c>
      <c r="I93" s="42">
        <v>0</v>
      </c>
      <c r="J93" s="42">
        <v>0</v>
      </c>
      <c r="K93" s="42">
        <v>0</v>
      </c>
      <c r="L93" s="42">
        <v>0</v>
      </c>
      <c r="M93" s="42">
        <v>0</v>
      </c>
      <c r="N93" s="42">
        <v>0</v>
      </c>
      <c r="O93" s="42">
        <v>0</v>
      </c>
      <c r="P93" s="42">
        <v>0</v>
      </c>
      <c r="Q93" s="42">
        <v>0</v>
      </c>
      <c r="R93" s="28">
        <f t="shared" si="2"/>
        <v>3480</v>
      </c>
    </row>
    <row r="94" spans="1:18" x14ac:dyDescent="0.25">
      <c r="A94" s="40">
        <v>3000</v>
      </c>
      <c r="B94" s="22">
        <v>70000</v>
      </c>
      <c r="C94" s="35" t="s">
        <v>246</v>
      </c>
      <c r="D94" s="37" t="s">
        <v>247</v>
      </c>
      <c r="E94" s="37" t="s">
        <v>248</v>
      </c>
      <c r="F94" s="41">
        <v>396.37129166666665</v>
      </c>
      <c r="G94" s="42">
        <v>396.37129166666665</v>
      </c>
      <c r="H94" s="42">
        <v>396.37129166666665</v>
      </c>
      <c r="I94" s="42">
        <v>396.37129166666665</v>
      </c>
      <c r="J94" s="42">
        <v>396.37129166666665</v>
      </c>
      <c r="K94" s="42">
        <v>396.37129166666665</v>
      </c>
      <c r="L94" s="42">
        <v>396.37129166666665</v>
      </c>
      <c r="M94" s="42">
        <v>396.37129166666665</v>
      </c>
      <c r="N94" s="42">
        <v>396.37129166666665</v>
      </c>
      <c r="O94" s="42">
        <v>396.37129166666665</v>
      </c>
      <c r="P94" s="42">
        <v>396.37129166666665</v>
      </c>
      <c r="Q94" s="42">
        <v>396.37129166666665</v>
      </c>
      <c r="R94" s="28">
        <f t="shared" si="2"/>
        <v>4756.4555</v>
      </c>
    </row>
    <row r="95" spans="1:18" x14ac:dyDescent="0.25">
      <c r="A95" s="40">
        <v>3000</v>
      </c>
      <c r="B95" s="22">
        <v>70000</v>
      </c>
      <c r="C95" s="35" t="s">
        <v>249</v>
      </c>
      <c r="D95" s="37" t="s">
        <v>250</v>
      </c>
      <c r="E95" s="37" t="s">
        <v>251</v>
      </c>
      <c r="F95" s="41">
        <v>1092.6083333333333</v>
      </c>
      <c r="G95" s="42">
        <v>1092.6083333333333</v>
      </c>
      <c r="H95" s="42">
        <v>1092.6083333333333</v>
      </c>
      <c r="I95" s="42">
        <v>1092.6083333333333</v>
      </c>
      <c r="J95" s="42">
        <v>1092.6083333333333</v>
      </c>
      <c r="K95" s="42">
        <v>1092.6083333333333</v>
      </c>
      <c r="L95" s="42">
        <v>1092.6083333333333</v>
      </c>
      <c r="M95" s="42">
        <v>1092.6083333333333</v>
      </c>
      <c r="N95" s="42">
        <v>1092.6083333333333</v>
      </c>
      <c r="O95" s="42">
        <v>1092.6083333333333</v>
      </c>
      <c r="P95" s="42">
        <v>1092.6083333333333</v>
      </c>
      <c r="Q95" s="42">
        <v>1092.6083333333333</v>
      </c>
      <c r="R95" s="28">
        <f t="shared" si="2"/>
        <v>13111.300000000001</v>
      </c>
    </row>
    <row r="96" spans="1:18" x14ac:dyDescent="0.25">
      <c r="A96" s="40">
        <v>3000</v>
      </c>
      <c r="B96" s="22">
        <v>70000</v>
      </c>
      <c r="C96" s="35" t="s">
        <v>252</v>
      </c>
      <c r="D96" s="37" t="s">
        <v>253</v>
      </c>
      <c r="E96" s="37" t="s">
        <v>254</v>
      </c>
      <c r="F96" s="41">
        <v>1120</v>
      </c>
      <c r="G96" s="42">
        <v>0</v>
      </c>
      <c r="H96" s="42">
        <v>0</v>
      </c>
      <c r="I96" s="42">
        <v>0</v>
      </c>
      <c r="J96" s="42">
        <v>0</v>
      </c>
      <c r="K96" s="42">
        <v>0</v>
      </c>
      <c r="L96" s="42">
        <v>0</v>
      </c>
      <c r="M96" s="42">
        <v>0</v>
      </c>
      <c r="N96" s="42">
        <v>0</v>
      </c>
      <c r="O96" s="42">
        <v>0</v>
      </c>
      <c r="P96" s="42">
        <v>0</v>
      </c>
      <c r="Q96" s="42">
        <v>0</v>
      </c>
      <c r="R96" s="28">
        <f t="shared" si="2"/>
        <v>1120</v>
      </c>
    </row>
    <row r="97" spans="1:18" x14ac:dyDescent="0.25">
      <c r="A97" s="40">
        <v>3000</v>
      </c>
      <c r="B97" s="22">
        <v>70000</v>
      </c>
      <c r="C97" s="35" t="s">
        <v>255</v>
      </c>
      <c r="D97" s="37" t="s">
        <v>256</v>
      </c>
      <c r="E97" s="37" t="s">
        <v>257</v>
      </c>
      <c r="F97" s="41">
        <v>280948.41916666663</v>
      </c>
      <c r="G97" s="42">
        <v>280948.41916666663</v>
      </c>
      <c r="H97" s="42">
        <v>280948.41916666663</v>
      </c>
      <c r="I97" s="42">
        <v>280948.41916666663</v>
      </c>
      <c r="J97" s="42">
        <v>280948.41916666663</v>
      </c>
      <c r="K97" s="42">
        <v>280948.41916666663</v>
      </c>
      <c r="L97" s="42">
        <v>280948.41916666663</v>
      </c>
      <c r="M97" s="42">
        <v>280948.41916666663</v>
      </c>
      <c r="N97" s="42">
        <v>280948.41916666663</v>
      </c>
      <c r="O97" s="42">
        <v>280948.41916666663</v>
      </c>
      <c r="P97" s="42">
        <v>280948.41916666663</v>
      </c>
      <c r="Q97" s="42">
        <v>280948.41916666663</v>
      </c>
      <c r="R97" s="28">
        <f t="shared" si="2"/>
        <v>3371381.0299999989</v>
      </c>
    </row>
    <row r="98" spans="1:18" x14ac:dyDescent="0.25">
      <c r="A98" s="40">
        <v>3000</v>
      </c>
      <c r="B98" s="22">
        <v>70000</v>
      </c>
      <c r="C98" s="35" t="s">
        <v>258</v>
      </c>
      <c r="D98" s="37" t="s">
        <v>259</v>
      </c>
      <c r="E98" s="37" t="s">
        <v>260</v>
      </c>
      <c r="F98" s="41">
        <v>213851.74750000003</v>
      </c>
      <c r="G98" s="42">
        <v>213851.74750000003</v>
      </c>
      <c r="H98" s="42">
        <v>213851.74750000003</v>
      </c>
      <c r="I98" s="42">
        <v>213851.74750000003</v>
      </c>
      <c r="J98" s="42">
        <v>213851.74750000003</v>
      </c>
      <c r="K98" s="42">
        <v>213851.74750000003</v>
      </c>
      <c r="L98" s="42">
        <v>213851.74750000003</v>
      </c>
      <c r="M98" s="42">
        <v>213851.74750000003</v>
      </c>
      <c r="N98" s="42">
        <v>213851.74750000003</v>
      </c>
      <c r="O98" s="42">
        <v>213851.74750000003</v>
      </c>
      <c r="P98" s="42">
        <v>213851.74750000003</v>
      </c>
      <c r="Q98" s="42">
        <v>213851.74750000003</v>
      </c>
      <c r="R98" s="28">
        <f t="shared" si="2"/>
        <v>2566220.9700000002</v>
      </c>
    </row>
    <row r="99" spans="1:18" x14ac:dyDescent="0.25">
      <c r="A99" s="40">
        <v>3000</v>
      </c>
      <c r="B99" s="22">
        <v>70000</v>
      </c>
      <c r="C99" s="35" t="s">
        <v>261</v>
      </c>
      <c r="D99" s="37" t="s">
        <v>262</v>
      </c>
      <c r="E99" s="37" t="s">
        <v>263</v>
      </c>
      <c r="F99" s="41">
        <v>1885</v>
      </c>
      <c r="G99" s="42">
        <v>0</v>
      </c>
      <c r="H99" s="42">
        <v>0</v>
      </c>
      <c r="I99" s="42">
        <v>0</v>
      </c>
      <c r="J99" s="42">
        <v>0</v>
      </c>
      <c r="K99" s="42">
        <v>0</v>
      </c>
      <c r="L99" s="42">
        <v>0</v>
      </c>
      <c r="M99" s="42">
        <v>0</v>
      </c>
      <c r="N99" s="42">
        <v>0</v>
      </c>
      <c r="O99" s="42">
        <v>0</v>
      </c>
      <c r="P99" s="42">
        <v>0</v>
      </c>
      <c r="Q99" s="42">
        <v>0</v>
      </c>
      <c r="R99" s="28">
        <f t="shared" si="2"/>
        <v>1885</v>
      </c>
    </row>
    <row r="100" spans="1:18" x14ac:dyDescent="0.25">
      <c r="A100" s="40">
        <v>3000</v>
      </c>
      <c r="B100" s="22">
        <v>70000</v>
      </c>
      <c r="C100" s="35" t="s">
        <v>264</v>
      </c>
      <c r="D100" s="37" t="s">
        <v>265</v>
      </c>
      <c r="E100" s="37" t="s">
        <v>266</v>
      </c>
      <c r="F100" s="41">
        <v>957</v>
      </c>
      <c r="G100" s="42">
        <v>0</v>
      </c>
      <c r="H100" s="42">
        <v>0</v>
      </c>
      <c r="I100" s="42">
        <v>0</v>
      </c>
      <c r="J100" s="42">
        <v>0</v>
      </c>
      <c r="K100" s="42">
        <v>0</v>
      </c>
      <c r="L100" s="42">
        <v>0</v>
      </c>
      <c r="M100" s="42">
        <v>0</v>
      </c>
      <c r="N100" s="42">
        <v>0</v>
      </c>
      <c r="O100" s="42">
        <v>0</v>
      </c>
      <c r="P100" s="42">
        <v>0</v>
      </c>
      <c r="Q100" s="42">
        <v>0</v>
      </c>
      <c r="R100" s="28">
        <f t="shared" si="2"/>
        <v>957</v>
      </c>
    </row>
    <row r="101" spans="1:18" x14ac:dyDescent="0.25">
      <c r="A101" s="40">
        <v>3000</v>
      </c>
      <c r="B101" s="22">
        <v>70000</v>
      </c>
      <c r="C101" s="35" t="s">
        <v>267</v>
      </c>
      <c r="D101" s="37" t="s">
        <v>268</v>
      </c>
      <c r="E101" s="37" t="s">
        <v>269</v>
      </c>
      <c r="F101" s="41">
        <v>14771.8464</v>
      </c>
      <c r="G101" s="42">
        <v>14771.8464</v>
      </c>
      <c r="H101" s="42">
        <v>14771.8464</v>
      </c>
      <c r="I101" s="42">
        <v>14771.8464</v>
      </c>
      <c r="J101" s="42">
        <v>14771.8464</v>
      </c>
      <c r="K101" s="42">
        <v>14771.8464</v>
      </c>
      <c r="L101" s="42">
        <v>14771.8464</v>
      </c>
      <c r="M101" s="42">
        <v>14771.8464</v>
      </c>
      <c r="N101" s="42">
        <v>14771.8464</v>
      </c>
      <c r="O101" s="42">
        <v>14771.8464</v>
      </c>
      <c r="P101" s="42">
        <v>14771.8464</v>
      </c>
      <c r="Q101" s="42">
        <v>14771.8464</v>
      </c>
      <c r="R101" s="28">
        <f t="shared" si="2"/>
        <v>177262.15680000003</v>
      </c>
    </row>
    <row r="102" spans="1:18" x14ac:dyDescent="0.25">
      <c r="A102" s="40">
        <v>3000</v>
      </c>
      <c r="B102" s="22">
        <v>70000</v>
      </c>
      <c r="C102" s="35" t="s">
        <v>270</v>
      </c>
      <c r="D102" s="37" t="s">
        <v>271</v>
      </c>
      <c r="E102" s="37" t="s">
        <v>272</v>
      </c>
      <c r="F102" s="41">
        <v>666.66666666666663</v>
      </c>
      <c r="G102" s="42">
        <v>666.66666666666663</v>
      </c>
      <c r="H102" s="42">
        <v>666.66666666666663</v>
      </c>
      <c r="I102" s="42">
        <v>666.66666666666663</v>
      </c>
      <c r="J102" s="42">
        <v>666.66666666666663</v>
      </c>
      <c r="K102" s="42">
        <v>666.66666666666663</v>
      </c>
      <c r="L102" s="42">
        <v>666.66666666666663</v>
      </c>
      <c r="M102" s="42">
        <v>666.66666666666663</v>
      </c>
      <c r="N102" s="42">
        <v>666.66666666666663</v>
      </c>
      <c r="O102" s="42">
        <v>666.66666666666663</v>
      </c>
      <c r="P102" s="42">
        <v>666.66666666666663</v>
      </c>
      <c r="Q102" s="42">
        <v>666.66666666666663</v>
      </c>
      <c r="R102" s="28">
        <f t="shared" si="2"/>
        <v>8000.0000000000009</v>
      </c>
    </row>
    <row r="103" spans="1:18" x14ac:dyDescent="0.25">
      <c r="A103" s="40">
        <v>3000</v>
      </c>
      <c r="B103" s="22">
        <v>70000</v>
      </c>
      <c r="C103" s="35" t="s">
        <v>273</v>
      </c>
      <c r="D103" s="37" t="s">
        <v>274</v>
      </c>
      <c r="E103" s="37" t="s">
        <v>275</v>
      </c>
      <c r="F103" s="41">
        <v>1225</v>
      </c>
      <c r="G103" s="41">
        <v>1225</v>
      </c>
      <c r="H103" s="41">
        <v>1225</v>
      </c>
      <c r="I103" s="41">
        <v>1225</v>
      </c>
      <c r="J103" s="41">
        <v>1225</v>
      </c>
      <c r="K103" s="41">
        <v>1225</v>
      </c>
      <c r="L103" s="41">
        <v>1225</v>
      </c>
      <c r="M103" s="41">
        <v>1225</v>
      </c>
      <c r="N103" s="41">
        <v>1225</v>
      </c>
      <c r="O103" s="41">
        <v>1225</v>
      </c>
      <c r="P103" s="41">
        <v>1225</v>
      </c>
      <c r="Q103" s="41">
        <v>1225</v>
      </c>
      <c r="R103" s="28">
        <f t="shared" si="2"/>
        <v>14700</v>
      </c>
    </row>
    <row r="104" spans="1:18" x14ac:dyDescent="0.25">
      <c r="A104" s="40">
        <v>3000</v>
      </c>
      <c r="B104" s="22">
        <v>70000</v>
      </c>
      <c r="C104" s="35" t="s">
        <v>276</v>
      </c>
      <c r="D104" s="37" t="s">
        <v>277</v>
      </c>
      <c r="E104" s="37" t="s">
        <v>278</v>
      </c>
      <c r="F104" s="41">
        <v>2352.5</v>
      </c>
      <c r="G104" s="41">
        <v>2352.5</v>
      </c>
      <c r="H104" s="41">
        <v>2352.5</v>
      </c>
      <c r="I104" s="41">
        <v>2352.5</v>
      </c>
      <c r="J104" s="41">
        <v>2352.5</v>
      </c>
      <c r="K104" s="41">
        <v>2352.5</v>
      </c>
      <c r="L104" s="41">
        <v>2352.5</v>
      </c>
      <c r="M104" s="41">
        <v>2352.5</v>
      </c>
      <c r="N104" s="41">
        <v>2352.5</v>
      </c>
      <c r="O104" s="41">
        <v>2352.5</v>
      </c>
      <c r="P104" s="41">
        <v>2352.5</v>
      </c>
      <c r="Q104" s="41">
        <v>2352.5</v>
      </c>
      <c r="R104" s="28">
        <f t="shared" si="2"/>
        <v>28230</v>
      </c>
    </row>
    <row r="105" spans="1:18" x14ac:dyDescent="0.25">
      <c r="A105" s="40">
        <v>3000</v>
      </c>
      <c r="B105" s="22">
        <v>70000</v>
      </c>
      <c r="C105" s="35" t="s">
        <v>279</v>
      </c>
      <c r="D105" s="37" t="s">
        <v>280</v>
      </c>
      <c r="E105" s="37" t="s">
        <v>281</v>
      </c>
      <c r="F105" s="41">
        <v>382.95166666666665</v>
      </c>
      <c r="G105" s="42">
        <v>382.95166666666665</v>
      </c>
      <c r="H105" s="42">
        <v>382.95166666666665</v>
      </c>
      <c r="I105" s="42">
        <v>382.95166666666665</v>
      </c>
      <c r="J105" s="42">
        <v>382.95166666666665</v>
      </c>
      <c r="K105" s="42">
        <v>382.95166666666665</v>
      </c>
      <c r="L105" s="42">
        <v>382.95166666666665</v>
      </c>
      <c r="M105" s="42">
        <v>382.95166666666665</v>
      </c>
      <c r="N105" s="42">
        <v>382.95166666666665</v>
      </c>
      <c r="O105" s="42">
        <v>382.95166666666665</v>
      </c>
      <c r="P105" s="42">
        <v>382.95166666666665</v>
      </c>
      <c r="Q105" s="42">
        <v>382.95166666666665</v>
      </c>
      <c r="R105" s="28">
        <f t="shared" si="2"/>
        <v>4595.420000000001</v>
      </c>
    </row>
    <row r="106" spans="1:18" x14ac:dyDescent="0.25">
      <c r="A106" s="40">
        <v>3000</v>
      </c>
      <c r="B106" s="22">
        <v>70000</v>
      </c>
      <c r="C106" s="35" t="s">
        <v>282</v>
      </c>
      <c r="D106" s="37" t="s">
        <v>283</v>
      </c>
      <c r="E106" s="37" t="s">
        <v>284</v>
      </c>
      <c r="F106" s="27">
        <v>4397.43</v>
      </c>
      <c r="G106" s="27">
        <v>4028.82</v>
      </c>
      <c r="H106" s="27">
        <v>4003.51</v>
      </c>
      <c r="I106" s="27">
        <v>4019.63</v>
      </c>
      <c r="J106" s="27">
        <v>3962.5</v>
      </c>
      <c r="K106" s="27">
        <v>3962.5</v>
      </c>
      <c r="L106" s="27">
        <v>4397.43</v>
      </c>
      <c r="M106" s="27">
        <v>4028.82</v>
      </c>
      <c r="N106" s="27">
        <v>4003.51</v>
      </c>
      <c r="O106" s="27">
        <v>4019.63</v>
      </c>
      <c r="P106" s="27">
        <v>3962.5</v>
      </c>
      <c r="Q106" s="27">
        <v>10812.48</v>
      </c>
      <c r="R106" s="28">
        <f t="shared" si="2"/>
        <v>55598.759999999995</v>
      </c>
    </row>
    <row r="107" spans="1:18" x14ac:dyDescent="0.25">
      <c r="A107" s="40">
        <v>3000</v>
      </c>
      <c r="B107" s="22">
        <v>70000</v>
      </c>
      <c r="C107" s="35" t="s">
        <v>285</v>
      </c>
      <c r="D107" s="37" t="s">
        <v>286</v>
      </c>
      <c r="E107" s="37" t="s">
        <v>287</v>
      </c>
      <c r="F107" s="41">
        <v>470.75500000000005</v>
      </c>
      <c r="G107" s="42">
        <v>470.75500000000005</v>
      </c>
      <c r="H107" s="42">
        <v>470.75500000000005</v>
      </c>
      <c r="I107" s="42">
        <v>470.75500000000005</v>
      </c>
      <c r="J107" s="42">
        <v>470.75500000000005</v>
      </c>
      <c r="K107" s="42">
        <v>470.75500000000005</v>
      </c>
      <c r="L107" s="42">
        <v>470.75500000000005</v>
      </c>
      <c r="M107" s="42">
        <v>470.75500000000005</v>
      </c>
      <c r="N107" s="42">
        <v>470.75500000000005</v>
      </c>
      <c r="O107" s="42">
        <v>470.75500000000005</v>
      </c>
      <c r="P107" s="42">
        <v>470.75500000000005</v>
      </c>
      <c r="Q107" s="42">
        <v>470.75500000000005</v>
      </c>
      <c r="R107" s="28">
        <f t="shared" si="2"/>
        <v>5649.06</v>
      </c>
    </row>
    <row r="108" spans="1:18" x14ac:dyDescent="0.25">
      <c r="A108" s="250" t="s">
        <v>288</v>
      </c>
      <c r="B108" s="251"/>
      <c r="C108" s="251"/>
      <c r="D108" s="251"/>
      <c r="E108" s="251"/>
      <c r="F108" s="251"/>
      <c r="G108" s="251"/>
      <c r="H108" s="251"/>
      <c r="I108" s="251"/>
      <c r="J108" s="251"/>
      <c r="K108" s="251"/>
      <c r="L108" s="251"/>
      <c r="M108" s="251"/>
      <c r="N108" s="251"/>
      <c r="O108" s="251"/>
      <c r="P108" s="251"/>
      <c r="Q108" s="252"/>
      <c r="R108" s="29">
        <f>SUM(R76:R107)</f>
        <v>9638753.6033999994</v>
      </c>
    </row>
    <row r="109" spans="1:18" x14ac:dyDescent="0.25">
      <c r="A109" s="33"/>
      <c r="B109" s="33"/>
      <c r="C109" s="33"/>
      <c r="D109" s="33"/>
      <c r="E109" s="33"/>
      <c r="F109" s="33"/>
      <c r="G109" s="33"/>
      <c r="H109" s="33"/>
      <c r="I109" s="33"/>
      <c r="J109" s="33"/>
      <c r="K109" s="33"/>
      <c r="L109" s="33"/>
      <c r="M109" s="33"/>
      <c r="N109" s="33"/>
      <c r="O109" s="33"/>
      <c r="P109" s="33"/>
      <c r="Q109" s="33"/>
      <c r="R109" s="34"/>
    </row>
    <row r="110" spans="1:18" x14ac:dyDescent="0.25">
      <c r="A110" s="43">
        <v>4000</v>
      </c>
      <c r="B110" s="44">
        <v>70000</v>
      </c>
      <c r="C110" s="45" t="s">
        <v>289</v>
      </c>
      <c r="D110" s="46" t="s">
        <v>290</v>
      </c>
      <c r="E110" s="47" t="s">
        <v>291</v>
      </c>
      <c r="F110" s="27">
        <v>22930145.739999998</v>
      </c>
      <c r="G110" s="48">
        <v>0</v>
      </c>
      <c r="H110" s="49">
        <v>0</v>
      </c>
      <c r="I110" s="49">
        <v>0</v>
      </c>
      <c r="J110" s="49">
        <v>0</v>
      </c>
      <c r="K110" s="49">
        <v>0</v>
      </c>
      <c r="L110" s="49">
        <v>0</v>
      </c>
      <c r="M110" s="49">
        <v>0</v>
      </c>
      <c r="N110" s="49">
        <v>0</v>
      </c>
      <c r="O110" s="49">
        <v>0</v>
      </c>
      <c r="P110" s="49">
        <v>0</v>
      </c>
      <c r="Q110" s="49">
        <v>0</v>
      </c>
      <c r="R110" s="50">
        <f>SUM(F110:Q110)</f>
        <v>22930145.739999998</v>
      </c>
    </row>
    <row r="111" spans="1:18" x14ac:dyDescent="0.25">
      <c r="A111" s="43">
        <v>4000</v>
      </c>
      <c r="B111" s="44">
        <v>70000</v>
      </c>
      <c r="C111" s="45" t="s">
        <v>292</v>
      </c>
      <c r="D111" s="46" t="s">
        <v>293</v>
      </c>
      <c r="E111" s="47" t="s">
        <v>291</v>
      </c>
      <c r="F111" s="27">
        <v>12202804</v>
      </c>
      <c r="G111" s="48"/>
      <c r="H111" s="49"/>
      <c r="I111" s="49"/>
      <c r="J111" s="49"/>
      <c r="K111" s="49"/>
      <c r="L111" s="49"/>
      <c r="M111" s="49"/>
      <c r="N111" s="49"/>
      <c r="O111" s="49"/>
      <c r="P111" s="49"/>
      <c r="Q111" s="49"/>
      <c r="R111" s="50">
        <f t="shared" ref="R111:R114" si="3">SUM(F111:Q111)</f>
        <v>12202804</v>
      </c>
    </row>
    <row r="112" spans="1:18" s="184" customFormat="1" x14ac:dyDescent="0.25">
      <c r="A112" s="43">
        <v>4000</v>
      </c>
      <c r="B112" s="44">
        <v>70000</v>
      </c>
      <c r="C112" s="45" t="s">
        <v>292</v>
      </c>
      <c r="D112" s="46" t="s">
        <v>2404</v>
      </c>
      <c r="E112" s="47" t="s">
        <v>291</v>
      </c>
      <c r="F112" s="27">
        <v>1000000</v>
      </c>
      <c r="G112" s="48"/>
      <c r="H112" s="49"/>
      <c r="I112" s="49"/>
      <c r="J112" s="49"/>
      <c r="K112" s="49"/>
      <c r="L112" s="49"/>
      <c r="M112" s="49"/>
      <c r="N112" s="49"/>
      <c r="O112" s="49"/>
      <c r="P112" s="49"/>
      <c r="Q112" s="49"/>
      <c r="R112" s="50">
        <f>+SUM(F112:Q112)</f>
        <v>1000000</v>
      </c>
    </row>
    <row r="113" spans="1:18" x14ac:dyDescent="0.25">
      <c r="A113" s="43">
        <v>4000</v>
      </c>
      <c r="B113" s="44">
        <v>70000</v>
      </c>
      <c r="C113" s="45" t="s">
        <v>289</v>
      </c>
      <c r="D113" s="46" t="s">
        <v>294</v>
      </c>
      <c r="E113" s="47" t="s">
        <v>291</v>
      </c>
      <c r="F113" s="27">
        <v>19276444.300000001</v>
      </c>
      <c r="G113" s="48">
        <v>0</v>
      </c>
      <c r="H113" s="49"/>
      <c r="I113" s="49"/>
      <c r="J113" s="49"/>
      <c r="K113" s="49"/>
      <c r="L113" s="49"/>
      <c r="M113" s="49"/>
      <c r="N113" s="49"/>
      <c r="O113" s="49"/>
      <c r="P113" s="49"/>
      <c r="Q113" s="49"/>
      <c r="R113" s="50">
        <f t="shared" si="3"/>
        <v>19276444.300000001</v>
      </c>
    </row>
    <row r="114" spans="1:18" hidden="1" x14ac:dyDescent="0.25">
      <c r="A114" s="43">
        <v>4000</v>
      </c>
      <c r="B114" s="44">
        <v>70000</v>
      </c>
      <c r="C114" s="45" t="s">
        <v>289</v>
      </c>
      <c r="D114" s="46" t="s">
        <v>295</v>
      </c>
      <c r="E114" s="47" t="s">
        <v>296</v>
      </c>
      <c r="F114" s="49">
        <v>0</v>
      </c>
      <c r="G114" s="51">
        <v>0</v>
      </c>
      <c r="H114" s="52"/>
      <c r="I114" s="52"/>
      <c r="J114" s="52"/>
      <c r="K114" s="52"/>
      <c r="L114" s="52"/>
      <c r="M114" s="52"/>
      <c r="N114" s="52"/>
      <c r="O114" s="52"/>
      <c r="P114" s="52"/>
      <c r="Q114" s="52"/>
      <c r="R114" s="50">
        <f t="shared" si="3"/>
        <v>0</v>
      </c>
    </row>
    <row r="115" spans="1:18" x14ac:dyDescent="0.25">
      <c r="A115" s="250" t="s">
        <v>297</v>
      </c>
      <c r="B115" s="251"/>
      <c r="C115" s="251"/>
      <c r="D115" s="256"/>
      <c r="E115" s="251"/>
      <c r="F115" s="251"/>
      <c r="G115" s="251"/>
      <c r="H115" s="251"/>
      <c r="I115" s="251"/>
      <c r="J115" s="251"/>
      <c r="K115" s="251"/>
      <c r="L115" s="251"/>
      <c r="M115" s="251"/>
      <c r="N115" s="251"/>
      <c r="O115" s="251"/>
      <c r="P115" s="251"/>
      <c r="Q115" s="252"/>
      <c r="R115" s="29">
        <f>SUM(R110:R114)</f>
        <v>55409394.039999992</v>
      </c>
    </row>
    <row r="116" spans="1:18" x14ac:dyDescent="0.25">
      <c r="A116" s="33"/>
      <c r="B116" s="33"/>
      <c r="C116" s="33"/>
      <c r="D116" s="33"/>
      <c r="E116" s="33"/>
      <c r="F116" s="33"/>
      <c r="G116" s="33"/>
      <c r="H116" s="33"/>
      <c r="I116" s="33"/>
      <c r="J116" s="33"/>
      <c r="K116" s="33"/>
      <c r="L116" s="33"/>
      <c r="M116" s="33"/>
      <c r="N116" s="33"/>
      <c r="O116" s="33"/>
      <c r="P116" s="33"/>
      <c r="Q116" s="33"/>
      <c r="R116" s="34"/>
    </row>
    <row r="117" spans="1:18" hidden="1" x14ac:dyDescent="0.25">
      <c r="A117" s="40">
        <v>5000</v>
      </c>
      <c r="B117" s="22">
        <v>70000</v>
      </c>
      <c r="C117" s="53" t="s">
        <v>298</v>
      </c>
      <c r="D117" s="36" t="s">
        <v>299</v>
      </c>
      <c r="E117" s="36" t="s">
        <v>300</v>
      </c>
      <c r="F117" s="27">
        <v>0</v>
      </c>
      <c r="G117" s="49">
        <v>0</v>
      </c>
      <c r="H117" s="49">
        <v>0</v>
      </c>
      <c r="I117" s="49">
        <v>0</v>
      </c>
      <c r="J117" s="49">
        <v>0</v>
      </c>
      <c r="K117" s="49">
        <v>0</v>
      </c>
      <c r="L117" s="49">
        <v>0</v>
      </c>
      <c r="M117" s="49">
        <v>0</v>
      </c>
      <c r="N117" s="49">
        <v>0</v>
      </c>
      <c r="O117" s="49">
        <v>0</v>
      </c>
      <c r="P117" s="49">
        <v>0</v>
      </c>
      <c r="Q117" s="49">
        <v>0</v>
      </c>
      <c r="R117" s="50">
        <f t="shared" ref="R117:R180" si="4">SUM(F117:Q117)</f>
        <v>0</v>
      </c>
    </row>
    <row r="118" spans="1:18" hidden="1" x14ac:dyDescent="0.25">
      <c r="A118" s="40">
        <v>5000</v>
      </c>
      <c r="B118" s="54"/>
      <c r="C118" s="55" t="s">
        <v>301</v>
      </c>
      <c r="D118" s="56" t="s">
        <v>302</v>
      </c>
      <c r="E118" s="57" t="s">
        <v>303</v>
      </c>
      <c r="F118" s="52">
        <v>0</v>
      </c>
      <c r="G118" s="52">
        <v>0</v>
      </c>
      <c r="H118" s="52">
        <v>0</v>
      </c>
      <c r="I118" s="52">
        <v>0</v>
      </c>
      <c r="J118" s="52">
        <v>0</v>
      </c>
      <c r="K118" s="52">
        <v>0</v>
      </c>
      <c r="L118" s="52">
        <v>0</v>
      </c>
      <c r="M118" s="52">
        <v>0</v>
      </c>
      <c r="N118" s="52">
        <v>0</v>
      </c>
      <c r="O118" s="52">
        <v>0</v>
      </c>
      <c r="P118" s="52">
        <v>0</v>
      </c>
      <c r="Q118" s="52">
        <v>0</v>
      </c>
      <c r="R118" s="50">
        <f t="shared" si="4"/>
        <v>0</v>
      </c>
    </row>
    <row r="119" spans="1:18" hidden="1" x14ac:dyDescent="0.25">
      <c r="A119" s="40">
        <v>5000</v>
      </c>
      <c r="B119" s="40"/>
      <c r="C119" s="58" t="s">
        <v>304</v>
      </c>
      <c r="D119" s="59" t="s">
        <v>302</v>
      </c>
      <c r="E119" s="60" t="s">
        <v>305</v>
      </c>
      <c r="F119" s="52">
        <v>0</v>
      </c>
      <c r="G119" s="52">
        <v>0</v>
      </c>
      <c r="H119" s="52">
        <v>0</v>
      </c>
      <c r="I119" s="52">
        <v>0</v>
      </c>
      <c r="J119" s="52">
        <v>0</v>
      </c>
      <c r="K119" s="52">
        <v>0</v>
      </c>
      <c r="L119" s="52">
        <v>0</v>
      </c>
      <c r="M119" s="52">
        <v>0</v>
      </c>
      <c r="N119" s="52">
        <v>0</v>
      </c>
      <c r="O119" s="52">
        <v>0</v>
      </c>
      <c r="P119" s="52">
        <v>0</v>
      </c>
      <c r="Q119" s="52">
        <v>0</v>
      </c>
      <c r="R119" s="50">
        <f t="shared" si="4"/>
        <v>0</v>
      </c>
    </row>
    <row r="120" spans="1:18" hidden="1" x14ac:dyDescent="0.25">
      <c r="A120" s="40">
        <v>5000</v>
      </c>
      <c r="B120" s="40"/>
      <c r="C120" s="58" t="s">
        <v>306</v>
      </c>
      <c r="D120" s="59" t="s">
        <v>302</v>
      </c>
      <c r="E120" s="59" t="s">
        <v>307</v>
      </c>
      <c r="F120" s="52">
        <v>0</v>
      </c>
      <c r="G120" s="52">
        <v>0</v>
      </c>
      <c r="H120" s="52">
        <v>0</v>
      </c>
      <c r="I120" s="52">
        <v>0</v>
      </c>
      <c r="J120" s="52">
        <v>0</v>
      </c>
      <c r="K120" s="52">
        <v>0</v>
      </c>
      <c r="L120" s="52">
        <v>0</v>
      </c>
      <c r="M120" s="52">
        <v>0</v>
      </c>
      <c r="N120" s="52">
        <v>0</v>
      </c>
      <c r="O120" s="52">
        <v>0</v>
      </c>
      <c r="P120" s="52">
        <v>0</v>
      </c>
      <c r="Q120" s="52">
        <v>0</v>
      </c>
      <c r="R120" s="50">
        <f t="shared" si="4"/>
        <v>0</v>
      </c>
    </row>
    <row r="121" spans="1:18" hidden="1" x14ac:dyDescent="0.25">
      <c r="A121" s="40">
        <v>5000</v>
      </c>
      <c r="B121" s="40"/>
      <c r="C121" s="58" t="s">
        <v>308</v>
      </c>
      <c r="D121" s="59" t="s">
        <v>302</v>
      </c>
      <c r="E121" s="59" t="s">
        <v>309</v>
      </c>
      <c r="F121" s="52">
        <v>0</v>
      </c>
      <c r="G121" s="52">
        <v>0</v>
      </c>
      <c r="H121" s="52">
        <v>0</v>
      </c>
      <c r="I121" s="52">
        <v>0</v>
      </c>
      <c r="J121" s="52">
        <v>0</v>
      </c>
      <c r="K121" s="52">
        <v>0</v>
      </c>
      <c r="L121" s="52">
        <v>0</v>
      </c>
      <c r="M121" s="52">
        <v>0</v>
      </c>
      <c r="N121" s="52">
        <v>0</v>
      </c>
      <c r="O121" s="52">
        <v>0</v>
      </c>
      <c r="P121" s="52">
        <v>0</v>
      </c>
      <c r="Q121" s="52">
        <v>0</v>
      </c>
      <c r="R121" s="50">
        <f t="shared" si="4"/>
        <v>0</v>
      </c>
    </row>
    <row r="122" spans="1:18" hidden="1" x14ac:dyDescent="0.25">
      <c r="A122" s="40">
        <v>5000</v>
      </c>
      <c r="B122" s="40"/>
      <c r="C122" s="58" t="s">
        <v>310</v>
      </c>
      <c r="D122" s="59" t="s">
        <v>302</v>
      </c>
      <c r="E122" s="60" t="s">
        <v>311</v>
      </c>
      <c r="F122" s="52">
        <v>0</v>
      </c>
      <c r="G122" s="52">
        <v>0</v>
      </c>
      <c r="H122" s="52">
        <v>0</v>
      </c>
      <c r="I122" s="52">
        <v>0</v>
      </c>
      <c r="J122" s="52">
        <v>0</v>
      </c>
      <c r="K122" s="52">
        <v>0</v>
      </c>
      <c r="L122" s="52">
        <v>0</v>
      </c>
      <c r="M122" s="52">
        <v>0</v>
      </c>
      <c r="N122" s="52">
        <v>0</v>
      </c>
      <c r="O122" s="52">
        <v>0</v>
      </c>
      <c r="P122" s="52">
        <v>0</v>
      </c>
      <c r="Q122" s="52">
        <v>0</v>
      </c>
      <c r="R122" s="50">
        <f t="shared" si="4"/>
        <v>0</v>
      </c>
    </row>
    <row r="123" spans="1:18" hidden="1" x14ac:dyDescent="0.25">
      <c r="A123" s="40">
        <v>5000</v>
      </c>
      <c r="B123" s="40"/>
      <c r="C123" s="58" t="s">
        <v>312</v>
      </c>
      <c r="D123" s="59" t="s">
        <v>302</v>
      </c>
      <c r="E123" s="60" t="s">
        <v>313</v>
      </c>
      <c r="F123" s="52">
        <v>0</v>
      </c>
      <c r="G123" s="52">
        <v>0</v>
      </c>
      <c r="H123" s="52">
        <v>0</v>
      </c>
      <c r="I123" s="52">
        <v>0</v>
      </c>
      <c r="J123" s="52">
        <v>0</v>
      </c>
      <c r="K123" s="52">
        <v>0</v>
      </c>
      <c r="L123" s="52">
        <v>0</v>
      </c>
      <c r="M123" s="52">
        <v>0</v>
      </c>
      <c r="N123" s="52">
        <v>0</v>
      </c>
      <c r="O123" s="52">
        <v>0</v>
      </c>
      <c r="P123" s="52">
        <v>0</v>
      </c>
      <c r="Q123" s="52">
        <v>0</v>
      </c>
      <c r="R123" s="50">
        <f t="shared" si="4"/>
        <v>0</v>
      </c>
    </row>
    <row r="124" spans="1:18" hidden="1" x14ac:dyDescent="0.25">
      <c r="A124" s="40">
        <v>5000</v>
      </c>
      <c r="B124" s="40"/>
      <c r="C124" s="58" t="s">
        <v>314</v>
      </c>
      <c r="D124" s="59" t="s">
        <v>302</v>
      </c>
      <c r="E124" s="60" t="s">
        <v>315</v>
      </c>
      <c r="F124" s="52">
        <v>0</v>
      </c>
      <c r="G124" s="52">
        <v>0</v>
      </c>
      <c r="H124" s="52">
        <v>0</v>
      </c>
      <c r="I124" s="52">
        <v>0</v>
      </c>
      <c r="J124" s="52">
        <v>0</v>
      </c>
      <c r="K124" s="52">
        <v>0</v>
      </c>
      <c r="L124" s="52">
        <v>0</v>
      </c>
      <c r="M124" s="52">
        <v>0</v>
      </c>
      <c r="N124" s="52">
        <v>0</v>
      </c>
      <c r="O124" s="52">
        <v>0</v>
      </c>
      <c r="P124" s="52">
        <v>0</v>
      </c>
      <c r="Q124" s="52">
        <v>0</v>
      </c>
      <c r="R124" s="50">
        <f t="shared" si="4"/>
        <v>0</v>
      </c>
    </row>
    <row r="125" spans="1:18" hidden="1" x14ac:dyDescent="0.25">
      <c r="A125" s="40">
        <v>5000</v>
      </c>
      <c r="B125" s="40"/>
      <c r="C125" s="61" t="s">
        <v>316</v>
      </c>
      <c r="D125" s="59" t="s">
        <v>302</v>
      </c>
      <c r="E125" s="60" t="s">
        <v>317</v>
      </c>
      <c r="F125" s="52">
        <v>0</v>
      </c>
      <c r="G125" s="52">
        <v>0</v>
      </c>
      <c r="H125" s="52">
        <v>0</v>
      </c>
      <c r="I125" s="52">
        <v>0</v>
      </c>
      <c r="J125" s="52">
        <v>0</v>
      </c>
      <c r="K125" s="52">
        <v>0</v>
      </c>
      <c r="L125" s="52">
        <v>0</v>
      </c>
      <c r="M125" s="52">
        <v>0</v>
      </c>
      <c r="N125" s="52">
        <v>0</v>
      </c>
      <c r="O125" s="52">
        <v>0</v>
      </c>
      <c r="P125" s="52">
        <v>0</v>
      </c>
      <c r="Q125" s="52">
        <v>0</v>
      </c>
      <c r="R125" s="50">
        <f t="shared" si="4"/>
        <v>0</v>
      </c>
    </row>
    <row r="126" spans="1:18" hidden="1" x14ac:dyDescent="0.25">
      <c r="A126" s="40">
        <v>5000</v>
      </c>
      <c r="B126" s="40"/>
      <c r="C126" s="58" t="s">
        <v>318</v>
      </c>
      <c r="D126" s="59" t="s">
        <v>302</v>
      </c>
      <c r="E126" s="59" t="s">
        <v>319</v>
      </c>
      <c r="F126" s="52">
        <v>0</v>
      </c>
      <c r="G126" s="52">
        <v>0</v>
      </c>
      <c r="H126" s="52">
        <v>0</v>
      </c>
      <c r="I126" s="52">
        <v>0</v>
      </c>
      <c r="J126" s="52">
        <v>0</v>
      </c>
      <c r="K126" s="52">
        <v>0</v>
      </c>
      <c r="L126" s="52">
        <v>0</v>
      </c>
      <c r="M126" s="52">
        <v>0</v>
      </c>
      <c r="N126" s="52">
        <v>0</v>
      </c>
      <c r="O126" s="52">
        <v>0</v>
      </c>
      <c r="P126" s="52">
        <v>0</v>
      </c>
      <c r="Q126" s="52">
        <v>0</v>
      </c>
      <c r="R126" s="50">
        <f t="shared" si="4"/>
        <v>0</v>
      </c>
    </row>
    <row r="127" spans="1:18" hidden="1" x14ac:dyDescent="0.25">
      <c r="A127" s="40">
        <v>5000</v>
      </c>
      <c r="B127" s="40"/>
      <c r="C127" s="58" t="s">
        <v>320</v>
      </c>
      <c r="D127" s="59" t="s">
        <v>302</v>
      </c>
      <c r="E127" s="59" t="s">
        <v>321</v>
      </c>
      <c r="F127" s="52">
        <v>0</v>
      </c>
      <c r="G127" s="52">
        <v>0</v>
      </c>
      <c r="H127" s="52">
        <v>0</v>
      </c>
      <c r="I127" s="52">
        <v>0</v>
      </c>
      <c r="J127" s="52">
        <v>0</v>
      </c>
      <c r="K127" s="52">
        <v>0</v>
      </c>
      <c r="L127" s="52">
        <v>0</v>
      </c>
      <c r="M127" s="52">
        <v>0</v>
      </c>
      <c r="N127" s="52">
        <v>0</v>
      </c>
      <c r="O127" s="52">
        <v>0</v>
      </c>
      <c r="P127" s="52">
        <v>0</v>
      </c>
      <c r="Q127" s="52">
        <v>0</v>
      </c>
      <c r="R127" s="50">
        <f t="shared" si="4"/>
        <v>0</v>
      </c>
    </row>
    <row r="128" spans="1:18" hidden="1" x14ac:dyDescent="0.25">
      <c r="A128" s="40">
        <v>5000</v>
      </c>
      <c r="B128" s="40"/>
      <c r="C128" s="58" t="s">
        <v>322</v>
      </c>
      <c r="D128" s="59" t="s">
        <v>302</v>
      </c>
      <c r="E128" s="59" t="s">
        <v>323</v>
      </c>
      <c r="F128" s="52">
        <v>0</v>
      </c>
      <c r="G128" s="52">
        <v>0</v>
      </c>
      <c r="H128" s="52">
        <v>0</v>
      </c>
      <c r="I128" s="52">
        <v>0</v>
      </c>
      <c r="J128" s="52">
        <v>0</v>
      </c>
      <c r="K128" s="52">
        <v>0</v>
      </c>
      <c r="L128" s="52">
        <v>0</v>
      </c>
      <c r="M128" s="52">
        <v>0</v>
      </c>
      <c r="N128" s="52">
        <v>0</v>
      </c>
      <c r="O128" s="52">
        <v>0</v>
      </c>
      <c r="P128" s="52">
        <v>0</v>
      </c>
      <c r="Q128" s="52">
        <v>0</v>
      </c>
      <c r="R128" s="50">
        <f t="shared" si="4"/>
        <v>0</v>
      </c>
    </row>
    <row r="129" spans="1:18" hidden="1" x14ac:dyDescent="0.25">
      <c r="A129" s="40">
        <v>5000</v>
      </c>
      <c r="B129" s="40"/>
      <c r="C129" s="58" t="s">
        <v>324</v>
      </c>
      <c r="D129" s="59" t="s">
        <v>302</v>
      </c>
      <c r="E129" s="60" t="s">
        <v>325</v>
      </c>
      <c r="F129" s="52">
        <v>0</v>
      </c>
      <c r="G129" s="52">
        <v>0</v>
      </c>
      <c r="H129" s="52">
        <v>0</v>
      </c>
      <c r="I129" s="52">
        <v>0</v>
      </c>
      <c r="J129" s="52">
        <v>0</v>
      </c>
      <c r="K129" s="52">
        <v>0</v>
      </c>
      <c r="L129" s="52">
        <v>0</v>
      </c>
      <c r="M129" s="52">
        <v>0</v>
      </c>
      <c r="N129" s="52">
        <v>0</v>
      </c>
      <c r="O129" s="52">
        <v>0</v>
      </c>
      <c r="P129" s="52">
        <v>0</v>
      </c>
      <c r="Q129" s="52">
        <v>0</v>
      </c>
      <c r="R129" s="50">
        <f t="shared" si="4"/>
        <v>0</v>
      </c>
    </row>
    <row r="130" spans="1:18" hidden="1" x14ac:dyDescent="0.25">
      <c r="A130" s="40">
        <v>5000</v>
      </c>
      <c r="B130" s="40"/>
      <c r="C130" s="61" t="s">
        <v>326</v>
      </c>
      <c r="D130" s="59" t="s">
        <v>302</v>
      </c>
      <c r="E130" s="60" t="s">
        <v>327</v>
      </c>
      <c r="F130" s="52">
        <v>0</v>
      </c>
      <c r="G130" s="52">
        <v>0</v>
      </c>
      <c r="H130" s="52">
        <v>0</v>
      </c>
      <c r="I130" s="52">
        <v>0</v>
      </c>
      <c r="J130" s="52">
        <v>0</v>
      </c>
      <c r="K130" s="52">
        <v>0</v>
      </c>
      <c r="L130" s="52">
        <v>0</v>
      </c>
      <c r="M130" s="52">
        <v>0</v>
      </c>
      <c r="N130" s="52">
        <v>0</v>
      </c>
      <c r="O130" s="52">
        <v>0</v>
      </c>
      <c r="P130" s="52">
        <v>0</v>
      </c>
      <c r="Q130" s="52">
        <v>0</v>
      </c>
      <c r="R130" s="50">
        <f t="shared" si="4"/>
        <v>0</v>
      </c>
    </row>
    <row r="131" spans="1:18" hidden="1" x14ac:dyDescent="0.25">
      <c r="A131" s="40">
        <v>5000</v>
      </c>
      <c r="B131" s="40"/>
      <c r="C131" s="58" t="s">
        <v>328</v>
      </c>
      <c r="D131" s="59" t="s">
        <v>302</v>
      </c>
      <c r="E131" s="60" t="s">
        <v>329</v>
      </c>
      <c r="F131" s="52">
        <v>0</v>
      </c>
      <c r="G131" s="52">
        <v>0</v>
      </c>
      <c r="H131" s="52">
        <v>0</v>
      </c>
      <c r="I131" s="52">
        <v>0</v>
      </c>
      <c r="J131" s="52">
        <v>0</v>
      </c>
      <c r="K131" s="52">
        <v>0</v>
      </c>
      <c r="L131" s="52">
        <v>0</v>
      </c>
      <c r="M131" s="52">
        <v>0</v>
      </c>
      <c r="N131" s="52">
        <v>0</v>
      </c>
      <c r="O131" s="52">
        <v>0</v>
      </c>
      <c r="P131" s="52">
        <v>0</v>
      </c>
      <c r="Q131" s="52">
        <v>0</v>
      </c>
      <c r="R131" s="50">
        <f t="shared" si="4"/>
        <v>0</v>
      </c>
    </row>
    <row r="132" spans="1:18" hidden="1" x14ac:dyDescent="0.25">
      <c r="A132" s="40">
        <v>5000</v>
      </c>
      <c r="B132" s="40"/>
      <c r="C132" s="58" t="s">
        <v>330</v>
      </c>
      <c r="D132" s="59" t="s">
        <v>302</v>
      </c>
      <c r="E132" s="60" t="s">
        <v>331</v>
      </c>
      <c r="F132" s="52">
        <v>0</v>
      </c>
      <c r="G132" s="52">
        <v>0</v>
      </c>
      <c r="H132" s="52">
        <v>0</v>
      </c>
      <c r="I132" s="52">
        <v>0</v>
      </c>
      <c r="J132" s="52">
        <v>0</v>
      </c>
      <c r="K132" s="52">
        <v>0</v>
      </c>
      <c r="L132" s="52">
        <v>0</v>
      </c>
      <c r="M132" s="52">
        <v>0</v>
      </c>
      <c r="N132" s="52">
        <v>0</v>
      </c>
      <c r="O132" s="52">
        <v>0</v>
      </c>
      <c r="P132" s="52">
        <v>0</v>
      </c>
      <c r="Q132" s="52">
        <v>0</v>
      </c>
      <c r="R132" s="50">
        <f t="shared" si="4"/>
        <v>0</v>
      </c>
    </row>
    <row r="133" spans="1:18" hidden="1" x14ac:dyDescent="0.25">
      <c r="A133" s="40">
        <v>5000</v>
      </c>
      <c r="B133" s="40"/>
      <c r="C133" s="61" t="s">
        <v>332</v>
      </c>
      <c r="D133" s="59" t="s">
        <v>302</v>
      </c>
      <c r="E133" s="59" t="s">
        <v>333</v>
      </c>
      <c r="F133" s="52">
        <v>0</v>
      </c>
      <c r="G133" s="52">
        <v>0</v>
      </c>
      <c r="H133" s="52">
        <v>0</v>
      </c>
      <c r="I133" s="52">
        <v>0</v>
      </c>
      <c r="J133" s="52">
        <v>0</v>
      </c>
      <c r="K133" s="52">
        <v>0</v>
      </c>
      <c r="L133" s="52">
        <v>0</v>
      </c>
      <c r="M133" s="52">
        <v>0</v>
      </c>
      <c r="N133" s="52">
        <v>0</v>
      </c>
      <c r="O133" s="52">
        <v>0</v>
      </c>
      <c r="P133" s="52">
        <v>0</v>
      </c>
      <c r="Q133" s="52">
        <v>0</v>
      </c>
      <c r="R133" s="50">
        <f t="shared" si="4"/>
        <v>0</v>
      </c>
    </row>
    <row r="134" spans="1:18" hidden="1" x14ac:dyDescent="0.25">
      <c r="A134" s="40">
        <v>5000</v>
      </c>
      <c r="B134" s="40"/>
      <c r="C134" s="58" t="s">
        <v>334</v>
      </c>
      <c r="D134" s="59" t="s">
        <v>302</v>
      </c>
      <c r="E134" s="59" t="s">
        <v>335</v>
      </c>
      <c r="F134" s="52">
        <v>0</v>
      </c>
      <c r="G134" s="52">
        <v>0</v>
      </c>
      <c r="H134" s="52">
        <v>0</v>
      </c>
      <c r="I134" s="52">
        <v>0</v>
      </c>
      <c r="J134" s="52">
        <v>0</v>
      </c>
      <c r="K134" s="52">
        <v>0</v>
      </c>
      <c r="L134" s="52">
        <v>0</v>
      </c>
      <c r="M134" s="52">
        <v>0</v>
      </c>
      <c r="N134" s="52">
        <v>0</v>
      </c>
      <c r="O134" s="52">
        <v>0</v>
      </c>
      <c r="P134" s="52">
        <v>0</v>
      </c>
      <c r="Q134" s="52">
        <v>0</v>
      </c>
      <c r="R134" s="50">
        <f t="shared" si="4"/>
        <v>0</v>
      </c>
    </row>
    <row r="135" spans="1:18" hidden="1" x14ac:dyDescent="0.25">
      <c r="A135" s="40">
        <v>5000</v>
      </c>
      <c r="B135" s="40"/>
      <c r="C135" s="58" t="s">
        <v>336</v>
      </c>
      <c r="D135" s="59" t="s">
        <v>302</v>
      </c>
      <c r="E135" s="60" t="s">
        <v>337</v>
      </c>
      <c r="F135" s="52">
        <v>0</v>
      </c>
      <c r="G135" s="52">
        <v>0</v>
      </c>
      <c r="H135" s="52">
        <v>0</v>
      </c>
      <c r="I135" s="52">
        <v>0</v>
      </c>
      <c r="J135" s="52">
        <v>0</v>
      </c>
      <c r="K135" s="52">
        <v>0</v>
      </c>
      <c r="L135" s="52">
        <v>0</v>
      </c>
      <c r="M135" s="52">
        <v>0</v>
      </c>
      <c r="N135" s="52">
        <v>0</v>
      </c>
      <c r="O135" s="52">
        <v>0</v>
      </c>
      <c r="P135" s="52">
        <v>0</v>
      </c>
      <c r="Q135" s="52">
        <v>0</v>
      </c>
      <c r="R135" s="50">
        <f t="shared" si="4"/>
        <v>0</v>
      </c>
    </row>
    <row r="136" spans="1:18" hidden="1" x14ac:dyDescent="0.25">
      <c r="A136" s="40">
        <v>5000</v>
      </c>
      <c r="B136" s="40"/>
      <c r="C136" s="58" t="s">
        <v>338</v>
      </c>
      <c r="D136" s="59" t="s">
        <v>302</v>
      </c>
      <c r="E136" s="59" t="s">
        <v>339</v>
      </c>
      <c r="F136" s="52">
        <v>0</v>
      </c>
      <c r="G136" s="52">
        <v>0</v>
      </c>
      <c r="H136" s="52">
        <v>0</v>
      </c>
      <c r="I136" s="52">
        <v>0</v>
      </c>
      <c r="J136" s="52">
        <v>0</v>
      </c>
      <c r="K136" s="52">
        <v>0</v>
      </c>
      <c r="L136" s="52">
        <v>0</v>
      </c>
      <c r="M136" s="52">
        <v>0</v>
      </c>
      <c r="N136" s="52">
        <v>0</v>
      </c>
      <c r="O136" s="52">
        <v>0</v>
      </c>
      <c r="P136" s="52">
        <v>0</v>
      </c>
      <c r="Q136" s="52">
        <v>0</v>
      </c>
      <c r="R136" s="50">
        <f t="shared" si="4"/>
        <v>0</v>
      </c>
    </row>
    <row r="137" spans="1:18" hidden="1" x14ac:dyDescent="0.25">
      <c r="A137" s="40">
        <v>5000</v>
      </c>
      <c r="B137" s="40"/>
      <c r="C137" s="58" t="s">
        <v>340</v>
      </c>
      <c r="D137" s="59" t="s">
        <v>302</v>
      </c>
      <c r="E137" s="60" t="s">
        <v>341</v>
      </c>
      <c r="F137" s="52">
        <v>0</v>
      </c>
      <c r="G137" s="52">
        <v>0</v>
      </c>
      <c r="H137" s="52">
        <v>0</v>
      </c>
      <c r="I137" s="52">
        <v>0</v>
      </c>
      <c r="J137" s="52">
        <v>0</v>
      </c>
      <c r="K137" s="52">
        <v>0</v>
      </c>
      <c r="L137" s="52">
        <v>0</v>
      </c>
      <c r="M137" s="52">
        <v>0</v>
      </c>
      <c r="N137" s="52">
        <v>0</v>
      </c>
      <c r="O137" s="52">
        <v>0</v>
      </c>
      <c r="P137" s="52">
        <v>0</v>
      </c>
      <c r="Q137" s="52">
        <v>0</v>
      </c>
      <c r="R137" s="50">
        <f t="shared" si="4"/>
        <v>0</v>
      </c>
    </row>
    <row r="138" spans="1:18" hidden="1" x14ac:dyDescent="0.25">
      <c r="A138" s="40">
        <v>5000</v>
      </c>
      <c r="B138" s="40"/>
      <c r="C138" s="58" t="s">
        <v>342</v>
      </c>
      <c r="D138" s="59" t="s">
        <v>302</v>
      </c>
      <c r="E138" s="60" t="s">
        <v>343</v>
      </c>
      <c r="F138" s="52">
        <v>0</v>
      </c>
      <c r="G138" s="52">
        <v>0</v>
      </c>
      <c r="H138" s="52">
        <v>0</v>
      </c>
      <c r="I138" s="52">
        <v>0</v>
      </c>
      <c r="J138" s="52">
        <v>0</v>
      </c>
      <c r="K138" s="52">
        <v>0</v>
      </c>
      <c r="L138" s="52">
        <v>0</v>
      </c>
      <c r="M138" s="52">
        <v>0</v>
      </c>
      <c r="N138" s="52">
        <v>0</v>
      </c>
      <c r="O138" s="52">
        <v>0</v>
      </c>
      <c r="P138" s="52">
        <v>0</v>
      </c>
      <c r="Q138" s="52">
        <v>0</v>
      </c>
      <c r="R138" s="50">
        <f t="shared" si="4"/>
        <v>0</v>
      </c>
    </row>
    <row r="139" spans="1:18" hidden="1" x14ac:dyDescent="0.25">
      <c r="A139" s="40">
        <v>5000</v>
      </c>
      <c r="B139" s="40"/>
      <c r="C139" s="58" t="s">
        <v>344</v>
      </c>
      <c r="D139" s="59" t="s">
        <v>302</v>
      </c>
      <c r="E139" s="59" t="s">
        <v>345</v>
      </c>
      <c r="F139" s="52">
        <v>0</v>
      </c>
      <c r="G139" s="52">
        <v>0</v>
      </c>
      <c r="H139" s="52">
        <v>0</v>
      </c>
      <c r="I139" s="52">
        <v>0</v>
      </c>
      <c r="J139" s="52">
        <v>0</v>
      </c>
      <c r="K139" s="52">
        <v>0</v>
      </c>
      <c r="L139" s="52">
        <v>0</v>
      </c>
      <c r="M139" s="52">
        <v>0</v>
      </c>
      <c r="N139" s="52">
        <v>0</v>
      </c>
      <c r="O139" s="52">
        <v>0</v>
      </c>
      <c r="P139" s="52">
        <v>0</v>
      </c>
      <c r="Q139" s="52">
        <v>0</v>
      </c>
      <c r="R139" s="50">
        <f t="shared" si="4"/>
        <v>0</v>
      </c>
    </row>
    <row r="140" spans="1:18" hidden="1" x14ac:dyDescent="0.25">
      <c r="A140" s="40">
        <v>5000</v>
      </c>
      <c r="B140" s="40"/>
      <c r="C140" s="61" t="s">
        <v>346</v>
      </c>
      <c r="D140" s="59" t="s">
        <v>302</v>
      </c>
      <c r="E140" s="59" t="s">
        <v>347</v>
      </c>
      <c r="F140" s="52">
        <v>0</v>
      </c>
      <c r="G140" s="52">
        <v>0</v>
      </c>
      <c r="H140" s="52">
        <v>0</v>
      </c>
      <c r="I140" s="52">
        <v>0</v>
      </c>
      <c r="J140" s="52">
        <v>0</v>
      </c>
      <c r="K140" s="52">
        <v>0</v>
      </c>
      <c r="L140" s="52">
        <v>0</v>
      </c>
      <c r="M140" s="52">
        <v>0</v>
      </c>
      <c r="N140" s="52">
        <v>0</v>
      </c>
      <c r="O140" s="52">
        <v>0</v>
      </c>
      <c r="P140" s="52">
        <v>0</v>
      </c>
      <c r="Q140" s="52">
        <v>0</v>
      </c>
      <c r="R140" s="50">
        <f t="shared" si="4"/>
        <v>0</v>
      </c>
    </row>
    <row r="141" spans="1:18" hidden="1" x14ac:dyDescent="0.25">
      <c r="A141" s="40">
        <v>5000</v>
      </c>
      <c r="B141" s="40"/>
      <c r="C141" s="58" t="s">
        <v>348</v>
      </c>
      <c r="D141" s="59" t="s">
        <v>302</v>
      </c>
      <c r="E141" s="60" t="s">
        <v>349</v>
      </c>
      <c r="F141" s="52">
        <v>0</v>
      </c>
      <c r="G141" s="52">
        <v>0</v>
      </c>
      <c r="H141" s="52">
        <v>0</v>
      </c>
      <c r="I141" s="52">
        <v>0</v>
      </c>
      <c r="J141" s="52">
        <v>0</v>
      </c>
      <c r="K141" s="52">
        <v>0</v>
      </c>
      <c r="L141" s="52">
        <v>0</v>
      </c>
      <c r="M141" s="52">
        <v>0</v>
      </c>
      <c r="N141" s="52">
        <v>0</v>
      </c>
      <c r="O141" s="52">
        <v>0</v>
      </c>
      <c r="P141" s="52">
        <v>0</v>
      </c>
      <c r="Q141" s="52">
        <v>0</v>
      </c>
      <c r="R141" s="50">
        <f t="shared" si="4"/>
        <v>0</v>
      </c>
    </row>
    <row r="142" spans="1:18" hidden="1" x14ac:dyDescent="0.25">
      <c r="A142" s="40">
        <v>5000</v>
      </c>
      <c r="B142" s="40"/>
      <c r="C142" s="61" t="s">
        <v>350</v>
      </c>
      <c r="D142" s="59" t="s">
        <v>302</v>
      </c>
      <c r="E142" s="60" t="s">
        <v>351</v>
      </c>
      <c r="F142" s="52">
        <v>0</v>
      </c>
      <c r="G142" s="52">
        <v>0</v>
      </c>
      <c r="H142" s="52">
        <v>0</v>
      </c>
      <c r="I142" s="52">
        <v>0</v>
      </c>
      <c r="J142" s="52">
        <v>0</v>
      </c>
      <c r="K142" s="52">
        <v>0</v>
      </c>
      <c r="L142" s="52">
        <v>0</v>
      </c>
      <c r="M142" s="52">
        <v>0</v>
      </c>
      <c r="N142" s="52">
        <v>0</v>
      </c>
      <c r="O142" s="52">
        <v>0</v>
      </c>
      <c r="P142" s="52">
        <v>0</v>
      </c>
      <c r="Q142" s="52">
        <v>0</v>
      </c>
      <c r="R142" s="50">
        <f t="shared" si="4"/>
        <v>0</v>
      </c>
    </row>
    <row r="143" spans="1:18" hidden="1" x14ac:dyDescent="0.25">
      <c r="A143" s="40">
        <v>5000</v>
      </c>
      <c r="B143" s="40"/>
      <c r="C143" s="58" t="s">
        <v>352</v>
      </c>
      <c r="D143" s="59" t="s">
        <v>302</v>
      </c>
      <c r="E143" s="60" t="s">
        <v>353</v>
      </c>
      <c r="F143" s="52">
        <v>0</v>
      </c>
      <c r="G143" s="52">
        <v>0</v>
      </c>
      <c r="H143" s="52">
        <v>0</v>
      </c>
      <c r="I143" s="52">
        <v>0</v>
      </c>
      <c r="J143" s="52">
        <v>0</v>
      </c>
      <c r="K143" s="52">
        <v>0</v>
      </c>
      <c r="L143" s="52">
        <v>0</v>
      </c>
      <c r="M143" s="52">
        <v>0</v>
      </c>
      <c r="N143" s="52">
        <v>0</v>
      </c>
      <c r="O143" s="52">
        <v>0</v>
      </c>
      <c r="P143" s="52">
        <v>0</v>
      </c>
      <c r="Q143" s="52">
        <v>0</v>
      </c>
      <c r="R143" s="50">
        <f t="shared" si="4"/>
        <v>0</v>
      </c>
    </row>
    <row r="144" spans="1:18" hidden="1" x14ac:dyDescent="0.25">
      <c r="A144" s="40">
        <v>5000</v>
      </c>
      <c r="B144" s="40"/>
      <c r="C144" s="58" t="s">
        <v>354</v>
      </c>
      <c r="D144" s="59" t="s">
        <v>302</v>
      </c>
      <c r="E144" s="60" t="s">
        <v>355</v>
      </c>
      <c r="F144" s="52">
        <v>0</v>
      </c>
      <c r="G144" s="52">
        <v>0</v>
      </c>
      <c r="H144" s="52">
        <v>0</v>
      </c>
      <c r="I144" s="52">
        <v>0</v>
      </c>
      <c r="J144" s="52">
        <v>0</v>
      </c>
      <c r="K144" s="52">
        <v>0</v>
      </c>
      <c r="L144" s="52">
        <v>0</v>
      </c>
      <c r="M144" s="52">
        <v>0</v>
      </c>
      <c r="N144" s="52">
        <v>0</v>
      </c>
      <c r="O144" s="52">
        <v>0</v>
      </c>
      <c r="P144" s="52">
        <v>0</v>
      </c>
      <c r="Q144" s="52">
        <v>0</v>
      </c>
      <c r="R144" s="50">
        <f t="shared" si="4"/>
        <v>0</v>
      </c>
    </row>
    <row r="145" spans="1:18" hidden="1" x14ac:dyDescent="0.25">
      <c r="A145" s="40">
        <v>5000</v>
      </c>
      <c r="B145" s="40"/>
      <c r="C145" s="58" t="s">
        <v>356</v>
      </c>
      <c r="D145" s="59" t="s">
        <v>302</v>
      </c>
      <c r="E145" s="60" t="s">
        <v>357</v>
      </c>
      <c r="F145" s="52">
        <v>0</v>
      </c>
      <c r="G145" s="52">
        <v>0</v>
      </c>
      <c r="H145" s="52">
        <v>0</v>
      </c>
      <c r="I145" s="52">
        <v>0</v>
      </c>
      <c r="J145" s="52">
        <v>0</v>
      </c>
      <c r="K145" s="52">
        <v>0</v>
      </c>
      <c r="L145" s="52">
        <v>0</v>
      </c>
      <c r="M145" s="52">
        <v>0</v>
      </c>
      <c r="N145" s="52">
        <v>0</v>
      </c>
      <c r="O145" s="52">
        <v>0</v>
      </c>
      <c r="P145" s="52">
        <v>0</v>
      </c>
      <c r="Q145" s="52">
        <v>0</v>
      </c>
      <c r="R145" s="50">
        <f t="shared" si="4"/>
        <v>0</v>
      </c>
    </row>
    <row r="146" spans="1:18" hidden="1" x14ac:dyDescent="0.25">
      <c r="A146" s="40">
        <v>5000</v>
      </c>
      <c r="B146" s="40"/>
      <c r="C146" s="58" t="s">
        <v>358</v>
      </c>
      <c r="D146" s="59" t="s">
        <v>302</v>
      </c>
      <c r="E146" s="60" t="s">
        <v>359</v>
      </c>
      <c r="F146" s="52">
        <v>0</v>
      </c>
      <c r="G146" s="52">
        <v>0</v>
      </c>
      <c r="H146" s="52">
        <v>0</v>
      </c>
      <c r="I146" s="52">
        <v>0</v>
      </c>
      <c r="J146" s="52">
        <v>0</v>
      </c>
      <c r="K146" s="52">
        <v>0</v>
      </c>
      <c r="L146" s="52">
        <v>0</v>
      </c>
      <c r="M146" s="52">
        <v>0</v>
      </c>
      <c r="N146" s="52">
        <v>0</v>
      </c>
      <c r="O146" s="52">
        <v>0</v>
      </c>
      <c r="P146" s="52">
        <v>0</v>
      </c>
      <c r="Q146" s="52">
        <v>0</v>
      </c>
      <c r="R146" s="50">
        <f t="shared" si="4"/>
        <v>0</v>
      </c>
    </row>
    <row r="147" spans="1:18" hidden="1" x14ac:dyDescent="0.25">
      <c r="A147" s="40">
        <v>5000</v>
      </c>
      <c r="B147" s="40"/>
      <c r="C147" s="58" t="s">
        <v>360</v>
      </c>
      <c r="D147" s="59" t="s">
        <v>302</v>
      </c>
      <c r="E147" s="60" t="s">
        <v>361</v>
      </c>
      <c r="F147" s="52">
        <v>0</v>
      </c>
      <c r="G147" s="52">
        <v>0</v>
      </c>
      <c r="H147" s="52">
        <v>0</v>
      </c>
      <c r="I147" s="52">
        <v>0</v>
      </c>
      <c r="J147" s="52">
        <v>0</v>
      </c>
      <c r="K147" s="52">
        <v>0</v>
      </c>
      <c r="L147" s="52">
        <v>0</v>
      </c>
      <c r="M147" s="52">
        <v>0</v>
      </c>
      <c r="N147" s="52">
        <v>0</v>
      </c>
      <c r="O147" s="52">
        <v>0</v>
      </c>
      <c r="P147" s="52">
        <v>0</v>
      </c>
      <c r="Q147" s="52">
        <v>0</v>
      </c>
      <c r="R147" s="50">
        <f t="shared" si="4"/>
        <v>0</v>
      </c>
    </row>
    <row r="148" spans="1:18" hidden="1" x14ac:dyDescent="0.25">
      <c r="A148" s="40">
        <v>5000</v>
      </c>
      <c r="B148" s="40"/>
      <c r="C148" s="58" t="s">
        <v>362</v>
      </c>
      <c r="D148" s="59" t="s">
        <v>302</v>
      </c>
      <c r="E148" s="60" t="s">
        <v>363</v>
      </c>
      <c r="F148" s="52">
        <v>0</v>
      </c>
      <c r="G148" s="52">
        <v>0</v>
      </c>
      <c r="H148" s="52">
        <v>0</v>
      </c>
      <c r="I148" s="52">
        <v>0</v>
      </c>
      <c r="J148" s="52">
        <v>0</v>
      </c>
      <c r="K148" s="52">
        <v>0</v>
      </c>
      <c r="L148" s="52">
        <v>0</v>
      </c>
      <c r="M148" s="52">
        <v>0</v>
      </c>
      <c r="N148" s="52">
        <v>0</v>
      </c>
      <c r="O148" s="52">
        <v>0</v>
      </c>
      <c r="P148" s="52">
        <v>0</v>
      </c>
      <c r="Q148" s="52">
        <v>0</v>
      </c>
      <c r="R148" s="50">
        <f t="shared" si="4"/>
        <v>0</v>
      </c>
    </row>
    <row r="149" spans="1:18" hidden="1" x14ac:dyDescent="0.25">
      <c r="A149" s="40">
        <v>5000</v>
      </c>
      <c r="B149" s="40"/>
      <c r="C149" s="58" t="s">
        <v>364</v>
      </c>
      <c r="D149" s="59" t="s">
        <v>302</v>
      </c>
      <c r="E149" s="60" t="s">
        <v>365</v>
      </c>
      <c r="F149" s="52">
        <v>0</v>
      </c>
      <c r="G149" s="52">
        <v>0</v>
      </c>
      <c r="H149" s="52">
        <v>0</v>
      </c>
      <c r="I149" s="52">
        <v>0</v>
      </c>
      <c r="J149" s="52">
        <v>0</v>
      </c>
      <c r="K149" s="52">
        <v>0</v>
      </c>
      <c r="L149" s="52">
        <v>0</v>
      </c>
      <c r="M149" s="52">
        <v>0</v>
      </c>
      <c r="N149" s="52">
        <v>0</v>
      </c>
      <c r="O149" s="52">
        <v>0</v>
      </c>
      <c r="P149" s="52">
        <v>0</v>
      </c>
      <c r="Q149" s="52">
        <v>0</v>
      </c>
      <c r="R149" s="50">
        <f t="shared" si="4"/>
        <v>0</v>
      </c>
    </row>
    <row r="150" spans="1:18" hidden="1" x14ac:dyDescent="0.25">
      <c r="A150" s="40">
        <v>5000</v>
      </c>
      <c r="B150" s="40"/>
      <c r="C150" s="58" t="s">
        <v>366</v>
      </c>
      <c r="D150" s="59" t="s">
        <v>302</v>
      </c>
      <c r="E150" s="60" t="s">
        <v>367</v>
      </c>
      <c r="F150" s="52">
        <v>0</v>
      </c>
      <c r="G150" s="52">
        <v>0</v>
      </c>
      <c r="H150" s="52">
        <v>0</v>
      </c>
      <c r="I150" s="52">
        <v>0</v>
      </c>
      <c r="J150" s="52">
        <v>0</v>
      </c>
      <c r="K150" s="52">
        <v>0</v>
      </c>
      <c r="L150" s="52">
        <v>0</v>
      </c>
      <c r="M150" s="52">
        <v>0</v>
      </c>
      <c r="N150" s="52">
        <v>0</v>
      </c>
      <c r="O150" s="52">
        <v>0</v>
      </c>
      <c r="P150" s="52">
        <v>0</v>
      </c>
      <c r="Q150" s="52">
        <v>0</v>
      </c>
      <c r="R150" s="50">
        <f t="shared" si="4"/>
        <v>0</v>
      </c>
    </row>
    <row r="151" spans="1:18" hidden="1" x14ac:dyDescent="0.25">
      <c r="A151" s="40">
        <v>5000</v>
      </c>
      <c r="B151" s="40"/>
      <c r="C151" s="61" t="s">
        <v>368</v>
      </c>
      <c r="D151" s="59" t="s">
        <v>302</v>
      </c>
      <c r="E151" s="59" t="s">
        <v>369</v>
      </c>
      <c r="F151" s="52">
        <v>0</v>
      </c>
      <c r="G151" s="52">
        <v>0</v>
      </c>
      <c r="H151" s="52">
        <v>0</v>
      </c>
      <c r="I151" s="52">
        <v>0</v>
      </c>
      <c r="J151" s="52">
        <v>0</v>
      </c>
      <c r="K151" s="52">
        <v>0</v>
      </c>
      <c r="L151" s="52">
        <v>0</v>
      </c>
      <c r="M151" s="52">
        <v>0</v>
      </c>
      <c r="N151" s="52">
        <v>0</v>
      </c>
      <c r="O151" s="52">
        <v>0</v>
      </c>
      <c r="P151" s="52">
        <v>0</v>
      </c>
      <c r="Q151" s="52">
        <v>0</v>
      </c>
      <c r="R151" s="50">
        <f t="shared" si="4"/>
        <v>0</v>
      </c>
    </row>
    <row r="152" spans="1:18" hidden="1" x14ac:dyDescent="0.25">
      <c r="A152" s="40">
        <v>5000</v>
      </c>
      <c r="B152" s="40"/>
      <c r="C152" s="58" t="s">
        <v>370</v>
      </c>
      <c r="D152" s="59" t="s">
        <v>302</v>
      </c>
      <c r="E152" s="59" t="s">
        <v>371</v>
      </c>
      <c r="F152" s="52">
        <v>0</v>
      </c>
      <c r="G152" s="52">
        <v>0</v>
      </c>
      <c r="H152" s="52">
        <v>0</v>
      </c>
      <c r="I152" s="52">
        <v>0</v>
      </c>
      <c r="J152" s="52">
        <v>0</v>
      </c>
      <c r="K152" s="52">
        <v>0</v>
      </c>
      <c r="L152" s="52">
        <v>0</v>
      </c>
      <c r="M152" s="52">
        <v>0</v>
      </c>
      <c r="N152" s="52">
        <v>0</v>
      </c>
      <c r="O152" s="52">
        <v>0</v>
      </c>
      <c r="P152" s="52">
        <v>0</v>
      </c>
      <c r="Q152" s="52">
        <v>0</v>
      </c>
      <c r="R152" s="50">
        <f t="shared" si="4"/>
        <v>0</v>
      </c>
    </row>
    <row r="153" spans="1:18" hidden="1" x14ac:dyDescent="0.25">
      <c r="A153" s="40">
        <v>5000</v>
      </c>
      <c r="B153" s="40"/>
      <c r="C153" s="58" t="s">
        <v>372</v>
      </c>
      <c r="D153" s="59" t="s">
        <v>302</v>
      </c>
      <c r="E153" s="59" t="s">
        <v>373</v>
      </c>
      <c r="F153" s="52">
        <v>0</v>
      </c>
      <c r="G153" s="52">
        <v>0</v>
      </c>
      <c r="H153" s="52">
        <v>0</v>
      </c>
      <c r="I153" s="52">
        <v>0</v>
      </c>
      <c r="J153" s="52">
        <v>0</v>
      </c>
      <c r="K153" s="52">
        <v>0</v>
      </c>
      <c r="L153" s="52">
        <v>0</v>
      </c>
      <c r="M153" s="52">
        <v>0</v>
      </c>
      <c r="N153" s="52">
        <v>0</v>
      </c>
      <c r="O153" s="52">
        <v>0</v>
      </c>
      <c r="P153" s="52">
        <v>0</v>
      </c>
      <c r="Q153" s="52">
        <v>0</v>
      </c>
      <c r="R153" s="50">
        <f t="shared" si="4"/>
        <v>0</v>
      </c>
    </row>
    <row r="154" spans="1:18" hidden="1" x14ac:dyDescent="0.25">
      <c r="A154" s="40">
        <v>5000</v>
      </c>
      <c r="B154" s="40"/>
      <c r="C154" s="58" t="s">
        <v>374</v>
      </c>
      <c r="D154" s="59" t="s">
        <v>302</v>
      </c>
      <c r="E154" s="60" t="s">
        <v>375</v>
      </c>
      <c r="F154" s="52">
        <v>0</v>
      </c>
      <c r="G154" s="52">
        <v>0</v>
      </c>
      <c r="H154" s="52">
        <v>0</v>
      </c>
      <c r="I154" s="52">
        <v>0</v>
      </c>
      <c r="J154" s="52">
        <v>0</v>
      </c>
      <c r="K154" s="52">
        <v>0</v>
      </c>
      <c r="L154" s="52">
        <v>0</v>
      </c>
      <c r="M154" s="52">
        <v>0</v>
      </c>
      <c r="N154" s="52">
        <v>0</v>
      </c>
      <c r="O154" s="52">
        <v>0</v>
      </c>
      <c r="P154" s="52">
        <v>0</v>
      </c>
      <c r="Q154" s="52">
        <v>0</v>
      </c>
      <c r="R154" s="50">
        <f t="shared" si="4"/>
        <v>0</v>
      </c>
    </row>
    <row r="155" spans="1:18" hidden="1" x14ac:dyDescent="0.25">
      <c r="A155" s="40">
        <v>5000</v>
      </c>
      <c r="B155" s="40"/>
      <c r="C155" s="58" t="s">
        <v>376</v>
      </c>
      <c r="D155" s="59" t="s">
        <v>302</v>
      </c>
      <c r="E155" s="59" t="s">
        <v>377</v>
      </c>
      <c r="F155" s="52">
        <v>0</v>
      </c>
      <c r="G155" s="52">
        <v>0</v>
      </c>
      <c r="H155" s="52">
        <v>0</v>
      </c>
      <c r="I155" s="52">
        <v>0</v>
      </c>
      <c r="J155" s="52">
        <v>0</v>
      </c>
      <c r="K155" s="52">
        <v>0</v>
      </c>
      <c r="L155" s="52">
        <v>0</v>
      </c>
      <c r="M155" s="52">
        <v>0</v>
      </c>
      <c r="N155" s="52">
        <v>0</v>
      </c>
      <c r="O155" s="52">
        <v>0</v>
      </c>
      <c r="P155" s="52">
        <v>0</v>
      </c>
      <c r="Q155" s="52">
        <v>0</v>
      </c>
      <c r="R155" s="50">
        <f t="shared" si="4"/>
        <v>0</v>
      </c>
    </row>
    <row r="156" spans="1:18" hidden="1" x14ac:dyDescent="0.25">
      <c r="A156" s="40">
        <v>5000</v>
      </c>
      <c r="B156" s="40"/>
      <c r="C156" s="58" t="s">
        <v>378</v>
      </c>
      <c r="D156" s="59" t="s">
        <v>302</v>
      </c>
      <c r="E156" s="59" t="s">
        <v>379</v>
      </c>
      <c r="F156" s="52">
        <v>0</v>
      </c>
      <c r="G156" s="52">
        <v>0</v>
      </c>
      <c r="H156" s="52">
        <v>0</v>
      </c>
      <c r="I156" s="52">
        <v>0</v>
      </c>
      <c r="J156" s="52">
        <v>0</v>
      </c>
      <c r="K156" s="52">
        <v>0</v>
      </c>
      <c r="L156" s="52">
        <v>0</v>
      </c>
      <c r="M156" s="52">
        <v>0</v>
      </c>
      <c r="N156" s="52">
        <v>0</v>
      </c>
      <c r="O156" s="52">
        <v>0</v>
      </c>
      <c r="P156" s="52">
        <v>0</v>
      </c>
      <c r="Q156" s="52">
        <v>0</v>
      </c>
      <c r="R156" s="50">
        <f t="shared" si="4"/>
        <v>0</v>
      </c>
    </row>
    <row r="157" spans="1:18" hidden="1" x14ac:dyDescent="0.25">
      <c r="A157" s="40">
        <v>5000</v>
      </c>
      <c r="B157" s="40"/>
      <c r="C157" s="58" t="s">
        <v>380</v>
      </c>
      <c r="D157" s="59" t="s">
        <v>302</v>
      </c>
      <c r="E157" s="59" t="s">
        <v>381</v>
      </c>
      <c r="F157" s="52">
        <v>0</v>
      </c>
      <c r="G157" s="52">
        <v>0</v>
      </c>
      <c r="H157" s="52">
        <v>0</v>
      </c>
      <c r="I157" s="52">
        <v>0</v>
      </c>
      <c r="J157" s="52">
        <v>0</v>
      </c>
      <c r="K157" s="52">
        <v>0</v>
      </c>
      <c r="L157" s="52">
        <v>0</v>
      </c>
      <c r="M157" s="52">
        <v>0</v>
      </c>
      <c r="N157" s="52">
        <v>0</v>
      </c>
      <c r="O157" s="52">
        <v>0</v>
      </c>
      <c r="P157" s="52">
        <v>0</v>
      </c>
      <c r="Q157" s="52">
        <v>0</v>
      </c>
      <c r="R157" s="50">
        <f t="shared" si="4"/>
        <v>0</v>
      </c>
    </row>
    <row r="158" spans="1:18" hidden="1" x14ac:dyDescent="0.25">
      <c r="A158" s="40">
        <v>5000</v>
      </c>
      <c r="B158" s="40"/>
      <c r="C158" s="58" t="s">
        <v>382</v>
      </c>
      <c r="D158" s="59" t="s">
        <v>302</v>
      </c>
      <c r="E158" s="60" t="s">
        <v>383</v>
      </c>
      <c r="F158" s="52">
        <v>0</v>
      </c>
      <c r="G158" s="52">
        <v>0</v>
      </c>
      <c r="H158" s="52">
        <v>0</v>
      </c>
      <c r="I158" s="52">
        <v>0</v>
      </c>
      <c r="J158" s="52">
        <v>0</v>
      </c>
      <c r="K158" s="52">
        <v>0</v>
      </c>
      <c r="L158" s="52">
        <v>0</v>
      </c>
      <c r="M158" s="52">
        <v>0</v>
      </c>
      <c r="N158" s="52">
        <v>0</v>
      </c>
      <c r="O158" s="52">
        <v>0</v>
      </c>
      <c r="P158" s="52">
        <v>0</v>
      </c>
      <c r="Q158" s="52">
        <v>0</v>
      </c>
      <c r="R158" s="50">
        <f t="shared" si="4"/>
        <v>0</v>
      </c>
    </row>
    <row r="159" spans="1:18" hidden="1" x14ac:dyDescent="0.25">
      <c r="A159" s="40">
        <v>5000</v>
      </c>
      <c r="B159" s="40"/>
      <c r="C159" s="58" t="s">
        <v>384</v>
      </c>
      <c r="D159" s="59" t="s">
        <v>302</v>
      </c>
      <c r="E159" s="59" t="s">
        <v>385</v>
      </c>
      <c r="F159" s="52">
        <v>0</v>
      </c>
      <c r="G159" s="52">
        <v>0</v>
      </c>
      <c r="H159" s="52">
        <v>0</v>
      </c>
      <c r="I159" s="52">
        <v>0</v>
      </c>
      <c r="J159" s="52">
        <v>0</v>
      </c>
      <c r="K159" s="52">
        <v>0</v>
      </c>
      <c r="L159" s="52">
        <v>0</v>
      </c>
      <c r="M159" s="52">
        <v>0</v>
      </c>
      <c r="N159" s="52">
        <v>0</v>
      </c>
      <c r="O159" s="52">
        <v>0</v>
      </c>
      <c r="P159" s="52">
        <v>0</v>
      </c>
      <c r="Q159" s="52">
        <v>0</v>
      </c>
      <c r="R159" s="50">
        <f t="shared" si="4"/>
        <v>0</v>
      </c>
    </row>
    <row r="160" spans="1:18" hidden="1" x14ac:dyDescent="0.25">
      <c r="A160" s="40">
        <v>5000</v>
      </c>
      <c r="B160" s="40"/>
      <c r="C160" s="58" t="s">
        <v>386</v>
      </c>
      <c r="D160" s="59" t="s">
        <v>302</v>
      </c>
      <c r="E160" s="59" t="s">
        <v>387</v>
      </c>
      <c r="F160" s="52">
        <v>0</v>
      </c>
      <c r="G160" s="52">
        <v>0</v>
      </c>
      <c r="H160" s="52">
        <v>0</v>
      </c>
      <c r="I160" s="52">
        <v>0</v>
      </c>
      <c r="J160" s="52">
        <v>0</v>
      </c>
      <c r="K160" s="52">
        <v>0</v>
      </c>
      <c r="L160" s="52">
        <v>0</v>
      </c>
      <c r="M160" s="52">
        <v>0</v>
      </c>
      <c r="N160" s="52">
        <v>0</v>
      </c>
      <c r="O160" s="52">
        <v>0</v>
      </c>
      <c r="P160" s="52">
        <v>0</v>
      </c>
      <c r="Q160" s="52">
        <v>0</v>
      </c>
      <c r="R160" s="50">
        <f t="shared" si="4"/>
        <v>0</v>
      </c>
    </row>
    <row r="161" spans="1:18" hidden="1" x14ac:dyDescent="0.25">
      <c r="A161" s="40">
        <v>5000</v>
      </c>
      <c r="B161" s="40"/>
      <c r="C161" s="61" t="s">
        <v>388</v>
      </c>
      <c r="D161" s="59" t="s">
        <v>302</v>
      </c>
      <c r="E161" s="60" t="s">
        <v>389</v>
      </c>
      <c r="F161" s="52">
        <v>0</v>
      </c>
      <c r="G161" s="52">
        <v>0</v>
      </c>
      <c r="H161" s="52">
        <v>0</v>
      </c>
      <c r="I161" s="52">
        <v>0</v>
      </c>
      <c r="J161" s="52">
        <v>0</v>
      </c>
      <c r="K161" s="52">
        <v>0</v>
      </c>
      <c r="L161" s="52">
        <v>0</v>
      </c>
      <c r="M161" s="52">
        <v>0</v>
      </c>
      <c r="N161" s="52">
        <v>0</v>
      </c>
      <c r="O161" s="52">
        <v>0</v>
      </c>
      <c r="P161" s="52">
        <v>0</v>
      </c>
      <c r="Q161" s="52">
        <v>0</v>
      </c>
      <c r="R161" s="50">
        <f t="shared" si="4"/>
        <v>0</v>
      </c>
    </row>
    <row r="162" spans="1:18" hidden="1" x14ac:dyDescent="0.25">
      <c r="A162" s="40">
        <v>5000</v>
      </c>
      <c r="B162" s="40"/>
      <c r="C162" s="58" t="s">
        <v>390</v>
      </c>
      <c r="D162" s="59" t="s">
        <v>302</v>
      </c>
      <c r="E162" s="59" t="s">
        <v>391</v>
      </c>
      <c r="F162" s="52">
        <v>0</v>
      </c>
      <c r="G162" s="52">
        <v>0</v>
      </c>
      <c r="H162" s="52">
        <v>0</v>
      </c>
      <c r="I162" s="52">
        <v>0</v>
      </c>
      <c r="J162" s="52">
        <v>0</v>
      </c>
      <c r="K162" s="52">
        <v>0</v>
      </c>
      <c r="L162" s="52">
        <v>0</v>
      </c>
      <c r="M162" s="52">
        <v>0</v>
      </c>
      <c r="N162" s="52">
        <v>0</v>
      </c>
      <c r="O162" s="52">
        <v>0</v>
      </c>
      <c r="P162" s="52">
        <v>0</v>
      </c>
      <c r="Q162" s="52">
        <v>0</v>
      </c>
      <c r="R162" s="50">
        <f t="shared" si="4"/>
        <v>0</v>
      </c>
    </row>
    <row r="163" spans="1:18" hidden="1" x14ac:dyDescent="0.25">
      <c r="A163" s="40">
        <v>5000</v>
      </c>
      <c r="B163" s="40"/>
      <c r="C163" s="58" t="s">
        <v>392</v>
      </c>
      <c r="D163" s="59" t="s">
        <v>302</v>
      </c>
      <c r="E163" s="59" t="s">
        <v>393</v>
      </c>
      <c r="F163" s="52">
        <v>0</v>
      </c>
      <c r="G163" s="52">
        <v>0</v>
      </c>
      <c r="H163" s="52">
        <v>0</v>
      </c>
      <c r="I163" s="52">
        <v>0</v>
      </c>
      <c r="J163" s="52">
        <v>0</v>
      </c>
      <c r="K163" s="52">
        <v>0</v>
      </c>
      <c r="L163" s="52">
        <v>0</v>
      </c>
      <c r="M163" s="52">
        <v>0</v>
      </c>
      <c r="N163" s="52">
        <v>0</v>
      </c>
      <c r="O163" s="52">
        <v>0</v>
      </c>
      <c r="P163" s="52">
        <v>0</v>
      </c>
      <c r="Q163" s="52">
        <v>0</v>
      </c>
      <c r="R163" s="50">
        <f t="shared" si="4"/>
        <v>0</v>
      </c>
    </row>
    <row r="164" spans="1:18" hidden="1" x14ac:dyDescent="0.25">
      <c r="A164" s="40">
        <v>5000</v>
      </c>
      <c r="B164" s="40"/>
      <c r="C164" s="58" t="s">
        <v>394</v>
      </c>
      <c r="D164" s="59" t="s">
        <v>302</v>
      </c>
      <c r="E164" s="60" t="s">
        <v>395</v>
      </c>
      <c r="F164" s="52">
        <v>0</v>
      </c>
      <c r="G164" s="52">
        <v>0</v>
      </c>
      <c r="H164" s="52">
        <v>0</v>
      </c>
      <c r="I164" s="52">
        <v>0</v>
      </c>
      <c r="J164" s="52">
        <v>0</v>
      </c>
      <c r="K164" s="52">
        <v>0</v>
      </c>
      <c r="L164" s="52">
        <v>0</v>
      </c>
      <c r="M164" s="52">
        <v>0</v>
      </c>
      <c r="N164" s="52">
        <v>0</v>
      </c>
      <c r="O164" s="52">
        <v>0</v>
      </c>
      <c r="P164" s="52">
        <v>0</v>
      </c>
      <c r="Q164" s="52">
        <v>0</v>
      </c>
      <c r="R164" s="50">
        <f t="shared" si="4"/>
        <v>0</v>
      </c>
    </row>
    <row r="165" spans="1:18" hidden="1" x14ac:dyDescent="0.25">
      <c r="A165" s="40">
        <v>5000</v>
      </c>
      <c r="B165" s="40"/>
      <c r="C165" s="58" t="s">
        <v>396</v>
      </c>
      <c r="D165" s="59" t="s">
        <v>302</v>
      </c>
      <c r="E165" s="59" t="s">
        <v>397</v>
      </c>
      <c r="F165" s="52">
        <v>0</v>
      </c>
      <c r="G165" s="52">
        <v>0</v>
      </c>
      <c r="H165" s="52">
        <v>0</v>
      </c>
      <c r="I165" s="52">
        <v>0</v>
      </c>
      <c r="J165" s="52">
        <v>0</v>
      </c>
      <c r="K165" s="52">
        <v>0</v>
      </c>
      <c r="L165" s="52">
        <v>0</v>
      </c>
      <c r="M165" s="52">
        <v>0</v>
      </c>
      <c r="N165" s="52">
        <v>0</v>
      </c>
      <c r="O165" s="52">
        <v>0</v>
      </c>
      <c r="P165" s="52">
        <v>0</v>
      </c>
      <c r="Q165" s="52">
        <v>0</v>
      </c>
      <c r="R165" s="50">
        <f t="shared" si="4"/>
        <v>0</v>
      </c>
    </row>
    <row r="166" spans="1:18" hidden="1" x14ac:dyDescent="0.25">
      <c r="A166" s="40">
        <v>5000</v>
      </c>
      <c r="B166" s="40"/>
      <c r="C166" s="61" t="s">
        <v>398</v>
      </c>
      <c r="D166" s="59" t="s">
        <v>302</v>
      </c>
      <c r="E166" s="59" t="s">
        <v>399</v>
      </c>
      <c r="F166" s="52">
        <v>0</v>
      </c>
      <c r="G166" s="52">
        <v>0</v>
      </c>
      <c r="H166" s="52">
        <v>0</v>
      </c>
      <c r="I166" s="52">
        <v>0</v>
      </c>
      <c r="J166" s="52">
        <v>0</v>
      </c>
      <c r="K166" s="52">
        <v>0</v>
      </c>
      <c r="L166" s="52">
        <v>0</v>
      </c>
      <c r="M166" s="52">
        <v>0</v>
      </c>
      <c r="N166" s="52">
        <v>0</v>
      </c>
      <c r="O166" s="52">
        <v>0</v>
      </c>
      <c r="P166" s="52">
        <v>0</v>
      </c>
      <c r="Q166" s="52">
        <v>0</v>
      </c>
      <c r="R166" s="50">
        <f t="shared" si="4"/>
        <v>0</v>
      </c>
    </row>
    <row r="167" spans="1:18" hidden="1" x14ac:dyDescent="0.25">
      <c r="A167" s="40">
        <v>5000</v>
      </c>
      <c r="B167" s="40"/>
      <c r="C167" s="58" t="s">
        <v>400</v>
      </c>
      <c r="D167" s="59" t="s">
        <v>302</v>
      </c>
      <c r="E167" s="60" t="s">
        <v>401</v>
      </c>
      <c r="F167" s="52">
        <v>0</v>
      </c>
      <c r="G167" s="52">
        <v>0</v>
      </c>
      <c r="H167" s="52">
        <v>0</v>
      </c>
      <c r="I167" s="52">
        <v>0</v>
      </c>
      <c r="J167" s="52">
        <v>0</v>
      </c>
      <c r="K167" s="52">
        <v>0</v>
      </c>
      <c r="L167" s="52">
        <v>0</v>
      </c>
      <c r="M167" s="52">
        <v>0</v>
      </c>
      <c r="N167" s="52">
        <v>0</v>
      </c>
      <c r="O167" s="52">
        <v>0</v>
      </c>
      <c r="P167" s="52">
        <v>0</v>
      </c>
      <c r="Q167" s="52">
        <v>0</v>
      </c>
      <c r="R167" s="50">
        <f t="shared" si="4"/>
        <v>0</v>
      </c>
    </row>
    <row r="168" spans="1:18" hidden="1" x14ac:dyDescent="0.25">
      <c r="A168" s="40">
        <v>5000</v>
      </c>
      <c r="B168" s="40"/>
      <c r="C168" s="58" t="s">
        <v>402</v>
      </c>
      <c r="D168" s="59" t="s">
        <v>302</v>
      </c>
      <c r="E168" s="60" t="s">
        <v>403</v>
      </c>
      <c r="F168" s="52">
        <v>0</v>
      </c>
      <c r="G168" s="52">
        <v>0</v>
      </c>
      <c r="H168" s="52">
        <v>0</v>
      </c>
      <c r="I168" s="52">
        <v>0</v>
      </c>
      <c r="J168" s="52">
        <v>0</v>
      </c>
      <c r="K168" s="52">
        <v>0</v>
      </c>
      <c r="L168" s="52">
        <v>0</v>
      </c>
      <c r="M168" s="52">
        <v>0</v>
      </c>
      <c r="N168" s="52">
        <v>0</v>
      </c>
      <c r="O168" s="52">
        <v>0</v>
      </c>
      <c r="P168" s="52">
        <v>0</v>
      </c>
      <c r="Q168" s="52">
        <v>0</v>
      </c>
      <c r="R168" s="50">
        <f t="shared" si="4"/>
        <v>0</v>
      </c>
    </row>
    <row r="169" spans="1:18" hidden="1" x14ac:dyDescent="0.25">
      <c r="A169" s="40">
        <v>5000</v>
      </c>
      <c r="B169" s="40"/>
      <c r="C169" s="58" t="s">
        <v>404</v>
      </c>
      <c r="D169" s="59" t="s">
        <v>302</v>
      </c>
      <c r="E169" s="60" t="s">
        <v>405</v>
      </c>
      <c r="F169" s="52">
        <v>0</v>
      </c>
      <c r="G169" s="52">
        <v>0</v>
      </c>
      <c r="H169" s="52">
        <v>0</v>
      </c>
      <c r="I169" s="52">
        <v>0</v>
      </c>
      <c r="J169" s="52">
        <v>0</v>
      </c>
      <c r="K169" s="52">
        <v>0</v>
      </c>
      <c r="L169" s="52">
        <v>0</v>
      </c>
      <c r="M169" s="52">
        <v>0</v>
      </c>
      <c r="N169" s="52">
        <v>0</v>
      </c>
      <c r="O169" s="52">
        <v>0</v>
      </c>
      <c r="P169" s="52">
        <v>0</v>
      </c>
      <c r="Q169" s="52">
        <v>0</v>
      </c>
      <c r="R169" s="50">
        <f t="shared" si="4"/>
        <v>0</v>
      </c>
    </row>
    <row r="170" spans="1:18" hidden="1" x14ac:dyDescent="0.25">
      <c r="A170" s="40">
        <v>5000</v>
      </c>
      <c r="B170" s="40"/>
      <c r="C170" s="58" t="s">
        <v>406</v>
      </c>
      <c r="D170" s="59" t="s">
        <v>302</v>
      </c>
      <c r="E170" s="59" t="s">
        <v>407</v>
      </c>
      <c r="F170" s="52">
        <v>0</v>
      </c>
      <c r="G170" s="52">
        <v>0</v>
      </c>
      <c r="H170" s="52">
        <v>0</v>
      </c>
      <c r="I170" s="52">
        <v>0</v>
      </c>
      <c r="J170" s="52">
        <v>0</v>
      </c>
      <c r="K170" s="52">
        <v>0</v>
      </c>
      <c r="L170" s="52">
        <v>0</v>
      </c>
      <c r="M170" s="52">
        <v>0</v>
      </c>
      <c r="N170" s="52">
        <v>0</v>
      </c>
      <c r="O170" s="52">
        <v>0</v>
      </c>
      <c r="P170" s="52">
        <v>0</v>
      </c>
      <c r="Q170" s="52">
        <v>0</v>
      </c>
      <c r="R170" s="50">
        <f t="shared" si="4"/>
        <v>0</v>
      </c>
    </row>
    <row r="171" spans="1:18" hidden="1" x14ac:dyDescent="0.25">
      <c r="A171" s="40">
        <v>5000</v>
      </c>
      <c r="B171" s="40"/>
      <c r="C171" s="58" t="s">
        <v>408</v>
      </c>
      <c r="D171" s="59" t="s">
        <v>302</v>
      </c>
      <c r="E171" s="59" t="s">
        <v>409</v>
      </c>
      <c r="F171" s="52">
        <v>0</v>
      </c>
      <c r="G171" s="52">
        <v>0</v>
      </c>
      <c r="H171" s="52">
        <v>0</v>
      </c>
      <c r="I171" s="52">
        <v>0</v>
      </c>
      <c r="J171" s="52">
        <v>0</v>
      </c>
      <c r="K171" s="52">
        <v>0</v>
      </c>
      <c r="L171" s="52">
        <v>0</v>
      </c>
      <c r="M171" s="52">
        <v>0</v>
      </c>
      <c r="N171" s="52">
        <v>0</v>
      </c>
      <c r="O171" s="52">
        <v>0</v>
      </c>
      <c r="P171" s="52">
        <v>0</v>
      </c>
      <c r="Q171" s="52">
        <v>0</v>
      </c>
      <c r="R171" s="50">
        <f t="shared" si="4"/>
        <v>0</v>
      </c>
    </row>
    <row r="172" spans="1:18" hidden="1" x14ac:dyDescent="0.25">
      <c r="A172" s="40">
        <v>5000</v>
      </c>
      <c r="B172" s="40"/>
      <c r="C172" s="58" t="s">
        <v>410</v>
      </c>
      <c r="D172" s="59" t="s">
        <v>302</v>
      </c>
      <c r="E172" s="60" t="s">
        <v>411</v>
      </c>
      <c r="F172" s="52">
        <v>0</v>
      </c>
      <c r="G172" s="52">
        <v>0</v>
      </c>
      <c r="H172" s="52">
        <v>0</v>
      </c>
      <c r="I172" s="52">
        <v>0</v>
      </c>
      <c r="J172" s="52">
        <v>0</v>
      </c>
      <c r="K172" s="52">
        <v>0</v>
      </c>
      <c r="L172" s="52">
        <v>0</v>
      </c>
      <c r="M172" s="52">
        <v>0</v>
      </c>
      <c r="N172" s="52">
        <v>0</v>
      </c>
      <c r="O172" s="52">
        <v>0</v>
      </c>
      <c r="P172" s="52">
        <v>0</v>
      </c>
      <c r="Q172" s="52">
        <v>0</v>
      </c>
      <c r="R172" s="50">
        <f t="shared" si="4"/>
        <v>0</v>
      </c>
    </row>
    <row r="173" spans="1:18" hidden="1" x14ac:dyDescent="0.25">
      <c r="A173" s="40">
        <v>5000</v>
      </c>
      <c r="B173" s="40"/>
      <c r="C173" s="58" t="s">
        <v>412</v>
      </c>
      <c r="D173" s="59" t="s">
        <v>302</v>
      </c>
      <c r="E173" s="59" t="s">
        <v>413</v>
      </c>
      <c r="F173" s="52">
        <v>0</v>
      </c>
      <c r="G173" s="52">
        <v>0</v>
      </c>
      <c r="H173" s="52">
        <v>0</v>
      </c>
      <c r="I173" s="52">
        <v>0</v>
      </c>
      <c r="J173" s="52">
        <v>0</v>
      </c>
      <c r="K173" s="52">
        <v>0</v>
      </c>
      <c r="L173" s="52">
        <v>0</v>
      </c>
      <c r="M173" s="52">
        <v>0</v>
      </c>
      <c r="N173" s="52">
        <v>0</v>
      </c>
      <c r="O173" s="52">
        <v>0</v>
      </c>
      <c r="P173" s="52">
        <v>0</v>
      </c>
      <c r="Q173" s="52">
        <v>0</v>
      </c>
      <c r="R173" s="50">
        <f t="shared" si="4"/>
        <v>0</v>
      </c>
    </row>
    <row r="174" spans="1:18" hidden="1" x14ac:dyDescent="0.25">
      <c r="A174" s="40">
        <v>5000</v>
      </c>
      <c r="B174" s="40"/>
      <c r="C174" s="58" t="s">
        <v>414</v>
      </c>
      <c r="D174" s="59" t="s">
        <v>302</v>
      </c>
      <c r="E174" s="59" t="s">
        <v>415</v>
      </c>
      <c r="F174" s="52">
        <v>0</v>
      </c>
      <c r="G174" s="52">
        <v>0</v>
      </c>
      <c r="H174" s="52">
        <v>0</v>
      </c>
      <c r="I174" s="52">
        <v>0</v>
      </c>
      <c r="J174" s="52">
        <v>0</v>
      </c>
      <c r="K174" s="52">
        <v>0</v>
      </c>
      <c r="L174" s="52">
        <v>0</v>
      </c>
      <c r="M174" s="52">
        <v>0</v>
      </c>
      <c r="N174" s="52">
        <v>0</v>
      </c>
      <c r="O174" s="52">
        <v>0</v>
      </c>
      <c r="P174" s="52">
        <v>0</v>
      </c>
      <c r="Q174" s="52">
        <v>0</v>
      </c>
      <c r="R174" s="50">
        <f t="shared" si="4"/>
        <v>0</v>
      </c>
    </row>
    <row r="175" spans="1:18" hidden="1" x14ac:dyDescent="0.25">
      <c r="A175" s="40">
        <v>5000</v>
      </c>
      <c r="B175" s="40"/>
      <c r="C175" s="58" t="s">
        <v>416</v>
      </c>
      <c r="D175" s="59" t="s">
        <v>302</v>
      </c>
      <c r="E175" s="59" t="s">
        <v>417</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250" t="s">
        <v>418</v>
      </c>
      <c r="B176" s="251"/>
      <c r="C176" s="251"/>
      <c r="D176" s="251"/>
      <c r="E176" s="251"/>
      <c r="F176" s="251"/>
      <c r="G176" s="251"/>
      <c r="H176" s="251"/>
      <c r="I176" s="251"/>
      <c r="J176" s="251"/>
      <c r="K176" s="251"/>
      <c r="L176" s="251"/>
      <c r="M176" s="251"/>
      <c r="N176" s="251"/>
      <c r="O176" s="251"/>
      <c r="P176" s="251"/>
      <c r="Q176" s="252"/>
      <c r="R176" s="29">
        <f>SUM(R117:R175)</f>
        <v>0</v>
      </c>
    </row>
    <row r="177" spans="1:18" x14ac:dyDescent="0.25">
      <c r="A177" s="33"/>
      <c r="B177" s="33"/>
      <c r="C177" s="33"/>
      <c r="D177" s="33"/>
      <c r="E177" s="33"/>
      <c r="F177" s="33"/>
      <c r="G177" s="33"/>
      <c r="H177" s="33"/>
      <c r="I177" s="33"/>
      <c r="J177" s="33"/>
      <c r="K177" s="33"/>
      <c r="L177" s="33"/>
      <c r="M177" s="33"/>
      <c r="N177" s="33"/>
      <c r="O177" s="33"/>
      <c r="P177" s="33"/>
      <c r="Q177" s="33"/>
      <c r="R177" s="34"/>
    </row>
    <row r="178" spans="1:18" hidden="1" x14ac:dyDescent="0.25">
      <c r="A178" s="40">
        <v>6000</v>
      </c>
      <c r="B178" s="40"/>
      <c r="C178" s="61" t="s">
        <v>419</v>
      </c>
      <c r="D178" s="59" t="s">
        <v>302</v>
      </c>
      <c r="E178" s="59" t="s">
        <v>420</v>
      </c>
      <c r="F178" s="52">
        <v>0</v>
      </c>
      <c r="G178" s="52">
        <v>0</v>
      </c>
      <c r="H178" s="52">
        <v>0</v>
      </c>
      <c r="I178" s="52">
        <v>0</v>
      </c>
      <c r="J178" s="52">
        <v>0</v>
      </c>
      <c r="K178" s="52">
        <v>0</v>
      </c>
      <c r="L178" s="52">
        <v>0</v>
      </c>
      <c r="M178" s="52">
        <v>0</v>
      </c>
      <c r="N178" s="52">
        <v>0</v>
      </c>
      <c r="O178" s="52">
        <v>0</v>
      </c>
      <c r="P178" s="52">
        <v>0</v>
      </c>
      <c r="Q178" s="52">
        <v>0</v>
      </c>
      <c r="R178" s="50">
        <f t="shared" si="4"/>
        <v>0</v>
      </c>
    </row>
    <row r="179" spans="1:18" hidden="1" x14ac:dyDescent="0.25">
      <c r="A179" s="40">
        <v>6000</v>
      </c>
      <c r="B179" s="40"/>
      <c r="C179" s="61" t="s">
        <v>421</v>
      </c>
      <c r="D179" s="59" t="s">
        <v>302</v>
      </c>
      <c r="E179" s="60" t="s">
        <v>422</v>
      </c>
      <c r="F179" s="52">
        <v>0</v>
      </c>
      <c r="G179" s="52">
        <v>0</v>
      </c>
      <c r="H179" s="52">
        <v>0</v>
      </c>
      <c r="I179" s="52">
        <v>0</v>
      </c>
      <c r="J179" s="52">
        <v>0</v>
      </c>
      <c r="K179" s="52">
        <v>0</v>
      </c>
      <c r="L179" s="52">
        <v>0</v>
      </c>
      <c r="M179" s="52">
        <v>0</v>
      </c>
      <c r="N179" s="52">
        <v>0</v>
      </c>
      <c r="O179" s="52">
        <v>0</v>
      </c>
      <c r="P179" s="52">
        <v>0</v>
      </c>
      <c r="Q179" s="52">
        <v>0</v>
      </c>
      <c r="R179" s="50">
        <f t="shared" si="4"/>
        <v>0</v>
      </c>
    </row>
    <row r="180" spans="1:18" hidden="1" x14ac:dyDescent="0.25">
      <c r="A180" s="40">
        <v>6000</v>
      </c>
      <c r="B180" s="40"/>
      <c r="C180" s="58" t="s">
        <v>423</v>
      </c>
      <c r="D180" s="59" t="s">
        <v>302</v>
      </c>
      <c r="E180" s="60" t="s">
        <v>424</v>
      </c>
      <c r="F180" s="52">
        <v>0</v>
      </c>
      <c r="G180" s="52">
        <v>0</v>
      </c>
      <c r="H180" s="52">
        <v>0</v>
      </c>
      <c r="I180" s="52">
        <v>0</v>
      </c>
      <c r="J180" s="52">
        <v>0</v>
      </c>
      <c r="K180" s="52">
        <v>0</v>
      </c>
      <c r="L180" s="52">
        <v>0</v>
      </c>
      <c r="M180" s="52">
        <v>0</v>
      </c>
      <c r="N180" s="52">
        <v>0</v>
      </c>
      <c r="O180" s="52">
        <v>0</v>
      </c>
      <c r="P180" s="52">
        <v>0</v>
      </c>
      <c r="Q180" s="52">
        <v>0</v>
      </c>
      <c r="R180" s="50">
        <f t="shared" si="4"/>
        <v>0</v>
      </c>
    </row>
    <row r="181" spans="1:18" hidden="1" x14ac:dyDescent="0.25">
      <c r="A181" s="40">
        <v>6000</v>
      </c>
      <c r="B181" s="40"/>
      <c r="C181" s="58" t="s">
        <v>425</v>
      </c>
      <c r="D181" s="59" t="s">
        <v>302</v>
      </c>
      <c r="E181" s="60" t="s">
        <v>426</v>
      </c>
      <c r="F181" s="52">
        <v>0</v>
      </c>
      <c r="G181" s="52">
        <v>0</v>
      </c>
      <c r="H181" s="52">
        <v>0</v>
      </c>
      <c r="I181" s="52">
        <v>0</v>
      </c>
      <c r="J181" s="52">
        <v>0</v>
      </c>
      <c r="K181" s="52">
        <v>0</v>
      </c>
      <c r="L181" s="52">
        <v>0</v>
      </c>
      <c r="M181" s="52">
        <v>0</v>
      </c>
      <c r="N181" s="52">
        <v>0</v>
      </c>
      <c r="O181" s="52">
        <v>0</v>
      </c>
      <c r="P181" s="52">
        <v>0</v>
      </c>
      <c r="Q181" s="52">
        <v>0</v>
      </c>
      <c r="R181" s="50">
        <f t="shared" ref="R181:R246" si="5">SUM(F181:Q181)</f>
        <v>0</v>
      </c>
    </row>
    <row r="182" spans="1:18" hidden="1" x14ac:dyDescent="0.25">
      <c r="A182" s="40">
        <v>6000</v>
      </c>
      <c r="B182" s="40"/>
      <c r="C182" s="58" t="s">
        <v>427</v>
      </c>
      <c r="D182" s="59" t="s">
        <v>302</v>
      </c>
      <c r="E182" s="60" t="s">
        <v>428</v>
      </c>
      <c r="F182" s="52">
        <v>0</v>
      </c>
      <c r="G182" s="52">
        <v>0</v>
      </c>
      <c r="H182" s="52">
        <v>0</v>
      </c>
      <c r="I182" s="52">
        <v>0</v>
      </c>
      <c r="J182" s="52">
        <v>0</v>
      </c>
      <c r="K182" s="52">
        <v>0</v>
      </c>
      <c r="L182" s="52">
        <v>0</v>
      </c>
      <c r="M182" s="52">
        <v>0</v>
      </c>
      <c r="N182" s="52">
        <v>0</v>
      </c>
      <c r="O182" s="52">
        <v>0</v>
      </c>
      <c r="P182" s="52">
        <v>0</v>
      </c>
      <c r="Q182" s="52">
        <v>0</v>
      </c>
      <c r="R182" s="50">
        <f t="shared" si="5"/>
        <v>0</v>
      </c>
    </row>
    <row r="183" spans="1:18" hidden="1" x14ac:dyDescent="0.25">
      <c r="A183" s="40">
        <v>6000</v>
      </c>
      <c r="B183" s="40"/>
      <c r="C183" s="58" t="s">
        <v>429</v>
      </c>
      <c r="D183" s="59" t="s">
        <v>302</v>
      </c>
      <c r="E183" s="60" t="s">
        <v>430</v>
      </c>
      <c r="F183" s="52">
        <v>0</v>
      </c>
      <c r="G183" s="52">
        <v>0</v>
      </c>
      <c r="H183" s="52">
        <v>0</v>
      </c>
      <c r="I183" s="52">
        <v>0</v>
      </c>
      <c r="J183" s="52">
        <v>0</v>
      </c>
      <c r="K183" s="52">
        <v>0</v>
      </c>
      <c r="L183" s="52">
        <v>0</v>
      </c>
      <c r="M183" s="52">
        <v>0</v>
      </c>
      <c r="N183" s="52">
        <v>0</v>
      </c>
      <c r="O183" s="52">
        <v>0</v>
      </c>
      <c r="P183" s="52">
        <v>0</v>
      </c>
      <c r="Q183" s="52">
        <v>0</v>
      </c>
      <c r="R183" s="50">
        <f t="shared" si="5"/>
        <v>0</v>
      </c>
    </row>
    <row r="184" spans="1:18" hidden="1" x14ac:dyDescent="0.25">
      <c r="A184" s="40">
        <v>6000</v>
      </c>
      <c r="B184" s="40"/>
      <c r="C184" s="58" t="s">
        <v>431</v>
      </c>
      <c r="D184" s="59" t="s">
        <v>302</v>
      </c>
      <c r="E184" s="60" t="s">
        <v>432</v>
      </c>
      <c r="F184" s="52">
        <v>0</v>
      </c>
      <c r="G184" s="52">
        <v>0</v>
      </c>
      <c r="H184" s="52">
        <v>0</v>
      </c>
      <c r="I184" s="52">
        <v>0</v>
      </c>
      <c r="J184" s="52">
        <v>0</v>
      </c>
      <c r="K184" s="52">
        <v>0</v>
      </c>
      <c r="L184" s="52">
        <v>0</v>
      </c>
      <c r="M184" s="52">
        <v>0</v>
      </c>
      <c r="N184" s="52">
        <v>0</v>
      </c>
      <c r="O184" s="52">
        <v>0</v>
      </c>
      <c r="P184" s="52">
        <v>0</v>
      </c>
      <c r="Q184" s="52">
        <v>0</v>
      </c>
      <c r="R184" s="50">
        <f t="shared" si="5"/>
        <v>0</v>
      </c>
    </row>
    <row r="185" spans="1:18" hidden="1" x14ac:dyDescent="0.25">
      <c r="A185" s="40">
        <v>6000</v>
      </c>
      <c r="B185" s="40"/>
      <c r="C185" s="58" t="s">
        <v>433</v>
      </c>
      <c r="D185" s="59" t="s">
        <v>302</v>
      </c>
      <c r="E185" s="60" t="s">
        <v>434</v>
      </c>
      <c r="F185" s="52">
        <v>0</v>
      </c>
      <c r="G185" s="52">
        <v>0</v>
      </c>
      <c r="H185" s="52">
        <v>0</v>
      </c>
      <c r="I185" s="52">
        <v>0</v>
      </c>
      <c r="J185" s="52">
        <v>0</v>
      </c>
      <c r="K185" s="52">
        <v>0</v>
      </c>
      <c r="L185" s="52">
        <v>0</v>
      </c>
      <c r="M185" s="52">
        <v>0</v>
      </c>
      <c r="N185" s="52">
        <v>0</v>
      </c>
      <c r="O185" s="52">
        <v>0</v>
      </c>
      <c r="P185" s="52">
        <v>0</v>
      </c>
      <c r="Q185" s="52">
        <v>0</v>
      </c>
      <c r="R185" s="50">
        <f t="shared" si="5"/>
        <v>0</v>
      </c>
    </row>
    <row r="186" spans="1:18" hidden="1" x14ac:dyDescent="0.25">
      <c r="A186" s="40">
        <v>6000</v>
      </c>
      <c r="B186" s="40"/>
      <c r="C186" s="58" t="s">
        <v>435</v>
      </c>
      <c r="D186" s="59" t="s">
        <v>302</v>
      </c>
      <c r="E186" s="60" t="s">
        <v>436</v>
      </c>
      <c r="F186" s="52">
        <v>0</v>
      </c>
      <c r="G186" s="52">
        <v>0</v>
      </c>
      <c r="H186" s="52">
        <v>0</v>
      </c>
      <c r="I186" s="52">
        <v>0</v>
      </c>
      <c r="J186" s="52">
        <v>0</v>
      </c>
      <c r="K186" s="52">
        <v>0</v>
      </c>
      <c r="L186" s="52">
        <v>0</v>
      </c>
      <c r="M186" s="52">
        <v>0</v>
      </c>
      <c r="N186" s="52">
        <v>0</v>
      </c>
      <c r="O186" s="52">
        <v>0</v>
      </c>
      <c r="P186" s="52">
        <v>0</v>
      </c>
      <c r="Q186" s="52">
        <v>0</v>
      </c>
      <c r="R186" s="50">
        <f t="shared" si="5"/>
        <v>0</v>
      </c>
    </row>
    <row r="187" spans="1:18" hidden="1" x14ac:dyDescent="0.25">
      <c r="A187" s="40">
        <v>6000</v>
      </c>
      <c r="B187" s="40"/>
      <c r="C187" s="58" t="s">
        <v>437</v>
      </c>
      <c r="D187" s="59" t="s">
        <v>302</v>
      </c>
      <c r="E187" s="60" t="s">
        <v>438</v>
      </c>
      <c r="F187" s="52">
        <v>0</v>
      </c>
      <c r="G187" s="52">
        <v>0</v>
      </c>
      <c r="H187" s="52">
        <v>0</v>
      </c>
      <c r="I187" s="52">
        <v>0</v>
      </c>
      <c r="J187" s="52">
        <v>0</v>
      </c>
      <c r="K187" s="52">
        <v>0</v>
      </c>
      <c r="L187" s="52">
        <v>0</v>
      </c>
      <c r="M187" s="52">
        <v>0</v>
      </c>
      <c r="N187" s="52">
        <v>0</v>
      </c>
      <c r="O187" s="52">
        <v>0</v>
      </c>
      <c r="P187" s="52">
        <v>0</v>
      </c>
      <c r="Q187" s="52">
        <v>0</v>
      </c>
      <c r="R187" s="50">
        <f t="shared" si="5"/>
        <v>0</v>
      </c>
    </row>
    <row r="188" spans="1:18" hidden="1" x14ac:dyDescent="0.25">
      <c r="A188" s="40">
        <v>6000</v>
      </c>
      <c r="B188" s="40"/>
      <c r="C188" s="61" t="s">
        <v>439</v>
      </c>
      <c r="D188" s="59" t="s">
        <v>302</v>
      </c>
      <c r="E188" s="59" t="s">
        <v>440</v>
      </c>
      <c r="F188" s="52">
        <v>0</v>
      </c>
      <c r="G188" s="52">
        <v>0</v>
      </c>
      <c r="H188" s="52">
        <v>0</v>
      </c>
      <c r="I188" s="52">
        <v>0</v>
      </c>
      <c r="J188" s="52">
        <v>0</v>
      </c>
      <c r="K188" s="52">
        <v>0</v>
      </c>
      <c r="L188" s="52">
        <v>0</v>
      </c>
      <c r="M188" s="52">
        <v>0</v>
      </c>
      <c r="N188" s="52">
        <v>0</v>
      </c>
      <c r="O188" s="52">
        <v>0</v>
      </c>
      <c r="P188" s="52">
        <v>0</v>
      </c>
      <c r="Q188" s="52">
        <v>0</v>
      </c>
      <c r="R188" s="50">
        <f t="shared" si="5"/>
        <v>0</v>
      </c>
    </row>
    <row r="189" spans="1:18" hidden="1" x14ac:dyDescent="0.25">
      <c r="A189" s="40">
        <v>6000</v>
      </c>
      <c r="B189" s="40"/>
      <c r="C189" s="58" t="s">
        <v>441</v>
      </c>
      <c r="D189" s="59" t="s">
        <v>302</v>
      </c>
      <c r="E189" s="60" t="s">
        <v>424</v>
      </c>
      <c r="F189" s="52">
        <v>0</v>
      </c>
      <c r="G189" s="52">
        <v>0</v>
      </c>
      <c r="H189" s="52">
        <v>0</v>
      </c>
      <c r="I189" s="52">
        <v>0</v>
      </c>
      <c r="J189" s="52">
        <v>0</v>
      </c>
      <c r="K189" s="52">
        <v>0</v>
      </c>
      <c r="L189" s="52">
        <v>0</v>
      </c>
      <c r="M189" s="52">
        <v>0</v>
      </c>
      <c r="N189" s="52">
        <v>0</v>
      </c>
      <c r="O189" s="52">
        <v>0</v>
      </c>
      <c r="P189" s="52">
        <v>0</v>
      </c>
      <c r="Q189" s="52">
        <v>0</v>
      </c>
      <c r="R189" s="50">
        <f t="shared" si="5"/>
        <v>0</v>
      </c>
    </row>
    <row r="190" spans="1:18" hidden="1" x14ac:dyDescent="0.25">
      <c r="A190" s="40">
        <v>6000</v>
      </c>
      <c r="B190" s="40"/>
      <c r="C190" s="58" t="s">
        <v>442</v>
      </c>
      <c r="D190" s="59" t="s">
        <v>302</v>
      </c>
      <c r="E190" s="60" t="s">
        <v>426</v>
      </c>
      <c r="F190" s="52">
        <v>0</v>
      </c>
      <c r="G190" s="52">
        <v>0</v>
      </c>
      <c r="H190" s="52">
        <v>0</v>
      </c>
      <c r="I190" s="52">
        <v>0</v>
      </c>
      <c r="J190" s="52">
        <v>0</v>
      </c>
      <c r="K190" s="52">
        <v>0</v>
      </c>
      <c r="L190" s="52">
        <v>0</v>
      </c>
      <c r="M190" s="52">
        <v>0</v>
      </c>
      <c r="N190" s="52">
        <v>0</v>
      </c>
      <c r="O190" s="52">
        <v>0</v>
      </c>
      <c r="P190" s="52">
        <v>0</v>
      </c>
      <c r="Q190" s="52">
        <v>0</v>
      </c>
      <c r="R190" s="50">
        <f t="shared" si="5"/>
        <v>0</v>
      </c>
    </row>
    <row r="191" spans="1:18" hidden="1" x14ac:dyDescent="0.25">
      <c r="A191" s="40">
        <v>6000</v>
      </c>
      <c r="B191" s="40"/>
      <c r="C191" s="58" t="s">
        <v>443</v>
      </c>
      <c r="D191" s="59" t="s">
        <v>302</v>
      </c>
      <c r="E191" s="60" t="s">
        <v>428</v>
      </c>
      <c r="F191" s="52">
        <v>0</v>
      </c>
      <c r="G191" s="52">
        <v>0</v>
      </c>
      <c r="H191" s="52">
        <v>0</v>
      </c>
      <c r="I191" s="52">
        <v>0</v>
      </c>
      <c r="J191" s="52">
        <v>0</v>
      </c>
      <c r="K191" s="52">
        <v>0</v>
      </c>
      <c r="L191" s="52">
        <v>0</v>
      </c>
      <c r="M191" s="52">
        <v>0</v>
      </c>
      <c r="N191" s="52">
        <v>0</v>
      </c>
      <c r="O191" s="52">
        <v>0</v>
      </c>
      <c r="P191" s="52">
        <v>0</v>
      </c>
      <c r="Q191" s="52">
        <v>0</v>
      </c>
      <c r="R191" s="50">
        <f t="shared" si="5"/>
        <v>0</v>
      </c>
    </row>
    <row r="192" spans="1:18" hidden="1" x14ac:dyDescent="0.25">
      <c r="A192" s="40">
        <v>6000</v>
      </c>
      <c r="B192" s="40"/>
      <c r="C192" s="58" t="s">
        <v>444</v>
      </c>
      <c r="D192" s="59" t="s">
        <v>302</v>
      </c>
      <c r="E192" s="60" t="s">
        <v>430</v>
      </c>
      <c r="F192" s="52">
        <v>0</v>
      </c>
      <c r="G192" s="52">
        <v>0</v>
      </c>
      <c r="H192" s="52">
        <v>0</v>
      </c>
      <c r="I192" s="52">
        <v>0</v>
      </c>
      <c r="J192" s="52">
        <v>0</v>
      </c>
      <c r="K192" s="52">
        <v>0</v>
      </c>
      <c r="L192" s="52">
        <v>0</v>
      </c>
      <c r="M192" s="52">
        <v>0</v>
      </c>
      <c r="N192" s="52">
        <v>0</v>
      </c>
      <c r="O192" s="52">
        <v>0</v>
      </c>
      <c r="P192" s="52">
        <v>0</v>
      </c>
      <c r="Q192" s="52">
        <v>0</v>
      </c>
      <c r="R192" s="50">
        <f t="shared" si="5"/>
        <v>0</v>
      </c>
    </row>
    <row r="193" spans="1:20" hidden="1" x14ac:dyDescent="0.25">
      <c r="A193" s="40">
        <v>6000</v>
      </c>
      <c r="B193" s="40"/>
      <c r="C193" s="58" t="s">
        <v>445</v>
      </c>
      <c r="D193" s="59" t="s">
        <v>302</v>
      </c>
      <c r="E193" s="60" t="s">
        <v>432</v>
      </c>
      <c r="F193" s="52">
        <v>0</v>
      </c>
      <c r="G193" s="52">
        <v>0</v>
      </c>
      <c r="H193" s="52">
        <v>0</v>
      </c>
      <c r="I193" s="52">
        <v>0</v>
      </c>
      <c r="J193" s="52">
        <v>0</v>
      </c>
      <c r="K193" s="52">
        <v>0</v>
      </c>
      <c r="L193" s="52">
        <v>0</v>
      </c>
      <c r="M193" s="52">
        <v>0</v>
      </c>
      <c r="N193" s="52">
        <v>0</v>
      </c>
      <c r="O193" s="52">
        <v>0</v>
      </c>
      <c r="P193" s="52">
        <v>0</v>
      </c>
      <c r="Q193" s="52">
        <v>0</v>
      </c>
      <c r="R193" s="50">
        <f t="shared" si="5"/>
        <v>0</v>
      </c>
    </row>
    <row r="194" spans="1:20" hidden="1" x14ac:dyDescent="0.25">
      <c r="A194" s="40">
        <v>6000</v>
      </c>
      <c r="B194" s="40"/>
      <c r="C194" s="58" t="s">
        <v>446</v>
      </c>
      <c r="D194" s="59" t="s">
        <v>302</v>
      </c>
      <c r="E194" s="60" t="s">
        <v>434</v>
      </c>
      <c r="F194" s="52">
        <v>0</v>
      </c>
      <c r="G194" s="52">
        <v>0</v>
      </c>
      <c r="H194" s="52">
        <v>0</v>
      </c>
      <c r="I194" s="52">
        <v>0</v>
      </c>
      <c r="J194" s="52">
        <v>0</v>
      </c>
      <c r="K194" s="52">
        <v>0</v>
      </c>
      <c r="L194" s="52">
        <v>0</v>
      </c>
      <c r="M194" s="52">
        <v>0</v>
      </c>
      <c r="N194" s="52">
        <v>0</v>
      </c>
      <c r="O194" s="52">
        <v>0</v>
      </c>
      <c r="P194" s="52">
        <v>0</v>
      </c>
      <c r="Q194" s="52">
        <v>0</v>
      </c>
      <c r="R194" s="50">
        <f t="shared" si="5"/>
        <v>0</v>
      </c>
    </row>
    <row r="195" spans="1:20" hidden="1" x14ac:dyDescent="0.25">
      <c r="A195" s="40">
        <v>6000</v>
      </c>
      <c r="B195" s="40"/>
      <c r="C195" s="58" t="s">
        <v>447</v>
      </c>
      <c r="D195" s="59" t="s">
        <v>302</v>
      </c>
      <c r="E195" s="60" t="s">
        <v>448</v>
      </c>
      <c r="F195" s="52">
        <v>0</v>
      </c>
      <c r="G195" s="52">
        <v>0</v>
      </c>
      <c r="H195" s="52">
        <v>0</v>
      </c>
      <c r="I195" s="52">
        <v>0</v>
      </c>
      <c r="J195" s="52">
        <v>0</v>
      </c>
      <c r="K195" s="52">
        <v>0</v>
      </c>
      <c r="L195" s="52">
        <v>0</v>
      </c>
      <c r="M195" s="52">
        <v>0</v>
      </c>
      <c r="N195" s="52">
        <v>0</v>
      </c>
      <c r="O195" s="52">
        <v>0</v>
      </c>
      <c r="P195" s="52">
        <v>0</v>
      </c>
      <c r="Q195" s="52">
        <v>0</v>
      </c>
      <c r="R195" s="50">
        <f t="shared" si="5"/>
        <v>0</v>
      </c>
    </row>
    <row r="196" spans="1:20" hidden="1" x14ac:dyDescent="0.25">
      <c r="A196" s="40">
        <v>6000</v>
      </c>
      <c r="B196" s="40"/>
      <c r="C196" s="58" t="s">
        <v>449</v>
      </c>
      <c r="D196" s="59" t="s">
        <v>302</v>
      </c>
      <c r="E196" s="60" t="s">
        <v>450</v>
      </c>
      <c r="F196" s="52">
        <v>0</v>
      </c>
      <c r="G196" s="52">
        <v>0</v>
      </c>
      <c r="H196" s="52">
        <v>0</v>
      </c>
      <c r="I196" s="52">
        <v>0</v>
      </c>
      <c r="J196" s="52">
        <v>0</v>
      </c>
      <c r="K196" s="52">
        <v>0</v>
      </c>
      <c r="L196" s="52">
        <v>0</v>
      </c>
      <c r="M196" s="52">
        <v>0</v>
      </c>
      <c r="N196" s="52">
        <v>0</v>
      </c>
      <c r="O196" s="52">
        <v>0</v>
      </c>
      <c r="P196" s="52">
        <v>0</v>
      </c>
      <c r="Q196" s="52">
        <v>0</v>
      </c>
      <c r="R196" s="50">
        <f t="shared" si="5"/>
        <v>0</v>
      </c>
    </row>
    <row r="197" spans="1:20" hidden="1" x14ac:dyDescent="0.25">
      <c r="A197" s="40">
        <v>6000</v>
      </c>
      <c r="B197" s="40"/>
      <c r="C197" s="61" t="s">
        <v>451</v>
      </c>
      <c r="D197" s="59" t="s">
        <v>302</v>
      </c>
      <c r="E197" s="59" t="s">
        <v>452</v>
      </c>
      <c r="F197" s="52">
        <v>0</v>
      </c>
      <c r="G197" s="52">
        <v>0</v>
      </c>
      <c r="H197" s="52">
        <v>0</v>
      </c>
      <c r="I197" s="52">
        <v>0</v>
      </c>
      <c r="J197" s="52">
        <v>0</v>
      </c>
      <c r="K197" s="52">
        <v>0</v>
      </c>
      <c r="L197" s="52">
        <v>0</v>
      </c>
      <c r="M197" s="52">
        <v>0</v>
      </c>
      <c r="N197" s="52">
        <v>0</v>
      </c>
      <c r="O197" s="52">
        <v>0</v>
      </c>
      <c r="P197" s="52">
        <v>0</v>
      </c>
      <c r="Q197" s="52">
        <v>0</v>
      </c>
      <c r="R197" s="50">
        <f t="shared" si="5"/>
        <v>0</v>
      </c>
    </row>
    <row r="198" spans="1:20" hidden="1" x14ac:dyDescent="0.25">
      <c r="A198" s="40">
        <v>6000</v>
      </c>
      <c r="B198" s="40"/>
      <c r="C198" s="58" t="s">
        <v>453</v>
      </c>
      <c r="D198" s="59" t="s">
        <v>302</v>
      </c>
      <c r="E198" s="60" t="s">
        <v>454</v>
      </c>
      <c r="F198" s="52">
        <v>0</v>
      </c>
      <c r="G198" s="52">
        <v>0</v>
      </c>
      <c r="H198" s="52">
        <v>0</v>
      </c>
      <c r="I198" s="52">
        <v>0</v>
      </c>
      <c r="J198" s="52">
        <v>0</v>
      </c>
      <c r="K198" s="52">
        <v>0</v>
      </c>
      <c r="L198" s="52">
        <v>0</v>
      </c>
      <c r="M198" s="52">
        <v>0</v>
      </c>
      <c r="N198" s="52">
        <v>0</v>
      </c>
      <c r="O198" s="52">
        <v>0</v>
      </c>
      <c r="P198" s="52">
        <v>0</v>
      </c>
      <c r="Q198" s="52">
        <v>0</v>
      </c>
      <c r="R198" s="50">
        <f t="shared" si="5"/>
        <v>0</v>
      </c>
    </row>
    <row r="199" spans="1:20" hidden="1" x14ac:dyDescent="0.25">
      <c r="A199" s="40">
        <v>6000</v>
      </c>
      <c r="B199" s="40"/>
      <c r="C199" s="58" t="s">
        <v>455</v>
      </c>
      <c r="D199" s="59" t="s">
        <v>302</v>
      </c>
      <c r="E199" s="60" t="s">
        <v>456</v>
      </c>
      <c r="F199" s="52">
        <v>0</v>
      </c>
      <c r="G199" s="52">
        <v>0</v>
      </c>
      <c r="H199" s="52">
        <v>0</v>
      </c>
      <c r="I199" s="52">
        <v>0</v>
      </c>
      <c r="J199" s="52">
        <v>0</v>
      </c>
      <c r="K199" s="52">
        <v>0</v>
      </c>
      <c r="L199" s="52">
        <v>0</v>
      </c>
      <c r="M199" s="52">
        <v>0</v>
      </c>
      <c r="N199" s="52">
        <v>0</v>
      </c>
      <c r="O199" s="52">
        <v>0</v>
      </c>
      <c r="P199" s="52">
        <v>0</v>
      </c>
      <c r="Q199" s="52">
        <v>0</v>
      </c>
      <c r="R199" s="50">
        <f t="shared" si="5"/>
        <v>0</v>
      </c>
    </row>
    <row r="200" spans="1:20" x14ac:dyDescent="0.25">
      <c r="A200" s="250" t="s">
        <v>457</v>
      </c>
      <c r="B200" s="251"/>
      <c r="C200" s="251"/>
      <c r="D200" s="251"/>
      <c r="E200" s="251"/>
      <c r="F200" s="251"/>
      <c r="G200" s="251"/>
      <c r="H200" s="251"/>
      <c r="I200" s="251"/>
      <c r="J200" s="251"/>
      <c r="K200" s="251"/>
      <c r="L200" s="251"/>
      <c r="M200" s="251"/>
      <c r="N200" s="251"/>
      <c r="O200" s="251"/>
      <c r="P200" s="251"/>
      <c r="Q200" s="252"/>
      <c r="R200" s="29">
        <f>SUM(R178:R199)</f>
        <v>0</v>
      </c>
    </row>
    <row r="201" spans="1:20" x14ac:dyDescent="0.25">
      <c r="A201" s="33"/>
      <c r="B201" s="33"/>
      <c r="C201" s="33"/>
      <c r="D201" s="33"/>
      <c r="E201" s="33"/>
      <c r="F201" s="33"/>
      <c r="G201" s="33"/>
      <c r="H201" s="33"/>
      <c r="I201" s="33"/>
      <c r="J201" s="33"/>
      <c r="K201" s="33"/>
      <c r="L201" s="33"/>
      <c r="M201" s="33"/>
      <c r="N201" s="33"/>
      <c r="O201" s="33"/>
      <c r="P201" s="33"/>
      <c r="Q201" s="33"/>
      <c r="R201" s="34"/>
    </row>
    <row r="202" spans="1:20" x14ac:dyDescent="0.25">
      <c r="A202" s="22">
        <v>7000</v>
      </c>
      <c r="B202" s="22">
        <v>70000</v>
      </c>
      <c r="C202" s="62">
        <v>7994</v>
      </c>
      <c r="D202" s="26" t="s">
        <v>458</v>
      </c>
      <c r="E202" s="63" t="s">
        <v>459</v>
      </c>
      <c r="F202" s="38">
        <v>240492.689166667</v>
      </c>
      <c r="G202" s="38">
        <v>240492.689166667</v>
      </c>
      <c r="H202" s="38">
        <v>240492.689166667</v>
      </c>
      <c r="I202" s="38">
        <v>240492.689166667</v>
      </c>
      <c r="J202" s="38">
        <v>240492.689166667</v>
      </c>
      <c r="K202" s="38">
        <v>240492.689166667</v>
      </c>
      <c r="L202" s="38">
        <v>240492.689166667</v>
      </c>
      <c r="M202" s="38">
        <v>240492.689166667</v>
      </c>
      <c r="N202" s="38">
        <v>240492.689166667</v>
      </c>
      <c r="O202" s="38">
        <v>240492.689166667</v>
      </c>
      <c r="P202" s="38">
        <v>240492.689166667</v>
      </c>
      <c r="Q202" s="38">
        <v>240492.689166667</v>
      </c>
      <c r="R202" s="28">
        <f t="shared" si="5"/>
        <v>2885912.2700000037</v>
      </c>
      <c r="S202" s="215"/>
      <c r="T202" s="215"/>
    </row>
    <row r="203" spans="1:20" x14ac:dyDescent="0.25">
      <c r="A203" s="250" t="s">
        <v>460</v>
      </c>
      <c r="B203" s="251"/>
      <c r="C203" s="251"/>
      <c r="D203" s="251"/>
      <c r="E203" s="251"/>
      <c r="F203" s="251"/>
      <c r="G203" s="251"/>
      <c r="H203" s="251"/>
      <c r="I203" s="251"/>
      <c r="J203" s="251"/>
      <c r="K203" s="251"/>
      <c r="L203" s="251"/>
      <c r="M203" s="251"/>
      <c r="N203" s="251"/>
      <c r="O203" s="251"/>
      <c r="P203" s="251"/>
      <c r="Q203" s="252"/>
      <c r="R203" s="29">
        <f>SUM(R202:R202)</f>
        <v>2885912.2700000037</v>
      </c>
      <c r="T203" s="159"/>
    </row>
    <row r="204" spans="1:20" x14ac:dyDescent="0.25">
      <c r="A204" s="33"/>
      <c r="B204" s="33"/>
      <c r="C204" s="33"/>
      <c r="D204" s="33"/>
      <c r="E204" s="33"/>
      <c r="F204" s="33"/>
      <c r="G204" s="33"/>
      <c r="H204" s="33"/>
      <c r="I204" s="33"/>
      <c r="J204" s="33"/>
      <c r="K204" s="33"/>
      <c r="L204" s="33"/>
      <c r="M204" s="33"/>
      <c r="N204" s="33"/>
      <c r="O204" s="33"/>
      <c r="P204" s="33"/>
      <c r="Q204" s="33"/>
      <c r="R204" s="34"/>
    </row>
    <row r="205" spans="1:20" x14ac:dyDescent="0.25">
      <c r="A205" s="40">
        <v>8000</v>
      </c>
      <c r="B205" s="40"/>
      <c r="C205" s="61" t="s">
        <v>461</v>
      </c>
      <c r="D205" s="59" t="s">
        <v>302</v>
      </c>
      <c r="E205" s="60" t="s">
        <v>462</v>
      </c>
      <c r="F205" s="52">
        <v>0</v>
      </c>
      <c r="G205" s="52">
        <v>0</v>
      </c>
      <c r="H205" s="52">
        <v>0</v>
      </c>
      <c r="I205" s="52">
        <v>0</v>
      </c>
      <c r="J205" s="52">
        <v>0</v>
      </c>
      <c r="K205" s="52">
        <v>0</v>
      </c>
      <c r="L205" s="52">
        <v>0</v>
      </c>
      <c r="M205" s="52">
        <v>0</v>
      </c>
      <c r="N205" s="52">
        <v>0</v>
      </c>
      <c r="O205" s="52">
        <v>0</v>
      </c>
      <c r="P205" s="52">
        <v>0</v>
      </c>
      <c r="Q205" s="52">
        <v>0</v>
      </c>
      <c r="R205" s="50">
        <f t="shared" si="5"/>
        <v>0</v>
      </c>
    </row>
    <row r="206" spans="1:20" x14ac:dyDescent="0.25">
      <c r="A206" s="40">
        <v>8000</v>
      </c>
      <c r="B206" s="40"/>
      <c r="C206" s="61" t="s">
        <v>463</v>
      </c>
      <c r="D206" s="59" t="s">
        <v>302</v>
      </c>
      <c r="E206" s="60" t="s">
        <v>464</v>
      </c>
      <c r="F206" s="52">
        <v>0</v>
      </c>
      <c r="G206" s="52">
        <v>0</v>
      </c>
      <c r="H206" s="52">
        <v>0</v>
      </c>
      <c r="I206" s="52">
        <v>0</v>
      </c>
      <c r="J206" s="52">
        <v>0</v>
      </c>
      <c r="K206" s="52">
        <v>0</v>
      </c>
      <c r="L206" s="52">
        <v>0</v>
      </c>
      <c r="M206" s="52">
        <v>0</v>
      </c>
      <c r="N206" s="52">
        <v>0</v>
      </c>
      <c r="O206" s="52">
        <v>0</v>
      </c>
      <c r="P206" s="52">
        <v>0</v>
      </c>
      <c r="Q206" s="52">
        <v>0</v>
      </c>
      <c r="R206" s="50">
        <f t="shared" si="5"/>
        <v>0</v>
      </c>
    </row>
    <row r="207" spans="1:20" x14ac:dyDescent="0.25">
      <c r="A207" s="40">
        <v>8000</v>
      </c>
      <c r="B207" s="40"/>
      <c r="C207" s="58" t="s">
        <v>465</v>
      </c>
      <c r="D207" s="59" t="s">
        <v>302</v>
      </c>
      <c r="E207" s="60" t="s">
        <v>466</v>
      </c>
      <c r="F207" s="52">
        <v>0</v>
      </c>
      <c r="G207" s="52">
        <v>0</v>
      </c>
      <c r="H207" s="52">
        <v>0</v>
      </c>
      <c r="I207" s="52">
        <v>0</v>
      </c>
      <c r="J207" s="52">
        <v>0</v>
      </c>
      <c r="K207" s="52">
        <v>0</v>
      </c>
      <c r="L207" s="52">
        <v>0</v>
      </c>
      <c r="M207" s="52">
        <v>0</v>
      </c>
      <c r="N207" s="52">
        <v>0</v>
      </c>
      <c r="O207" s="52">
        <v>0</v>
      </c>
      <c r="P207" s="52">
        <v>0</v>
      </c>
      <c r="Q207" s="52">
        <v>0</v>
      </c>
      <c r="R207" s="50">
        <f t="shared" si="5"/>
        <v>0</v>
      </c>
    </row>
    <row r="208" spans="1:20" x14ac:dyDescent="0.25">
      <c r="A208" s="40">
        <v>8000</v>
      </c>
      <c r="B208" s="40"/>
      <c r="C208" s="58" t="s">
        <v>467</v>
      </c>
      <c r="D208" s="59" t="s">
        <v>302</v>
      </c>
      <c r="E208" s="59" t="s">
        <v>468</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8000</v>
      </c>
      <c r="B209" s="40"/>
      <c r="C209" s="58" t="s">
        <v>469</v>
      </c>
      <c r="D209" s="59" t="s">
        <v>302</v>
      </c>
      <c r="E209" s="59" t="s">
        <v>470</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8000</v>
      </c>
      <c r="B210" s="40"/>
      <c r="C210" s="58" t="s">
        <v>471</v>
      </c>
      <c r="D210" s="59" t="s">
        <v>302</v>
      </c>
      <c r="E210" s="60" t="s">
        <v>472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8000</v>
      </c>
      <c r="B211" s="40"/>
      <c r="C211" s="58" t="s">
        <v>473</v>
      </c>
      <c r="D211" s="59" t="s">
        <v>302</v>
      </c>
      <c r="E211" s="60" t="s">
        <v>474</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8000</v>
      </c>
      <c r="B212" s="40"/>
      <c r="C212" s="58" t="s">
        <v>475</v>
      </c>
      <c r="D212" s="59" t="s">
        <v>302</v>
      </c>
      <c r="E212" s="59" t="s">
        <v>476</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8000</v>
      </c>
      <c r="B213" s="40"/>
      <c r="C213" s="61" t="s">
        <v>477</v>
      </c>
      <c r="D213" s="59" t="s">
        <v>302</v>
      </c>
      <c r="E213" s="59" t="s">
        <v>478</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8000</v>
      </c>
      <c r="B214" s="40"/>
      <c r="C214" s="58" t="s">
        <v>479</v>
      </c>
      <c r="D214" s="59" t="s">
        <v>302</v>
      </c>
      <c r="E214" s="60" t="s">
        <v>480</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8000</v>
      </c>
      <c r="B215" s="40"/>
      <c r="C215" s="58" t="s">
        <v>481</v>
      </c>
      <c r="D215" s="59" t="s">
        <v>302</v>
      </c>
      <c r="E215" s="60" t="s">
        <v>482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8000</v>
      </c>
      <c r="B216" s="40"/>
      <c r="C216" s="58" t="s">
        <v>483</v>
      </c>
      <c r="D216" s="59" t="s">
        <v>302</v>
      </c>
      <c r="E216" s="60" t="s">
        <v>484</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8000</v>
      </c>
      <c r="B217" s="40"/>
      <c r="C217" s="58" t="s">
        <v>485</v>
      </c>
      <c r="D217" s="59" t="s">
        <v>302</v>
      </c>
      <c r="E217" s="59" t="s">
        <v>486</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8000</v>
      </c>
      <c r="B218" s="40"/>
      <c r="C218" s="58" t="s">
        <v>487</v>
      </c>
      <c r="D218" s="59" t="s">
        <v>302</v>
      </c>
      <c r="E218" s="59" t="s">
        <v>488</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8000</v>
      </c>
      <c r="B219" s="40"/>
      <c r="C219" s="61" t="s">
        <v>489</v>
      </c>
      <c r="D219" s="59" t="s">
        <v>302</v>
      </c>
      <c r="E219" s="59" t="s">
        <v>490</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8000</v>
      </c>
      <c r="B220" s="40"/>
      <c r="C220" s="58" t="s">
        <v>491</v>
      </c>
      <c r="D220" s="59" t="s">
        <v>302</v>
      </c>
      <c r="E220" s="59" t="s">
        <v>492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8000</v>
      </c>
      <c r="B221" s="40"/>
      <c r="C221" s="58" t="s">
        <v>493</v>
      </c>
      <c r="D221" s="59" t="s">
        <v>302</v>
      </c>
      <c r="E221" s="59" t="s">
        <v>494</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8000</v>
      </c>
      <c r="B222" s="40"/>
      <c r="C222" s="58" t="s">
        <v>495</v>
      </c>
      <c r="D222" s="59" t="s">
        <v>302</v>
      </c>
      <c r="E222" s="59" t="s">
        <v>496</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250" t="s">
        <v>497</v>
      </c>
      <c r="B223" s="251"/>
      <c r="C223" s="251"/>
      <c r="D223" s="251"/>
      <c r="E223" s="251"/>
      <c r="F223" s="251"/>
      <c r="G223" s="251"/>
      <c r="H223" s="251"/>
      <c r="I223" s="251"/>
      <c r="J223" s="251"/>
      <c r="K223" s="251"/>
      <c r="L223" s="251"/>
      <c r="M223" s="251"/>
      <c r="N223" s="251"/>
      <c r="O223" s="251"/>
      <c r="P223" s="251"/>
      <c r="Q223" s="252"/>
      <c r="R223" s="29">
        <f>SUM(R205:R222)</f>
        <v>0</v>
      </c>
    </row>
    <row r="224" spans="1:18" x14ac:dyDescent="0.25">
      <c r="A224" s="33"/>
      <c r="B224" s="33"/>
      <c r="C224" s="33"/>
      <c r="D224" s="33"/>
      <c r="E224" s="33"/>
      <c r="F224" s="33"/>
      <c r="G224" s="33"/>
      <c r="H224" s="33"/>
      <c r="I224" s="33"/>
      <c r="J224" s="33"/>
      <c r="K224" s="33"/>
      <c r="L224" s="33"/>
      <c r="M224" s="33"/>
      <c r="N224" s="33"/>
      <c r="O224" s="33"/>
      <c r="P224" s="33"/>
      <c r="Q224" s="33"/>
      <c r="R224" s="34"/>
    </row>
    <row r="225" spans="1:18" x14ac:dyDescent="0.25">
      <c r="A225" s="40">
        <v>9000</v>
      </c>
      <c r="B225" s="40"/>
      <c r="C225" s="61" t="s">
        <v>498</v>
      </c>
      <c r="D225" s="59" t="s">
        <v>302</v>
      </c>
      <c r="E225" s="60" t="s">
        <v>499</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9000</v>
      </c>
      <c r="B226" s="40"/>
      <c r="C226" s="61" t="s">
        <v>500</v>
      </c>
      <c r="D226" s="59" t="s">
        <v>302</v>
      </c>
      <c r="E226" s="60" t="s">
        <v>501</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9000</v>
      </c>
      <c r="B227" s="40"/>
      <c r="C227" s="58" t="s">
        <v>502</v>
      </c>
      <c r="D227" s="59" t="s">
        <v>302</v>
      </c>
      <c r="E227" s="59" t="s">
        <v>503</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9000</v>
      </c>
      <c r="B228" s="40"/>
      <c r="C228" s="58" t="s">
        <v>504</v>
      </c>
      <c r="D228" s="59" t="s">
        <v>302</v>
      </c>
      <c r="E228" s="59" t="s">
        <v>505</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9000</v>
      </c>
      <c r="B229" s="40"/>
      <c r="C229" s="58" t="s">
        <v>506</v>
      </c>
      <c r="D229" s="59" t="s">
        <v>302</v>
      </c>
      <c r="E229" s="59" t="s">
        <v>507</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9000</v>
      </c>
      <c r="B230" s="40"/>
      <c r="C230" s="58" t="s">
        <v>508</v>
      </c>
      <c r="D230" s="59" t="s">
        <v>302</v>
      </c>
      <c r="E230" s="59" t="s">
        <v>509</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9000</v>
      </c>
      <c r="B231" s="40"/>
      <c r="C231" s="58" t="s">
        <v>510</v>
      </c>
      <c r="D231" s="59" t="s">
        <v>302</v>
      </c>
      <c r="E231" s="59" t="s">
        <v>511</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9000</v>
      </c>
      <c r="B232" s="40"/>
      <c r="C232" s="58" t="s">
        <v>512</v>
      </c>
      <c r="D232" s="59" t="s">
        <v>302</v>
      </c>
      <c r="E232" s="59" t="s">
        <v>513</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9000</v>
      </c>
      <c r="B233" s="40"/>
      <c r="C233" s="58" t="s">
        <v>514</v>
      </c>
      <c r="D233" s="59" t="s">
        <v>302</v>
      </c>
      <c r="E233" s="59" t="s">
        <v>515</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9000</v>
      </c>
      <c r="B234" s="40"/>
      <c r="C234" s="58" t="s">
        <v>516</v>
      </c>
      <c r="D234" s="59" t="s">
        <v>302</v>
      </c>
      <c r="E234" s="59" t="s">
        <v>517</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9000</v>
      </c>
      <c r="B235" s="40"/>
      <c r="C235" s="61" t="s">
        <v>518</v>
      </c>
      <c r="D235" s="59" t="s">
        <v>302</v>
      </c>
      <c r="E235" s="60" t="s">
        <v>519</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9000</v>
      </c>
      <c r="B236" s="40"/>
      <c r="C236" s="58" t="s">
        <v>520</v>
      </c>
      <c r="D236" s="59" t="s">
        <v>302</v>
      </c>
      <c r="E236" s="59" t="s">
        <v>521</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9000</v>
      </c>
      <c r="B237" s="40"/>
      <c r="C237" s="58" t="s">
        <v>522</v>
      </c>
      <c r="D237" s="59" t="s">
        <v>302</v>
      </c>
      <c r="E237" s="59" t="s">
        <v>523</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9000</v>
      </c>
      <c r="B238" s="40"/>
      <c r="C238" s="58" t="s">
        <v>524</v>
      </c>
      <c r="D238" s="59" t="s">
        <v>302</v>
      </c>
      <c r="E238" s="59" t="s">
        <v>525</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9000</v>
      </c>
      <c r="B239" s="40"/>
      <c r="C239" s="58" t="s">
        <v>526</v>
      </c>
      <c r="D239" s="59" t="s">
        <v>302</v>
      </c>
      <c r="E239" s="59" t="s">
        <v>527</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9000</v>
      </c>
      <c r="B240" s="40"/>
      <c r="C240" s="58" t="s">
        <v>528</v>
      </c>
      <c r="D240" s="59" t="s">
        <v>302</v>
      </c>
      <c r="E240" s="59" t="s">
        <v>529</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9000</v>
      </c>
      <c r="B241" s="40"/>
      <c r="C241" s="58" t="s">
        <v>530</v>
      </c>
      <c r="D241" s="59" t="s">
        <v>302</v>
      </c>
      <c r="E241" s="59" t="s">
        <v>531</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9000</v>
      </c>
      <c r="B242" s="40"/>
      <c r="C242" s="58" t="s">
        <v>532</v>
      </c>
      <c r="D242" s="59" t="s">
        <v>302</v>
      </c>
      <c r="E242" s="59" t="s">
        <v>533</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9000</v>
      </c>
      <c r="B243" s="40"/>
      <c r="C243" s="58" t="s">
        <v>534</v>
      </c>
      <c r="D243" s="59" t="s">
        <v>302</v>
      </c>
      <c r="E243" s="59" t="s">
        <v>535</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9000</v>
      </c>
      <c r="B244" s="40"/>
      <c r="C244" s="61" t="s">
        <v>536</v>
      </c>
      <c r="D244" s="59" t="s">
        <v>302</v>
      </c>
      <c r="E244" s="59" t="s">
        <v>537</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9000</v>
      </c>
      <c r="B245" s="40"/>
      <c r="C245" s="58" t="s">
        <v>538</v>
      </c>
      <c r="D245" s="59" t="s">
        <v>302</v>
      </c>
      <c r="E245" s="59" t="s">
        <v>539</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9000</v>
      </c>
      <c r="B246" s="40"/>
      <c r="C246" s="58" t="s">
        <v>540</v>
      </c>
      <c r="D246" s="59" t="s">
        <v>302</v>
      </c>
      <c r="E246" s="59" t="s">
        <v>541</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9000</v>
      </c>
      <c r="B247" s="40"/>
      <c r="C247" s="61" t="s">
        <v>542</v>
      </c>
      <c r="D247" s="59" t="s">
        <v>302</v>
      </c>
      <c r="E247" s="59" t="s">
        <v>543</v>
      </c>
      <c r="F247" s="52">
        <v>0</v>
      </c>
      <c r="G247" s="52">
        <v>0</v>
      </c>
      <c r="H247" s="52">
        <v>0</v>
      </c>
      <c r="I247" s="52">
        <v>0</v>
      </c>
      <c r="J247" s="52">
        <v>0</v>
      </c>
      <c r="K247" s="52">
        <v>0</v>
      </c>
      <c r="L247" s="52">
        <v>0</v>
      </c>
      <c r="M247" s="52">
        <v>0</v>
      </c>
      <c r="N247" s="52">
        <v>0</v>
      </c>
      <c r="O247" s="52">
        <v>0</v>
      </c>
      <c r="P247" s="52">
        <v>0</v>
      </c>
      <c r="Q247" s="52">
        <v>0</v>
      </c>
      <c r="R247" s="50">
        <f t="shared" ref="R247:R256" si="6">SUM(F247:Q247)</f>
        <v>0</v>
      </c>
    </row>
    <row r="248" spans="1:18" x14ac:dyDescent="0.25">
      <c r="A248" s="40">
        <v>9000</v>
      </c>
      <c r="B248" s="40"/>
      <c r="C248" s="58" t="s">
        <v>544</v>
      </c>
      <c r="D248" s="59" t="s">
        <v>302</v>
      </c>
      <c r="E248" s="60" t="s">
        <v>545</v>
      </c>
      <c r="F248" s="52">
        <v>0</v>
      </c>
      <c r="G248" s="52">
        <v>0</v>
      </c>
      <c r="H248" s="52">
        <v>0</v>
      </c>
      <c r="I248" s="52">
        <v>0</v>
      </c>
      <c r="J248" s="52">
        <v>0</v>
      </c>
      <c r="K248" s="52">
        <v>0</v>
      </c>
      <c r="L248" s="52">
        <v>0</v>
      </c>
      <c r="M248" s="52">
        <v>0</v>
      </c>
      <c r="N248" s="52">
        <v>0</v>
      </c>
      <c r="O248" s="52">
        <v>0</v>
      </c>
      <c r="P248" s="52">
        <v>0</v>
      </c>
      <c r="Q248" s="52">
        <v>0</v>
      </c>
      <c r="R248" s="50">
        <f t="shared" si="6"/>
        <v>0</v>
      </c>
    </row>
    <row r="249" spans="1:18" x14ac:dyDescent="0.25">
      <c r="A249" s="40">
        <v>9000</v>
      </c>
      <c r="B249" s="40"/>
      <c r="C249" s="58" t="s">
        <v>546</v>
      </c>
      <c r="D249" s="59" t="s">
        <v>302</v>
      </c>
      <c r="E249" s="60" t="s">
        <v>547</v>
      </c>
      <c r="F249" s="52">
        <v>0</v>
      </c>
      <c r="G249" s="52">
        <v>0</v>
      </c>
      <c r="H249" s="52">
        <v>0</v>
      </c>
      <c r="I249" s="52">
        <v>0</v>
      </c>
      <c r="J249" s="52">
        <v>0</v>
      </c>
      <c r="K249" s="52">
        <v>0</v>
      </c>
      <c r="L249" s="52">
        <v>0</v>
      </c>
      <c r="M249" s="52">
        <v>0</v>
      </c>
      <c r="N249" s="52">
        <v>0</v>
      </c>
      <c r="O249" s="52">
        <v>0</v>
      </c>
      <c r="P249" s="52">
        <v>0</v>
      </c>
      <c r="Q249" s="52">
        <v>0</v>
      </c>
      <c r="R249" s="50">
        <f t="shared" si="6"/>
        <v>0</v>
      </c>
    </row>
    <row r="250" spans="1:18" x14ac:dyDescent="0.25">
      <c r="A250" s="40">
        <v>9000</v>
      </c>
      <c r="B250" s="40"/>
      <c r="C250" s="61" t="s">
        <v>548</v>
      </c>
      <c r="D250" s="59" t="s">
        <v>302</v>
      </c>
      <c r="E250" s="60" t="s">
        <v>549</v>
      </c>
      <c r="F250" s="52">
        <v>0</v>
      </c>
      <c r="G250" s="52">
        <v>0</v>
      </c>
      <c r="H250" s="52">
        <v>0</v>
      </c>
      <c r="I250" s="52">
        <v>0</v>
      </c>
      <c r="J250" s="52">
        <v>0</v>
      </c>
      <c r="K250" s="52">
        <v>0</v>
      </c>
      <c r="L250" s="52">
        <v>0</v>
      </c>
      <c r="M250" s="52">
        <v>0</v>
      </c>
      <c r="N250" s="52">
        <v>0</v>
      </c>
      <c r="O250" s="52">
        <v>0</v>
      </c>
      <c r="P250" s="52">
        <v>0</v>
      </c>
      <c r="Q250" s="52">
        <v>0</v>
      </c>
      <c r="R250" s="50">
        <f t="shared" si="6"/>
        <v>0</v>
      </c>
    </row>
    <row r="251" spans="1:18" x14ac:dyDescent="0.25">
      <c r="A251" s="40">
        <v>9000</v>
      </c>
      <c r="B251" s="40"/>
      <c r="C251" s="58" t="s">
        <v>550</v>
      </c>
      <c r="D251" s="59" t="s">
        <v>302</v>
      </c>
      <c r="E251" s="60" t="s">
        <v>551</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9000</v>
      </c>
      <c r="B252" s="40"/>
      <c r="C252" s="61" t="s">
        <v>552</v>
      </c>
      <c r="D252" s="59" t="s">
        <v>302</v>
      </c>
      <c r="E252" s="59" t="s">
        <v>553</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9000</v>
      </c>
      <c r="B253" s="40"/>
      <c r="C253" s="58" t="s">
        <v>554</v>
      </c>
      <c r="D253" s="59" t="s">
        <v>302</v>
      </c>
      <c r="E253" s="59" t="s">
        <v>555</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9000</v>
      </c>
      <c r="B254" s="40"/>
      <c r="C254" s="58" t="s">
        <v>556</v>
      </c>
      <c r="D254" s="59" t="s">
        <v>302</v>
      </c>
      <c r="E254" s="59" t="s">
        <v>557</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9000</v>
      </c>
      <c r="B255" s="40"/>
      <c r="C255" s="61" t="s">
        <v>558</v>
      </c>
      <c r="D255" s="59" t="s">
        <v>302</v>
      </c>
      <c r="E255" s="60" t="s">
        <v>559</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9000</v>
      </c>
      <c r="B256" s="40"/>
      <c r="C256" s="58" t="s">
        <v>560</v>
      </c>
      <c r="D256" s="59" t="s">
        <v>302</v>
      </c>
      <c r="E256" s="60" t="s">
        <v>559</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250" t="s">
        <v>561</v>
      </c>
      <c r="B257" s="251"/>
      <c r="C257" s="251"/>
      <c r="D257" s="251"/>
      <c r="E257" s="251"/>
      <c r="F257" s="251"/>
      <c r="G257" s="251"/>
      <c r="H257" s="251"/>
      <c r="I257" s="251"/>
      <c r="J257" s="251"/>
      <c r="K257" s="251"/>
      <c r="L257" s="251"/>
      <c r="M257" s="251"/>
      <c r="N257" s="251"/>
      <c r="O257" s="251"/>
      <c r="P257" s="251"/>
      <c r="Q257" s="252"/>
      <c r="R257" s="29">
        <f>SUM(R225:R256)</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00:Q200"/>
    <mergeCell ref="A203:Q203"/>
    <mergeCell ref="A223:Q223"/>
    <mergeCell ref="A257:Q257"/>
    <mergeCell ref="F22:Q22"/>
    <mergeCell ref="A45:Q45"/>
    <mergeCell ref="A74:Q74"/>
    <mergeCell ref="A108:Q108"/>
    <mergeCell ref="A115:Q115"/>
    <mergeCell ref="A176:Q176"/>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11: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C10"/>
  </dataValidation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3"/>
  <sheetViews>
    <sheetView showGridLines="0" zoomScale="60" zoomScaleNormal="60" workbookViewId="0">
      <selection activeCell="A5" sqref="A5:A19"/>
    </sheetView>
  </sheetViews>
  <sheetFormatPr baseColWidth="10" defaultColWidth="9.140625" defaultRowHeight="15" x14ac:dyDescent="0.25"/>
  <cols>
    <col min="1" max="1" width="15.7109375" customWidth="1"/>
    <col min="2" max="2" width="25.7109375" customWidth="1"/>
    <col min="3" max="3" width="25.7109375" style="18" customWidth="1"/>
    <col min="4" max="4" width="85" customWidth="1"/>
    <col min="5" max="25" width="25.7109375" customWidth="1"/>
  </cols>
  <sheetData>
    <row r="1" spans="1:25" ht="39.950000000000003" customHeight="1" x14ac:dyDescent="0.25">
      <c r="A1" s="267" t="str">
        <f>'P1'!A3:B3</f>
        <v>PROGRAMA</v>
      </c>
      <c r="B1" s="267"/>
      <c r="C1" s="268" t="str">
        <f>'P1'!C3:F3</f>
        <v>1.1.1 Con Nuestra Gente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87.5" customHeight="1" x14ac:dyDescent="0.25">
      <c r="A4" s="5" t="s">
        <v>31</v>
      </c>
      <c r="B4" s="7" t="s">
        <v>2162</v>
      </c>
      <c r="C4" s="7" t="s">
        <v>798</v>
      </c>
      <c r="D4" s="7" t="s">
        <v>2164</v>
      </c>
      <c r="E4" s="7" t="s">
        <v>20</v>
      </c>
      <c r="F4" s="6" t="s">
        <v>21</v>
      </c>
      <c r="G4" s="7" t="s">
        <v>2139</v>
      </c>
      <c r="H4" s="7" t="s">
        <v>2163</v>
      </c>
      <c r="I4" s="6" t="s">
        <v>799</v>
      </c>
      <c r="J4" s="7" t="s">
        <v>24</v>
      </c>
      <c r="K4" s="7" t="s">
        <v>25</v>
      </c>
      <c r="L4" s="12">
        <f>SUM(R44,R60,R84,R146,R155,R179,R229,R249,R283)</f>
        <v>4700295.588800001</v>
      </c>
      <c r="M4" s="16"/>
      <c r="N4" s="17"/>
      <c r="O4" s="17"/>
      <c r="P4" s="17"/>
      <c r="Q4" s="17"/>
      <c r="R4" s="17"/>
      <c r="S4" s="17"/>
      <c r="T4" s="17"/>
      <c r="U4" s="17"/>
      <c r="V4" s="17"/>
      <c r="W4" s="17"/>
      <c r="X4" s="17"/>
    </row>
    <row r="5" spans="1:25" ht="151.5" customHeight="1" x14ac:dyDescent="0.25">
      <c r="A5" s="260" t="s">
        <v>50</v>
      </c>
      <c r="B5" s="6" t="s">
        <v>800</v>
      </c>
      <c r="C5" s="7" t="s">
        <v>798</v>
      </c>
      <c r="D5" s="7" t="s">
        <v>2164</v>
      </c>
      <c r="E5" s="7" t="s">
        <v>20</v>
      </c>
      <c r="F5" s="6" t="s">
        <v>21</v>
      </c>
      <c r="G5" s="7" t="s">
        <v>2139</v>
      </c>
      <c r="H5" s="7" t="s">
        <v>2163</v>
      </c>
      <c r="I5" s="6" t="s">
        <v>799</v>
      </c>
      <c r="J5" s="7" t="s">
        <v>24</v>
      </c>
      <c r="K5" s="7" t="s">
        <v>25</v>
      </c>
      <c r="L5" s="11" t="s">
        <v>26</v>
      </c>
      <c r="M5" s="16"/>
      <c r="N5" s="17"/>
      <c r="O5" s="17"/>
      <c r="P5" s="17"/>
      <c r="Q5" s="17"/>
      <c r="R5" s="17"/>
      <c r="S5" s="17"/>
      <c r="T5" s="17"/>
      <c r="U5" s="17"/>
      <c r="V5" s="17"/>
      <c r="W5" s="17"/>
      <c r="X5" s="17"/>
    </row>
    <row r="6" spans="1:25" ht="138.75" customHeight="1" x14ac:dyDescent="0.25">
      <c r="A6" s="261"/>
      <c r="B6" s="6" t="s">
        <v>801</v>
      </c>
      <c r="C6" s="7" t="s">
        <v>798</v>
      </c>
      <c r="D6" s="7" t="s">
        <v>2164</v>
      </c>
      <c r="E6" s="7" t="s">
        <v>20</v>
      </c>
      <c r="F6" s="6" t="s">
        <v>21</v>
      </c>
      <c r="G6" s="7" t="s">
        <v>2139</v>
      </c>
      <c r="H6" s="7" t="s">
        <v>2163</v>
      </c>
      <c r="I6" s="6" t="s">
        <v>799</v>
      </c>
      <c r="J6" s="7" t="s">
        <v>24</v>
      </c>
      <c r="K6" s="7" t="s">
        <v>25</v>
      </c>
      <c r="L6" s="11" t="s">
        <v>26</v>
      </c>
      <c r="M6" s="16"/>
      <c r="N6" s="17"/>
      <c r="O6" s="17"/>
      <c r="P6" s="17"/>
      <c r="Q6" s="17"/>
      <c r="R6" s="17"/>
      <c r="S6" s="17"/>
      <c r="T6" s="17"/>
      <c r="U6" s="17"/>
      <c r="V6" s="17"/>
      <c r="W6" s="17"/>
      <c r="X6" s="17"/>
    </row>
    <row r="7" spans="1:25" ht="127.5" x14ac:dyDescent="0.25">
      <c r="A7" s="261"/>
      <c r="B7" s="6" t="s">
        <v>53</v>
      </c>
      <c r="C7" s="7" t="s">
        <v>798</v>
      </c>
      <c r="D7" s="7" t="s">
        <v>2164</v>
      </c>
      <c r="E7" s="7" t="s">
        <v>20</v>
      </c>
      <c r="F7" s="6" t="s">
        <v>21</v>
      </c>
      <c r="G7" s="7" t="s">
        <v>2139</v>
      </c>
      <c r="H7" s="7" t="s">
        <v>2163</v>
      </c>
      <c r="I7" s="6" t="s">
        <v>799</v>
      </c>
      <c r="J7" s="7" t="s">
        <v>24</v>
      </c>
      <c r="K7" s="7" t="s">
        <v>25</v>
      </c>
      <c r="L7" s="11" t="s">
        <v>26</v>
      </c>
      <c r="M7" s="16"/>
      <c r="N7" s="17"/>
      <c r="O7" s="17"/>
      <c r="P7" s="17"/>
      <c r="Q7" s="17"/>
      <c r="R7" s="17"/>
      <c r="S7" s="17"/>
      <c r="T7" s="17"/>
      <c r="U7" s="17"/>
      <c r="V7" s="17"/>
      <c r="W7" s="17"/>
      <c r="X7" s="17"/>
    </row>
    <row r="8" spans="1:25" ht="151.5" customHeight="1" x14ac:dyDescent="0.25">
      <c r="A8" s="261"/>
      <c r="B8" s="6" t="s">
        <v>54</v>
      </c>
      <c r="C8" s="7" t="s">
        <v>798</v>
      </c>
      <c r="D8" s="7" t="s">
        <v>2164</v>
      </c>
      <c r="E8" s="7" t="s">
        <v>20</v>
      </c>
      <c r="F8" s="6" t="s">
        <v>21</v>
      </c>
      <c r="G8" s="7" t="s">
        <v>2139</v>
      </c>
      <c r="H8" s="7" t="s">
        <v>2163</v>
      </c>
      <c r="I8" s="6" t="s">
        <v>799</v>
      </c>
      <c r="J8" s="7" t="s">
        <v>24</v>
      </c>
      <c r="K8" s="7" t="s">
        <v>25</v>
      </c>
      <c r="L8" s="11" t="s">
        <v>26</v>
      </c>
      <c r="M8" s="16"/>
      <c r="N8" s="17"/>
      <c r="O8" s="17"/>
      <c r="P8" s="17"/>
      <c r="Q8" s="17"/>
      <c r="R8" s="17"/>
      <c r="S8" s="17"/>
      <c r="T8" s="17"/>
      <c r="U8" s="17"/>
      <c r="V8" s="17"/>
      <c r="W8" s="17"/>
      <c r="X8" s="17"/>
    </row>
    <row r="9" spans="1:25" ht="144" customHeight="1" x14ac:dyDescent="0.25">
      <c r="A9" s="261"/>
      <c r="B9" s="6" t="s">
        <v>55</v>
      </c>
      <c r="C9" s="7" t="s">
        <v>798</v>
      </c>
      <c r="D9" s="7" t="s">
        <v>2164</v>
      </c>
      <c r="E9" s="7" t="s">
        <v>20</v>
      </c>
      <c r="F9" s="6" t="s">
        <v>21</v>
      </c>
      <c r="G9" s="7" t="s">
        <v>2139</v>
      </c>
      <c r="H9" s="7" t="s">
        <v>2163</v>
      </c>
      <c r="I9" s="6" t="s">
        <v>799</v>
      </c>
      <c r="J9" s="7" t="s">
        <v>24</v>
      </c>
      <c r="K9" s="7" t="s">
        <v>25</v>
      </c>
      <c r="L9" s="11" t="s">
        <v>26</v>
      </c>
      <c r="M9" s="16"/>
      <c r="N9" s="17"/>
      <c r="O9" s="17"/>
      <c r="P9" s="17"/>
      <c r="Q9" s="17"/>
      <c r="R9" s="17"/>
      <c r="S9" s="17"/>
      <c r="T9" s="17"/>
      <c r="U9" s="17"/>
      <c r="V9" s="17"/>
      <c r="W9" s="17"/>
      <c r="X9" s="17"/>
    </row>
    <row r="10" spans="1:25" ht="141" customHeight="1" x14ac:dyDescent="0.25">
      <c r="A10" s="261"/>
      <c r="B10" s="6" t="s">
        <v>56</v>
      </c>
      <c r="C10" s="7" t="s">
        <v>798</v>
      </c>
      <c r="D10" s="7" t="s">
        <v>2164</v>
      </c>
      <c r="E10" s="7" t="s">
        <v>20</v>
      </c>
      <c r="F10" s="6" t="s">
        <v>21</v>
      </c>
      <c r="G10" s="7" t="s">
        <v>2139</v>
      </c>
      <c r="H10" s="7" t="s">
        <v>2163</v>
      </c>
      <c r="I10" s="6" t="s">
        <v>799</v>
      </c>
      <c r="J10" s="7" t="s">
        <v>24</v>
      </c>
      <c r="K10" s="7" t="s">
        <v>25</v>
      </c>
      <c r="L10" s="11" t="s">
        <v>26</v>
      </c>
      <c r="M10" s="16"/>
      <c r="N10" s="17"/>
      <c r="O10" s="17"/>
      <c r="P10" s="17"/>
      <c r="Q10" s="17"/>
      <c r="R10" s="17"/>
      <c r="S10" s="17"/>
      <c r="T10" s="17"/>
      <c r="U10" s="17"/>
      <c r="V10" s="17"/>
      <c r="W10" s="17"/>
      <c r="X10" s="17"/>
    </row>
    <row r="11" spans="1:25" x14ac:dyDescent="0.25">
      <c r="A11" s="261"/>
      <c r="B11" s="6"/>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22">
        <v>70002</v>
      </c>
      <c r="C24" s="44">
        <v>1131</v>
      </c>
      <c r="D24" s="36" t="s">
        <v>812</v>
      </c>
      <c r="E24" s="66" t="s">
        <v>72</v>
      </c>
      <c r="F24" s="27">
        <v>94593.33</v>
      </c>
      <c r="G24" s="27">
        <v>94593.33</v>
      </c>
      <c r="H24" s="27">
        <v>94593.33</v>
      </c>
      <c r="I24" s="27">
        <v>94593.33</v>
      </c>
      <c r="J24" s="27">
        <v>94593.33</v>
      </c>
      <c r="K24" s="27">
        <v>94593.33</v>
      </c>
      <c r="L24" s="27">
        <v>94593.33</v>
      </c>
      <c r="M24" s="27">
        <v>94593.33</v>
      </c>
      <c r="N24" s="27">
        <v>94593.33</v>
      </c>
      <c r="O24" s="27">
        <v>94593.33</v>
      </c>
      <c r="P24" s="27">
        <v>94593.33</v>
      </c>
      <c r="Q24" s="27">
        <v>94593.33</v>
      </c>
      <c r="R24" s="28">
        <f>+SUM(F24:Q24)</f>
        <v>1135119.9599999997</v>
      </c>
    </row>
    <row r="25" spans="1:24" x14ac:dyDescent="0.25">
      <c r="A25" s="22">
        <v>1000</v>
      </c>
      <c r="B25" s="22">
        <v>70002</v>
      </c>
      <c r="C25" s="44">
        <v>1311</v>
      </c>
      <c r="D25" s="36" t="s">
        <v>813</v>
      </c>
      <c r="E25" s="66" t="s">
        <v>76</v>
      </c>
      <c r="F25" s="167">
        <v>1966.72</v>
      </c>
      <c r="G25" s="167">
        <v>1966.72</v>
      </c>
      <c r="H25" s="167">
        <v>1966.72</v>
      </c>
      <c r="I25" s="167">
        <v>1966.72</v>
      </c>
      <c r="J25" s="167">
        <v>1966.72</v>
      </c>
      <c r="K25" s="167">
        <v>1966.72</v>
      </c>
      <c r="L25" s="167">
        <v>1966.72</v>
      </c>
      <c r="M25" s="167">
        <v>1966.72</v>
      </c>
      <c r="N25" s="167">
        <v>1966.72</v>
      </c>
      <c r="O25" s="167">
        <v>1966.72</v>
      </c>
      <c r="P25" s="167">
        <v>1966.72</v>
      </c>
      <c r="Q25" s="167">
        <v>1966.72</v>
      </c>
      <c r="R25" s="28">
        <f t="shared" ref="R25:R43" si="0">+SUM(F25:Q25)</f>
        <v>23600.640000000003</v>
      </c>
    </row>
    <row r="26" spans="1:24" x14ac:dyDescent="0.25">
      <c r="A26" s="22">
        <v>1000</v>
      </c>
      <c r="B26" s="22">
        <v>70002</v>
      </c>
      <c r="C26" s="44">
        <v>1321</v>
      </c>
      <c r="D26" s="36" t="s">
        <v>814</v>
      </c>
      <c r="E26" s="66" t="s">
        <v>78</v>
      </c>
      <c r="F26" s="27">
        <v>0</v>
      </c>
      <c r="G26" s="27">
        <v>0</v>
      </c>
      <c r="H26" s="27">
        <v>0</v>
      </c>
      <c r="I26" s="27">
        <v>0</v>
      </c>
      <c r="J26" s="27">
        <v>0</v>
      </c>
      <c r="K26" s="27">
        <v>0</v>
      </c>
      <c r="L26" s="27">
        <v>0</v>
      </c>
      <c r="M26" s="27">
        <v>0</v>
      </c>
      <c r="N26" s="27">
        <v>0</v>
      </c>
      <c r="O26" s="27">
        <v>0</v>
      </c>
      <c r="P26" s="27">
        <v>0</v>
      </c>
      <c r="Q26" s="27">
        <v>317293.46000000002</v>
      </c>
      <c r="R26" s="28">
        <f t="shared" si="0"/>
        <v>317293.46000000002</v>
      </c>
    </row>
    <row r="27" spans="1:24" x14ac:dyDescent="0.25">
      <c r="A27" s="22">
        <v>1000</v>
      </c>
      <c r="B27" s="22">
        <v>70002</v>
      </c>
      <c r="C27" s="44">
        <v>1322</v>
      </c>
      <c r="D27" s="36" t="s">
        <v>815</v>
      </c>
      <c r="E27" s="66" t="s">
        <v>80</v>
      </c>
      <c r="F27" s="27">
        <v>5889.28</v>
      </c>
      <c r="G27" s="27">
        <v>9126.39</v>
      </c>
      <c r="H27" s="27">
        <v>3667.39</v>
      </c>
      <c r="I27" s="27">
        <v>9080.11</v>
      </c>
      <c r="J27" s="27">
        <v>0</v>
      </c>
      <c r="K27" s="27">
        <v>0</v>
      </c>
      <c r="L27" s="27">
        <v>5889.28</v>
      </c>
      <c r="M27" s="27">
        <v>9126.39</v>
      </c>
      <c r="N27" s="27">
        <v>3667.39</v>
      </c>
      <c r="O27" s="27">
        <v>9080.11</v>
      </c>
      <c r="P27" s="27">
        <v>0</v>
      </c>
      <c r="Q27" s="27">
        <v>0</v>
      </c>
      <c r="R27" s="28">
        <f t="shared" si="0"/>
        <v>55526.34</v>
      </c>
    </row>
    <row r="28" spans="1:24" x14ac:dyDescent="0.25">
      <c r="A28" s="22">
        <v>1000</v>
      </c>
      <c r="B28" s="22">
        <v>70002</v>
      </c>
      <c r="C28" s="44">
        <v>1341</v>
      </c>
      <c r="D28" s="36" t="s">
        <v>816</v>
      </c>
      <c r="E28" s="66" t="s">
        <v>82</v>
      </c>
      <c r="F28" s="27">
        <v>20334.27</v>
      </c>
      <c r="G28" s="27">
        <v>20334.27</v>
      </c>
      <c r="H28" s="27">
        <v>20334.27</v>
      </c>
      <c r="I28" s="27">
        <v>20334.27</v>
      </c>
      <c r="J28" s="27">
        <v>20334.27</v>
      </c>
      <c r="K28" s="27">
        <v>20334.27</v>
      </c>
      <c r="L28" s="27">
        <v>20334.27</v>
      </c>
      <c r="M28" s="27">
        <v>20334.27</v>
      </c>
      <c r="N28" s="27">
        <v>20334.27</v>
      </c>
      <c r="O28" s="27">
        <v>20334.27</v>
      </c>
      <c r="P28" s="27">
        <v>20334.27</v>
      </c>
      <c r="Q28" s="27">
        <v>20334.27</v>
      </c>
      <c r="R28" s="28">
        <f t="shared" si="0"/>
        <v>244011.23999999996</v>
      </c>
    </row>
    <row r="29" spans="1:24" x14ac:dyDescent="0.25">
      <c r="A29" s="22">
        <v>1000</v>
      </c>
      <c r="B29" s="22">
        <v>70002</v>
      </c>
      <c r="C29" s="44">
        <v>1343</v>
      </c>
      <c r="D29" s="36" t="s">
        <v>817</v>
      </c>
      <c r="E29" s="66" t="s">
        <v>84</v>
      </c>
      <c r="F29" s="27">
        <v>19421.509999999998</v>
      </c>
      <c r="G29" s="27">
        <v>19421.509999999998</v>
      </c>
      <c r="H29" s="27">
        <v>19421.509999999998</v>
      </c>
      <c r="I29" s="27">
        <v>19421.509999999998</v>
      </c>
      <c r="J29" s="27">
        <v>19421.509999999998</v>
      </c>
      <c r="K29" s="27">
        <v>19421.509999999998</v>
      </c>
      <c r="L29" s="27">
        <v>19421.509999999998</v>
      </c>
      <c r="M29" s="27">
        <v>19421.509999999998</v>
      </c>
      <c r="N29" s="27">
        <v>19421.509999999998</v>
      </c>
      <c r="O29" s="27">
        <v>19421.509999999998</v>
      </c>
      <c r="P29" s="27">
        <v>19421.509999999998</v>
      </c>
      <c r="Q29" s="27">
        <v>19421.509999999998</v>
      </c>
      <c r="R29" s="28">
        <f t="shared" si="0"/>
        <v>233058.12000000002</v>
      </c>
    </row>
    <row r="30" spans="1:24" x14ac:dyDescent="0.25">
      <c r="A30" s="22">
        <v>1000</v>
      </c>
      <c r="B30" s="22">
        <v>70002</v>
      </c>
      <c r="C30" s="44">
        <v>1411</v>
      </c>
      <c r="D30" s="36" t="s">
        <v>818</v>
      </c>
      <c r="E30" s="66" t="s">
        <v>86</v>
      </c>
      <c r="F30" s="27">
        <v>8306.64</v>
      </c>
      <c r="G30" s="27">
        <v>8306.64</v>
      </c>
      <c r="H30" s="27">
        <v>8306.64</v>
      </c>
      <c r="I30" s="27">
        <v>8306.64</v>
      </c>
      <c r="J30" s="27">
        <v>8306.64</v>
      </c>
      <c r="K30" s="27">
        <v>8306.64</v>
      </c>
      <c r="L30" s="27">
        <v>8306.64</v>
      </c>
      <c r="M30" s="27">
        <v>8306.64</v>
      </c>
      <c r="N30" s="27">
        <v>8306.64</v>
      </c>
      <c r="O30" s="27">
        <v>8306.64</v>
      </c>
      <c r="P30" s="27">
        <v>8306.64</v>
      </c>
      <c r="Q30" s="27">
        <v>8306.64</v>
      </c>
      <c r="R30" s="28">
        <f t="shared" si="0"/>
        <v>99679.679999999993</v>
      </c>
    </row>
    <row r="31" spans="1:24" x14ac:dyDescent="0.25">
      <c r="A31" s="22">
        <v>1000</v>
      </c>
      <c r="B31" s="22">
        <v>70002</v>
      </c>
      <c r="C31" s="44">
        <v>1412</v>
      </c>
      <c r="D31" s="36" t="s">
        <v>819</v>
      </c>
      <c r="E31" s="66" t="s">
        <v>88</v>
      </c>
      <c r="F31" s="27">
        <v>11714.33</v>
      </c>
      <c r="G31" s="27">
        <v>11714.33</v>
      </c>
      <c r="H31" s="27">
        <v>11714.33</v>
      </c>
      <c r="I31" s="27">
        <v>11714.33</v>
      </c>
      <c r="J31" s="27">
        <v>11714.33</v>
      </c>
      <c r="K31" s="27">
        <v>11714.33</v>
      </c>
      <c r="L31" s="27">
        <v>11714.33</v>
      </c>
      <c r="M31" s="27">
        <v>11714.33</v>
      </c>
      <c r="N31" s="27">
        <v>11714.33</v>
      </c>
      <c r="O31" s="27">
        <v>11714.33</v>
      </c>
      <c r="P31" s="27">
        <v>11714.33</v>
      </c>
      <c r="Q31" s="27">
        <v>11714.33</v>
      </c>
      <c r="R31" s="28">
        <f t="shared" si="0"/>
        <v>140571.96</v>
      </c>
    </row>
    <row r="32" spans="1:24" x14ac:dyDescent="0.25">
      <c r="A32" s="22">
        <v>1000</v>
      </c>
      <c r="B32" s="22">
        <v>70002</v>
      </c>
      <c r="C32" s="44">
        <v>1421</v>
      </c>
      <c r="D32" s="36" t="s">
        <v>820</v>
      </c>
      <c r="E32" s="66" t="s">
        <v>90</v>
      </c>
      <c r="F32" s="27">
        <v>513.02</v>
      </c>
      <c r="G32" s="27">
        <v>513.02</v>
      </c>
      <c r="H32" s="27">
        <v>513.02</v>
      </c>
      <c r="I32" s="27">
        <v>513.02</v>
      </c>
      <c r="J32" s="27">
        <v>513.02</v>
      </c>
      <c r="K32" s="27">
        <v>513.02</v>
      </c>
      <c r="L32" s="27">
        <v>513.02</v>
      </c>
      <c r="M32" s="27">
        <v>513.02</v>
      </c>
      <c r="N32" s="27">
        <v>513.02</v>
      </c>
      <c r="O32" s="27">
        <v>513.02</v>
      </c>
      <c r="P32" s="27">
        <v>513.02</v>
      </c>
      <c r="Q32" s="27">
        <v>513.02</v>
      </c>
      <c r="R32" s="28">
        <f t="shared" si="0"/>
        <v>6156.2400000000016</v>
      </c>
    </row>
    <row r="33" spans="1:18" x14ac:dyDescent="0.25">
      <c r="A33" s="22">
        <v>1000</v>
      </c>
      <c r="B33" s="22">
        <v>70002</v>
      </c>
      <c r="C33" s="44">
        <v>1431</v>
      </c>
      <c r="D33" s="36" t="s">
        <v>821</v>
      </c>
      <c r="E33" s="66" t="s">
        <v>92</v>
      </c>
      <c r="F33" s="27">
        <v>586.29999999999995</v>
      </c>
      <c r="G33" s="27">
        <v>586.29999999999995</v>
      </c>
      <c r="H33" s="27">
        <v>586.29999999999995</v>
      </c>
      <c r="I33" s="27">
        <v>586.29999999999995</v>
      </c>
      <c r="J33" s="27">
        <v>586.29999999999995</v>
      </c>
      <c r="K33" s="27">
        <v>586.29999999999995</v>
      </c>
      <c r="L33" s="27">
        <v>586.29999999999995</v>
      </c>
      <c r="M33" s="27">
        <v>586.29999999999995</v>
      </c>
      <c r="N33" s="27">
        <v>586.29999999999995</v>
      </c>
      <c r="O33" s="27">
        <v>586.29999999999995</v>
      </c>
      <c r="P33" s="27">
        <v>586.29999999999995</v>
      </c>
      <c r="Q33" s="27">
        <v>586.29999999999995</v>
      </c>
      <c r="R33" s="28">
        <f t="shared" si="0"/>
        <v>7035.6000000000013</v>
      </c>
    </row>
    <row r="34" spans="1:18" x14ac:dyDescent="0.25">
      <c r="A34" s="22">
        <v>1000</v>
      </c>
      <c r="B34" s="22">
        <v>70002</v>
      </c>
      <c r="C34" s="44">
        <v>1441</v>
      </c>
      <c r="D34" s="36" t="s">
        <v>822</v>
      </c>
      <c r="E34" s="66" t="s">
        <v>94</v>
      </c>
      <c r="F34" s="27">
        <v>2204.96</v>
      </c>
      <c r="G34" s="27">
        <v>2204.96</v>
      </c>
      <c r="H34" s="27">
        <v>2204.96</v>
      </c>
      <c r="I34" s="27">
        <v>2204.96</v>
      </c>
      <c r="J34" s="27">
        <v>2204.96</v>
      </c>
      <c r="K34" s="27">
        <v>2204.96</v>
      </c>
      <c r="L34" s="27">
        <v>2204.96</v>
      </c>
      <c r="M34" s="27">
        <v>2204.96</v>
      </c>
      <c r="N34" s="27">
        <v>2204.96</v>
      </c>
      <c r="O34" s="27">
        <v>2204.96</v>
      </c>
      <c r="P34" s="27">
        <v>2204.96</v>
      </c>
      <c r="Q34" s="27">
        <v>2204.96</v>
      </c>
      <c r="R34" s="28">
        <f t="shared" si="0"/>
        <v>26459.519999999993</v>
      </c>
    </row>
    <row r="35" spans="1:18" x14ac:dyDescent="0.25">
      <c r="A35" s="22">
        <v>1000</v>
      </c>
      <c r="B35" s="22">
        <v>70002</v>
      </c>
      <c r="C35" s="44">
        <v>1511</v>
      </c>
      <c r="D35" s="36" t="s">
        <v>823</v>
      </c>
      <c r="E35" s="66" t="s">
        <v>96</v>
      </c>
      <c r="F35" s="27">
        <v>732.88</v>
      </c>
      <c r="G35" s="27">
        <v>732.88</v>
      </c>
      <c r="H35" s="27">
        <v>732.88</v>
      </c>
      <c r="I35" s="27">
        <v>732.88</v>
      </c>
      <c r="J35" s="27">
        <v>732.88</v>
      </c>
      <c r="K35" s="27">
        <v>732.88</v>
      </c>
      <c r="L35" s="27">
        <v>732.88</v>
      </c>
      <c r="M35" s="27">
        <v>732.88</v>
      </c>
      <c r="N35" s="27">
        <v>732.88</v>
      </c>
      <c r="O35" s="27">
        <v>732.88</v>
      </c>
      <c r="P35" s="27">
        <v>732.88</v>
      </c>
      <c r="Q35" s="27">
        <v>732.88</v>
      </c>
      <c r="R35" s="28">
        <f t="shared" si="0"/>
        <v>8794.56</v>
      </c>
    </row>
    <row r="36" spans="1:18" ht="15" hidden="1" customHeight="1" x14ac:dyDescent="0.25">
      <c r="A36" s="22">
        <v>1000</v>
      </c>
      <c r="B36" s="22">
        <v>70002</v>
      </c>
      <c r="C36" s="44">
        <v>1541</v>
      </c>
      <c r="D36" s="36" t="s">
        <v>824</v>
      </c>
      <c r="E36" s="66" t="s">
        <v>1651</v>
      </c>
      <c r="F36" s="27">
        <v>0</v>
      </c>
      <c r="G36" s="27">
        <v>0</v>
      </c>
      <c r="H36" s="27">
        <v>0</v>
      </c>
      <c r="I36" s="27">
        <v>0</v>
      </c>
      <c r="J36" s="27">
        <v>0</v>
      </c>
      <c r="K36" s="27">
        <v>0</v>
      </c>
      <c r="L36" s="27">
        <v>0</v>
      </c>
      <c r="M36" s="27">
        <v>0</v>
      </c>
      <c r="N36" s="27">
        <v>0</v>
      </c>
      <c r="O36" s="27">
        <v>0</v>
      </c>
      <c r="P36" s="27">
        <v>0</v>
      </c>
      <c r="Q36" s="27">
        <v>38310.47</v>
      </c>
      <c r="R36" s="28">
        <f t="shared" si="0"/>
        <v>38310.47</v>
      </c>
    </row>
    <row r="37" spans="1:18" x14ac:dyDescent="0.25">
      <c r="A37" s="22">
        <v>1000</v>
      </c>
      <c r="B37" s="22">
        <v>70002</v>
      </c>
      <c r="C37" s="44">
        <v>1591</v>
      </c>
      <c r="D37" s="36" t="s">
        <v>825</v>
      </c>
      <c r="E37" s="66" t="s">
        <v>99</v>
      </c>
      <c r="F37" s="27">
        <v>1178.72</v>
      </c>
      <c r="G37" s="27">
        <v>1178.72</v>
      </c>
      <c r="H37" s="27">
        <v>1178.72</v>
      </c>
      <c r="I37" s="27">
        <v>1178.72</v>
      </c>
      <c r="J37" s="27">
        <v>1178.72</v>
      </c>
      <c r="K37" s="27">
        <v>1178.72</v>
      </c>
      <c r="L37" s="27">
        <v>1178.72</v>
      </c>
      <c r="M37" s="27">
        <v>1178.72</v>
      </c>
      <c r="N37" s="27">
        <v>1178.72</v>
      </c>
      <c r="O37" s="27">
        <v>1178.72</v>
      </c>
      <c r="P37" s="27">
        <v>1178.72</v>
      </c>
      <c r="Q37" s="27">
        <v>1178.72</v>
      </c>
      <c r="R37" s="28">
        <f t="shared" si="0"/>
        <v>14144.639999999998</v>
      </c>
    </row>
    <row r="38" spans="1:18" x14ac:dyDescent="0.25">
      <c r="A38" s="22">
        <v>1000</v>
      </c>
      <c r="B38" s="22">
        <v>70002</v>
      </c>
      <c r="C38" s="44">
        <v>1592</v>
      </c>
      <c r="D38" s="36" t="s">
        <v>826</v>
      </c>
      <c r="E38" s="66" t="s">
        <v>101</v>
      </c>
      <c r="F38" s="27">
        <v>1003.17</v>
      </c>
      <c r="G38" s="27">
        <v>1003.17</v>
      </c>
      <c r="H38" s="27">
        <v>1003.17</v>
      </c>
      <c r="I38" s="27">
        <v>1003.17</v>
      </c>
      <c r="J38" s="27">
        <v>1003.17</v>
      </c>
      <c r="K38" s="27">
        <v>1003.17</v>
      </c>
      <c r="L38" s="27">
        <v>1003.17</v>
      </c>
      <c r="M38" s="27">
        <v>1003.17</v>
      </c>
      <c r="N38" s="27">
        <v>1003.17</v>
      </c>
      <c r="O38" s="27">
        <v>1003.17</v>
      </c>
      <c r="P38" s="27">
        <v>1003.17</v>
      </c>
      <c r="Q38" s="27">
        <v>1003.17</v>
      </c>
      <c r="R38" s="28">
        <f t="shared" si="0"/>
        <v>12038.039999999999</v>
      </c>
    </row>
    <row r="39" spans="1:18" x14ac:dyDescent="0.25">
      <c r="A39" s="22">
        <v>1000</v>
      </c>
      <c r="B39" s="22">
        <v>70002</v>
      </c>
      <c r="C39" s="44">
        <v>1593</v>
      </c>
      <c r="D39" s="36" t="s">
        <v>827</v>
      </c>
      <c r="E39" s="66" t="s">
        <v>103</v>
      </c>
      <c r="F39" s="27">
        <v>1003.17</v>
      </c>
      <c r="G39" s="27">
        <v>1003.17</v>
      </c>
      <c r="H39" s="27">
        <v>1003.17</v>
      </c>
      <c r="I39" s="27">
        <v>1003.17</v>
      </c>
      <c r="J39" s="27">
        <v>1003.17</v>
      </c>
      <c r="K39" s="27">
        <v>1003.17</v>
      </c>
      <c r="L39" s="27">
        <v>1003.17</v>
      </c>
      <c r="M39" s="27">
        <v>1003.17</v>
      </c>
      <c r="N39" s="27">
        <v>1003.17</v>
      </c>
      <c r="O39" s="27">
        <v>1003.17</v>
      </c>
      <c r="P39" s="27">
        <v>1003.17</v>
      </c>
      <c r="Q39" s="27">
        <v>1003.17</v>
      </c>
      <c r="R39" s="28">
        <f t="shared" si="0"/>
        <v>12038.039999999999</v>
      </c>
    </row>
    <row r="40" spans="1:18" x14ac:dyDescent="0.25">
      <c r="A40" s="22">
        <v>1000</v>
      </c>
      <c r="B40" s="22">
        <v>70002</v>
      </c>
      <c r="C40" s="44">
        <v>1594</v>
      </c>
      <c r="D40" s="36" t="s">
        <v>828</v>
      </c>
      <c r="E40" s="66" t="s">
        <v>105</v>
      </c>
      <c r="F40" s="27">
        <v>100435.93</v>
      </c>
      <c r="G40" s="27">
        <v>100435.93</v>
      </c>
      <c r="H40" s="27">
        <v>100435.93</v>
      </c>
      <c r="I40" s="27">
        <v>100435.93</v>
      </c>
      <c r="J40" s="27">
        <v>100435.93</v>
      </c>
      <c r="K40" s="27">
        <v>100435.93</v>
      </c>
      <c r="L40" s="27">
        <v>100435.93</v>
      </c>
      <c r="M40" s="27">
        <v>100435.93</v>
      </c>
      <c r="N40" s="27">
        <v>100435.93</v>
      </c>
      <c r="O40" s="27">
        <v>100435.93</v>
      </c>
      <c r="P40" s="27">
        <v>100435.93</v>
      </c>
      <c r="Q40" s="27">
        <v>100435.93</v>
      </c>
      <c r="R40" s="28">
        <f t="shared" si="0"/>
        <v>1205231.1599999997</v>
      </c>
    </row>
    <row r="41" spans="1:18" x14ac:dyDescent="0.25">
      <c r="A41" s="22">
        <v>1000</v>
      </c>
      <c r="B41" s="22">
        <v>70002</v>
      </c>
      <c r="C41" s="44">
        <v>1711</v>
      </c>
      <c r="D41" s="36" t="s">
        <v>829</v>
      </c>
      <c r="E41" s="66" t="s">
        <v>107</v>
      </c>
      <c r="F41" s="27">
        <v>981.51</v>
      </c>
      <c r="G41" s="27">
        <v>981.51</v>
      </c>
      <c r="H41" s="27">
        <v>981.51</v>
      </c>
      <c r="I41" s="27">
        <v>981.51</v>
      </c>
      <c r="J41" s="27">
        <v>981.51</v>
      </c>
      <c r="K41" s="27">
        <v>981.51</v>
      </c>
      <c r="L41" s="27">
        <v>981.51</v>
      </c>
      <c r="M41" s="27">
        <v>981.51</v>
      </c>
      <c r="N41" s="27">
        <v>981.51</v>
      </c>
      <c r="O41" s="27">
        <v>981.51</v>
      </c>
      <c r="P41" s="27">
        <v>981.51</v>
      </c>
      <c r="Q41" s="27">
        <v>981.51</v>
      </c>
      <c r="R41" s="28">
        <f t="shared" si="0"/>
        <v>11778.12</v>
      </c>
    </row>
    <row r="42" spans="1:18" x14ac:dyDescent="0.25">
      <c r="A42" s="22">
        <v>1000</v>
      </c>
      <c r="B42" s="22">
        <v>70002</v>
      </c>
      <c r="C42" s="44">
        <v>1713</v>
      </c>
      <c r="D42" s="36" t="s">
        <v>830</v>
      </c>
      <c r="E42" s="66" t="s">
        <v>108</v>
      </c>
      <c r="F42" s="27">
        <v>0</v>
      </c>
      <c r="G42" s="27">
        <v>0</v>
      </c>
      <c r="H42" s="27">
        <v>0</v>
      </c>
      <c r="I42" s="27">
        <v>0</v>
      </c>
      <c r="J42" s="27">
        <v>0</v>
      </c>
      <c r="K42" s="27">
        <v>3369.79</v>
      </c>
      <c r="L42" s="27">
        <v>0</v>
      </c>
      <c r="M42" s="27">
        <v>0</v>
      </c>
      <c r="N42" s="27">
        <v>0</v>
      </c>
      <c r="O42" s="27">
        <v>0</v>
      </c>
      <c r="P42" s="27">
        <v>0</v>
      </c>
      <c r="Q42" s="27">
        <v>0</v>
      </c>
      <c r="R42" s="28">
        <f t="shared" si="0"/>
        <v>3369.79</v>
      </c>
    </row>
    <row r="43" spans="1:18" x14ac:dyDescent="0.25">
      <c r="A43" s="22"/>
      <c r="B43" s="22"/>
      <c r="C43" s="53"/>
      <c r="D43" s="36"/>
      <c r="E43" s="36"/>
      <c r="F43" s="38">
        <v>0</v>
      </c>
      <c r="G43" s="38">
        <v>0</v>
      </c>
      <c r="H43" s="38">
        <v>0</v>
      </c>
      <c r="I43" s="38">
        <v>0</v>
      </c>
      <c r="J43" s="38">
        <v>0</v>
      </c>
      <c r="K43" s="38">
        <v>0</v>
      </c>
      <c r="L43" s="38">
        <v>0</v>
      </c>
      <c r="M43" s="38">
        <v>0</v>
      </c>
      <c r="N43" s="38">
        <v>0</v>
      </c>
      <c r="O43" s="38">
        <v>0</v>
      </c>
      <c r="P43" s="38">
        <v>0</v>
      </c>
      <c r="Q43" s="38">
        <v>0</v>
      </c>
      <c r="R43" s="28">
        <f t="shared" si="0"/>
        <v>0</v>
      </c>
    </row>
    <row r="44" spans="1:18" ht="15.75" customHeight="1" x14ac:dyDescent="0.25">
      <c r="A44" s="250" t="s">
        <v>109</v>
      </c>
      <c r="B44" s="251"/>
      <c r="C44" s="251"/>
      <c r="D44" s="251"/>
      <c r="E44" s="251"/>
      <c r="F44" s="251"/>
      <c r="G44" s="251"/>
      <c r="H44" s="251"/>
      <c r="I44" s="251"/>
      <c r="J44" s="251"/>
      <c r="K44" s="251"/>
      <c r="L44" s="251"/>
      <c r="M44" s="251"/>
      <c r="N44" s="251"/>
      <c r="O44" s="251"/>
      <c r="P44" s="251"/>
      <c r="Q44" s="252"/>
      <c r="R44" s="29">
        <f>SUM(R24:R43)</f>
        <v>3594217.5800000005</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44">
        <v>70002</v>
      </c>
      <c r="C46" s="53" t="s">
        <v>831</v>
      </c>
      <c r="D46" s="36" t="s">
        <v>832</v>
      </c>
      <c r="E46" s="36" t="s">
        <v>833</v>
      </c>
      <c r="F46" s="38">
        <v>759.19916666666666</v>
      </c>
      <c r="G46" s="38">
        <v>759.19916666666666</v>
      </c>
      <c r="H46" s="38">
        <v>759.19916666666666</v>
      </c>
      <c r="I46" s="38">
        <v>759.19916666666666</v>
      </c>
      <c r="J46" s="38">
        <v>759.19916666666666</v>
      </c>
      <c r="K46" s="38">
        <v>759.19916666666666</v>
      </c>
      <c r="L46" s="38">
        <v>759.19916666666666</v>
      </c>
      <c r="M46" s="38">
        <v>759.19916666666666</v>
      </c>
      <c r="N46" s="38">
        <v>759.19916666666666</v>
      </c>
      <c r="O46" s="38">
        <v>759.19916666666666</v>
      </c>
      <c r="P46" s="38">
        <v>759.19916666666666</v>
      </c>
      <c r="Q46" s="38">
        <v>759.19916666666666</v>
      </c>
      <c r="R46" s="28">
        <f t="shared" ref="R46:R59" si="1">SUM(F46:Q46)</f>
        <v>9110.39</v>
      </c>
    </row>
    <row r="47" spans="1:18" x14ac:dyDescent="0.25">
      <c r="A47" s="22">
        <v>2000</v>
      </c>
      <c r="B47" s="44">
        <v>70002</v>
      </c>
      <c r="C47" s="53" t="s">
        <v>573</v>
      </c>
      <c r="D47" s="36" t="s">
        <v>574</v>
      </c>
      <c r="E47" s="36" t="s">
        <v>575</v>
      </c>
      <c r="F47" s="38">
        <v>393.66666666666669</v>
      </c>
      <c r="G47" s="38">
        <v>393.66666666666669</v>
      </c>
      <c r="H47" s="38">
        <v>393.66666666666669</v>
      </c>
      <c r="I47" s="38">
        <v>393.66666666666669</v>
      </c>
      <c r="J47" s="38">
        <v>393.66666666666669</v>
      </c>
      <c r="K47" s="38">
        <v>393.66666666666669</v>
      </c>
      <c r="L47" s="38">
        <v>393.66666666666669</v>
      </c>
      <c r="M47" s="38">
        <v>393.66666666666669</v>
      </c>
      <c r="N47" s="38">
        <v>393.66666666666669</v>
      </c>
      <c r="O47" s="38">
        <v>393.66666666666669</v>
      </c>
      <c r="P47" s="38">
        <v>393.66666666666669</v>
      </c>
      <c r="Q47" s="38">
        <v>393.66666666666669</v>
      </c>
      <c r="R47" s="28">
        <f t="shared" si="1"/>
        <v>4724</v>
      </c>
    </row>
    <row r="48" spans="1:18" x14ac:dyDescent="0.25">
      <c r="A48" s="22">
        <v>2000</v>
      </c>
      <c r="B48" s="44">
        <v>70002</v>
      </c>
      <c r="C48" s="53" t="s">
        <v>110</v>
      </c>
      <c r="D48" s="36" t="s">
        <v>111</v>
      </c>
      <c r="E48" s="36" t="s">
        <v>112</v>
      </c>
      <c r="F48" s="38">
        <v>722.83333333333337</v>
      </c>
      <c r="G48" s="38">
        <v>722.83333333333337</v>
      </c>
      <c r="H48" s="38">
        <v>722.83333333333337</v>
      </c>
      <c r="I48" s="38">
        <v>722.83333333333337</v>
      </c>
      <c r="J48" s="38">
        <v>722.83333333333337</v>
      </c>
      <c r="K48" s="38">
        <v>722.83333333333337</v>
      </c>
      <c r="L48" s="38">
        <v>722.83333333333337</v>
      </c>
      <c r="M48" s="38">
        <v>722.83333333333337</v>
      </c>
      <c r="N48" s="38">
        <v>722.83333333333337</v>
      </c>
      <c r="O48" s="38">
        <v>722.83333333333337</v>
      </c>
      <c r="P48" s="38">
        <v>722.83333333333337</v>
      </c>
      <c r="Q48" s="38">
        <v>722.83333333333337</v>
      </c>
      <c r="R48" s="28">
        <f t="shared" si="1"/>
        <v>8673.9999999999982</v>
      </c>
    </row>
    <row r="49" spans="1:18" x14ac:dyDescent="0.25">
      <c r="A49" s="22">
        <v>2000</v>
      </c>
      <c r="B49" s="44">
        <v>70002</v>
      </c>
      <c r="C49" s="53" t="s">
        <v>122</v>
      </c>
      <c r="D49" s="36" t="s">
        <v>123</v>
      </c>
      <c r="E49" s="36" t="s">
        <v>124</v>
      </c>
      <c r="F49" s="38">
        <v>1308</v>
      </c>
      <c r="G49" s="38">
        <v>0</v>
      </c>
      <c r="H49" s="38">
        <v>0</v>
      </c>
      <c r="I49" s="38">
        <v>0</v>
      </c>
      <c r="J49" s="38">
        <v>0</v>
      </c>
      <c r="K49" s="38">
        <v>0</v>
      </c>
      <c r="L49" s="38">
        <v>0</v>
      </c>
      <c r="M49" s="38">
        <v>0</v>
      </c>
      <c r="N49" s="38">
        <v>0</v>
      </c>
      <c r="O49" s="38">
        <v>0</v>
      </c>
      <c r="P49" s="38">
        <v>0</v>
      </c>
      <c r="Q49" s="38">
        <v>0</v>
      </c>
      <c r="R49" s="28">
        <f t="shared" si="1"/>
        <v>1308</v>
      </c>
    </row>
    <row r="50" spans="1:18" x14ac:dyDescent="0.25">
      <c r="A50" s="22">
        <v>2000</v>
      </c>
      <c r="B50" s="44">
        <v>70002</v>
      </c>
      <c r="C50" s="53" t="s">
        <v>128</v>
      </c>
      <c r="D50" s="36" t="s">
        <v>129</v>
      </c>
      <c r="E50" s="36" t="s">
        <v>130</v>
      </c>
      <c r="F50" s="38">
        <v>416.66666666666669</v>
      </c>
      <c r="G50" s="38">
        <v>416.66666666666669</v>
      </c>
      <c r="H50" s="38">
        <v>416.66666666666669</v>
      </c>
      <c r="I50" s="38">
        <v>416.66666666666669</v>
      </c>
      <c r="J50" s="38">
        <v>416.66666666666669</v>
      </c>
      <c r="K50" s="38">
        <v>416.66666666666669</v>
      </c>
      <c r="L50" s="38">
        <v>416.66666666666669</v>
      </c>
      <c r="M50" s="38">
        <v>416.66666666666669</v>
      </c>
      <c r="N50" s="38">
        <v>416.66666666666669</v>
      </c>
      <c r="O50" s="38">
        <v>416.66666666666669</v>
      </c>
      <c r="P50" s="38">
        <v>416.66666666666669</v>
      </c>
      <c r="Q50" s="38">
        <v>416.66666666666669</v>
      </c>
      <c r="R50" s="28">
        <f t="shared" si="1"/>
        <v>5000</v>
      </c>
    </row>
    <row r="51" spans="1:18" x14ac:dyDescent="0.25">
      <c r="A51" s="22">
        <v>2000</v>
      </c>
      <c r="B51" s="44">
        <v>70002</v>
      </c>
      <c r="C51" s="53" t="s">
        <v>131</v>
      </c>
      <c r="D51" s="36" t="s">
        <v>132</v>
      </c>
      <c r="E51" s="36" t="s">
        <v>133</v>
      </c>
      <c r="F51" s="38">
        <v>692.03</v>
      </c>
      <c r="G51" s="38">
        <v>0</v>
      </c>
      <c r="H51" s="38">
        <v>0</v>
      </c>
      <c r="I51" s="38">
        <v>0</v>
      </c>
      <c r="J51" s="38">
        <v>0</v>
      </c>
      <c r="K51" s="38">
        <v>0</v>
      </c>
      <c r="L51" s="38">
        <v>0</v>
      </c>
      <c r="M51" s="38">
        <v>0</v>
      </c>
      <c r="N51" s="38">
        <v>0</v>
      </c>
      <c r="O51" s="38">
        <v>0</v>
      </c>
      <c r="P51" s="38">
        <v>0</v>
      </c>
      <c r="Q51" s="38">
        <v>0</v>
      </c>
      <c r="R51" s="28">
        <f t="shared" si="1"/>
        <v>692.03</v>
      </c>
    </row>
    <row r="52" spans="1:18" x14ac:dyDescent="0.25">
      <c r="A52" s="22">
        <v>2000</v>
      </c>
      <c r="B52" s="44">
        <v>70002</v>
      </c>
      <c r="C52" s="53" t="s">
        <v>149</v>
      </c>
      <c r="D52" s="36" t="s">
        <v>150</v>
      </c>
      <c r="E52" s="36" t="s">
        <v>151</v>
      </c>
      <c r="F52" s="38">
        <v>1999.84</v>
      </c>
      <c r="G52" s="38">
        <v>0</v>
      </c>
      <c r="H52" s="38">
        <v>0</v>
      </c>
      <c r="I52" s="38">
        <v>0</v>
      </c>
      <c r="J52" s="38">
        <v>0</v>
      </c>
      <c r="K52" s="38">
        <v>0</v>
      </c>
      <c r="L52" s="38">
        <v>0</v>
      </c>
      <c r="M52" s="38">
        <v>0</v>
      </c>
      <c r="N52" s="38">
        <v>0</v>
      </c>
      <c r="O52" s="38">
        <v>0</v>
      </c>
      <c r="P52" s="38">
        <v>0</v>
      </c>
      <c r="Q52" s="38">
        <v>0</v>
      </c>
      <c r="R52" s="28">
        <f t="shared" si="1"/>
        <v>1999.84</v>
      </c>
    </row>
    <row r="53" spans="1:18" x14ac:dyDescent="0.25">
      <c r="A53" s="22">
        <v>2000</v>
      </c>
      <c r="B53" s="44">
        <v>70002</v>
      </c>
      <c r="C53" s="53" t="s">
        <v>155</v>
      </c>
      <c r="D53" s="36" t="s">
        <v>156</v>
      </c>
      <c r="E53" s="36" t="s">
        <v>157</v>
      </c>
      <c r="F53" s="38">
        <v>920</v>
      </c>
      <c r="G53" s="38">
        <v>0</v>
      </c>
      <c r="H53" s="38">
        <v>0</v>
      </c>
      <c r="I53" s="38">
        <v>0</v>
      </c>
      <c r="J53" s="38">
        <v>0</v>
      </c>
      <c r="K53" s="38">
        <v>0</v>
      </c>
      <c r="L53" s="38">
        <v>0</v>
      </c>
      <c r="M53" s="38">
        <v>0</v>
      </c>
      <c r="N53" s="38">
        <v>0</v>
      </c>
      <c r="O53" s="38">
        <v>0</v>
      </c>
      <c r="P53" s="38">
        <v>0</v>
      </c>
      <c r="Q53" s="38">
        <v>0</v>
      </c>
      <c r="R53" s="28">
        <f t="shared" si="1"/>
        <v>920</v>
      </c>
    </row>
    <row r="54" spans="1:18" x14ac:dyDescent="0.25">
      <c r="A54" s="22">
        <v>2000</v>
      </c>
      <c r="B54" s="44">
        <v>70002</v>
      </c>
      <c r="C54" s="53" t="s">
        <v>164</v>
      </c>
      <c r="D54" s="36" t="s">
        <v>165</v>
      </c>
      <c r="E54" s="36" t="s">
        <v>166</v>
      </c>
      <c r="F54" s="38">
        <v>8877.69</v>
      </c>
      <c r="G54" s="38">
        <v>8877.69</v>
      </c>
      <c r="H54" s="38">
        <v>8877.69</v>
      </c>
      <c r="I54" s="38">
        <v>8877.69</v>
      </c>
      <c r="J54" s="38">
        <v>8877.69</v>
      </c>
      <c r="K54" s="38">
        <v>8877.69</v>
      </c>
      <c r="L54" s="38">
        <v>8877.69</v>
      </c>
      <c r="M54" s="38">
        <v>8877.69</v>
      </c>
      <c r="N54" s="38">
        <v>8877.69</v>
      </c>
      <c r="O54" s="38">
        <v>8877.69</v>
      </c>
      <c r="P54" s="38">
        <v>8877.69</v>
      </c>
      <c r="Q54" s="38">
        <v>8877.69</v>
      </c>
      <c r="R54" s="28">
        <f t="shared" si="1"/>
        <v>106532.28000000001</v>
      </c>
    </row>
    <row r="55" spans="1:18" x14ac:dyDescent="0.25">
      <c r="A55" s="22">
        <v>2000</v>
      </c>
      <c r="B55" s="44">
        <v>70002</v>
      </c>
      <c r="C55" s="53" t="s">
        <v>167</v>
      </c>
      <c r="D55" s="36" t="s">
        <v>168</v>
      </c>
      <c r="E55" s="36" t="s">
        <v>169</v>
      </c>
      <c r="F55" s="38">
        <v>850</v>
      </c>
      <c r="G55" s="38">
        <v>0</v>
      </c>
      <c r="H55" s="38">
        <v>0</v>
      </c>
      <c r="I55" s="38">
        <v>0</v>
      </c>
      <c r="J55" s="38">
        <v>0</v>
      </c>
      <c r="K55" s="38">
        <v>0</v>
      </c>
      <c r="L55" s="38">
        <v>0</v>
      </c>
      <c r="M55" s="38">
        <v>0</v>
      </c>
      <c r="N55" s="38">
        <v>0</v>
      </c>
      <c r="O55" s="38">
        <v>0</v>
      </c>
      <c r="P55" s="38">
        <v>0</v>
      </c>
      <c r="Q55" s="38">
        <v>0</v>
      </c>
      <c r="R55" s="28">
        <f t="shared" si="1"/>
        <v>850</v>
      </c>
    </row>
    <row r="56" spans="1:18" x14ac:dyDescent="0.25">
      <c r="A56" s="22">
        <v>2000</v>
      </c>
      <c r="B56" s="44">
        <v>70002</v>
      </c>
      <c r="C56" s="53" t="s">
        <v>176</v>
      </c>
      <c r="D56" s="36" t="s">
        <v>177</v>
      </c>
      <c r="E56" s="36" t="s">
        <v>178</v>
      </c>
      <c r="F56" s="38">
        <v>294.64</v>
      </c>
      <c r="G56" s="38">
        <v>0</v>
      </c>
      <c r="H56" s="38">
        <v>0</v>
      </c>
      <c r="I56" s="38">
        <v>0</v>
      </c>
      <c r="J56" s="38">
        <v>0</v>
      </c>
      <c r="K56" s="38">
        <v>0</v>
      </c>
      <c r="L56" s="38">
        <v>0</v>
      </c>
      <c r="M56" s="38">
        <v>0</v>
      </c>
      <c r="N56" s="38">
        <v>0</v>
      </c>
      <c r="O56" s="38">
        <v>0</v>
      </c>
      <c r="P56" s="38">
        <v>0</v>
      </c>
      <c r="Q56" s="38">
        <v>0</v>
      </c>
      <c r="R56" s="28">
        <f t="shared" si="1"/>
        <v>294.64</v>
      </c>
    </row>
    <row r="57" spans="1:18" x14ac:dyDescent="0.25">
      <c r="A57" s="22">
        <v>2000</v>
      </c>
      <c r="B57" s="44">
        <v>70002</v>
      </c>
      <c r="C57" s="53" t="s">
        <v>182</v>
      </c>
      <c r="D57" s="36" t="s">
        <v>183</v>
      </c>
      <c r="E57" s="36" t="s">
        <v>184</v>
      </c>
      <c r="F57" s="38">
        <v>1974.7744833333334</v>
      </c>
      <c r="G57" s="38">
        <v>1974.7744833333334</v>
      </c>
      <c r="H57" s="38">
        <v>1974.7744833333334</v>
      </c>
      <c r="I57" s="38">
        <v>1974.7744833333334</v>
      </c>
      <c r="J57" s="38">
        <v>1974.7744833333334</v>
      </c>
      <c r="K57" s="38">
        <v>1974.7744833333334</v>
      </c>
      <c r="L57" s="38">
        <v>1974.7744833333334</v>
      </c>
      <c r="M57" s="38">
        <v>1974.7744833333334</v>
      </c>
      <c r="N57" s="38">
        <v>1974.7744833333334</v>
      </c>
      <c r="O57" s="38">
        <v>1974.7744833333334</v>
      </c>
      <c r="P57" s="38">
        <v>1974.7744833333334</v>
      </c>
      <c r="Q57" s="38">
        <v>1974.7744833333334</v>
      </c>
      <c r="R57" s="28">
        <f t="shared" si="1"/>
        <v>23697.293800000003</v>
      </c>
    </row>
    <row r="58" spans="1:18" x14ac:dyDescent="0.25">
      <c r="A58" s="22">
        <v>2000</v>
      </c>
      <c r="B58" s="44">
        <v>70002</v>
      </c>
      <c r="C58" s="53" t="s">
        <v>185</v>
      </c>
      <c r="D58" s="36" t="s">
        <v>186</v>
      </c>
      <c r="E58" s="36" t="s">
        <v>187</v>
      </c>
      <c r="F58" s="38">
        <v>5000</v>
      </c>
      <c r="G58" s="38">
        <v>0</v>
      </c>
      <c r="H58" s="38">
        <v>0</v>
      </c>
      <c r="I58" s="38">
        <v>0</v>
      </c>
      <c r="J58" s="38">
        <v>0</v>
      </c>
      <c r="K58" s="38">
        <v>0</v>
      </c>
      <c r="L58" s="38">
        <v>0</v>
      </c>
      <c r="M58" s="38">
        <v>0</v>
      </c>
      <c r="N58" s="38">
        <v>0</v>
      </c>
      <c r="O58" s="38">
        <v>0</v>
      </c>
      <c r="P58" s="38">
        <v>0</v>
      </c>
      <c r="Q58" s="38">
        <v>0</v>
      </c>
      <c r="R58" s="28">
        <f t="shared" si="1"/>
        <v>5000</v>
      </c>
    </row>
    <row r="59" spans="1:18" x14ac:dyDescent="0.25">
      <c r="A59" s="22">
        <v>2000</v>
      </c>
      <c r="B59" s="44">
        <v>70002</v>
      </c>
      <c r="C59" s="53" t="s">
        <v>188</v>
      </c>
      <c r="D59" s="36" t="s">
        <v>189</v>
      </c>
      <c r="E59" s="36" t="s">
        <v>190</v>
      </c>
      <c r="F59" s="38">
        <v>232</v>
      </c>
      <c r="G59" s="38">
        <v>0</v>
      </c>
      <c r="H59" s="38">
        <v>0</v>
      </c>
      <c r="I59" s="38">
        <v>0</v>
      </c>
      <c r="J59" s="38">
        <v>0</v>
      </c>
      <c r="K59" s="38">
        <v>0</v>
      </c>
      <c r="L59" s="38">
        <v>0</v>
      </c>
      <c r="M59" s="38">
        <v>0</v>
      </c>
      <c r="N59" s="38">
        <v>0</v>
      </c>
      <c r="O59" s="38">
        <v>0</v>
      </c>
      <c r="P59" s="38">
        <v>0</v>
      </c>
      <c r="Q59" s="38">
        <v>0</v>
      </c>
      <c r="R59" s="28">
        <f t="shared" si="1"/>
        <v>232</v>
      </c>
    </row>
    <row r="60" spans="1:18" x14ac:dyDescent="0.25">
      <c r="A60" s="250" t="s">
        <v>191</v>
      </c>
      <c r="B60" s="251"/>
      <c r="C60" s="251"/>
      <c r="D60" s="251"/>
      <c r="E60" s="251"/>
      <c r="F60" s="251"/>
      <c r="G60" s="251"/>
      <c r="H60" s="251"/>
      <c r="I60" s="251"/>
      <c r="J60" s="251"/>
      <c r="K60" s="251"/>
      <c r="L60" s="251"/>
      <c r="M60" s="251"/>
      <c r="N60" s="251"/>
      <c r="O60" s="251"/>
      <c r="P60" s="251"/>
      <c r="Q60" s="252"/>
      <c r="R60" s="29">
        <f>SUM(R46:R59)</f>
        <v>169034.47380000004</v>
      </c>
    </row>
    <row r="61" spans="1:18" x14ac:dyDescent="0.25">
      <c r="A61" s="30"/>
      <c r="B61" s="30"/>
      <c r="C61" s="39"/>
      <c r="D61" s="39"/>
      <c r="E61" s="39"/>
      <c r="F61" s="33"/>
      <c r="G61" s="33"/>
      <c r="H61" s="33"/>
      <c r="I61" s="33"/>
      <c r="J61" s="33"/>
      <c r="K61" s="33"/>
      <c r="L61" s="33"/>
      <c r="M61" s="33"/>
      <c r="N61" s="33"/>
      <c r="O61" s="33"/>
      <c r="P61" s="33"/>
      <c r="Q61" s="33"/>
      <c r="R61" s="34"/>
    </row>
    <row r="62" spans="1:18" x14ac:dyDescent="0.25">
      <c r="A62" s="22">
        <v>3000</v>
      </c>
      <c r="B62" s="22">
        <v>70002</v>
      </c>
      <c r="C62" s="53" t="s">
        <v>192</v>
      </c>
      <c r="D62" s="36" t="s">
        <v>193</v>
      </c>
      <c r="E62" s="36" t="s">
        <v>194</v>
      </c>
      <c r="F62" s="38">
        <v>5042.343041666667</v>
      </c>
      <c r="G62" s="38">
        <v>5042.343041666667</v>
      </c>
      <c r="H62" s="38">
        <v>5042.343041666667</v>
      </c>
      <c r="I62" s="38">
        <v>5042.343041666667</v>
      </c>
      <c r="J62" s="38">
        <v>5042.343041666667</v>
      </c>
      <c r="K62" s="38">
        <v>5042.343041666667</v>
      </c>
      <c r="L62" s="38">
        <v>5042.343041666667</v>
      </c>
      <c r="M62" s="38">
        <v>5042.343041666667</v>
      </c>
      <c r="N62" s="38">
        <v>5042.343041666667</v>
      </c>
      <c r="O62" s="38">
        <v>5042.343041666667</v>
      </c>
      <c r="P62" s="38">
        <v>5042.343041666667</v>
      </c>
      <c r="Q62" s="38">
        <v>5042.343041666667</v>
      </c>
      <c r="R62" s="28">
        <f>+SUM(F62:Q62)</f>
        <v>60508.116500000004</v>
      </c>
    </row>
    <row r="63" spans="1:18" x14ac:dyDescent="0.25">
      <c r="A63" s="22">
        <v>3000</v>
      </c>
      <c r="B63" s="22">
        <v>70002</v>
      </c>
      <c r="C63" s="53" t="s">
        <v>195</v>
      </c>
      <c r="D63" s="36" t="s">
        <v>196</v>
      </c>
      <c r="E63" s="36" t="s">
        <v>197</v>
      </c>
      <c r="F63" s="38">
        <v>310.90887500000002</v>
      </c>
      <c r="G63" s="38">
        <v>310.90887500000002</v>
      </c>
      <c r="H63" s="38">
        <v>310.90887500000002</v>
      </c>
      <c r="I63" s="38">
        <v>310.90887500000002</v>
      </c>
      <c r="J63" s="38">
        <v>310.90887500000002</v>
      </c>
      <c r="K63" s="38">
        <v>310.90887500000002</v>
      </c>
      <c r="L63" s="38">
        <v>310.90887500000002</v>
      </c>
      <c r="M63" s="38">
        <v>310.90887500000002</v>
      </c>
      <c r="N63" s="38">
        <v>310.90887500000002</v>
      </c>
      <c r="O63" s="38">
        <v>310.90887500000002</v>
      </c>
      <c r="P63" s="38">
        <v>310.90887500000002</v>
      </c>
      <c r="Q63" s="38">
        <v>310.90887500000002</v>
      </c>
      <c r="R63" s="28">
        <f t="shared" ref="R63:R83" si="2">+SUM(F63:Q63)</f>
        <v>3730.9065000000005</v>
      </c>
    </row>
    <row r="64" spans="1:18" x14ac:dyDescent="0.25">
      <c r="A64" s="22">
        <v>3000</v>
      </c>
      <c r="B64" s="22">
        <v>70002</v>
      </c>
      <c r="C64" s="53" t="s">
        <v>198</v>
      </c>
      <c r="D64" s="36" t="s">
        <v>199</v>
      </c>
      <c r="E64" s="36" t="s">
        <v>200</v>
      </c>
      <c r="F64" s="38">
        <v>3767.7773833333335</v>
      </c>
      <c r="G64" s="38">
        <v>3767.7773833333335</v>
      </c>
      <c r="H64" s="38">
        <v>3767.7773833333335</v>
      </c>
      <c r="I64" s="38">
        <v>3767.7773833333335</v>
      </c>
      <c r="J64" s="38">
        <v>3767.7773833333335</v>
      </c>
      <c r="K64" s="38">
        <v>3767.7773833333335</v>
      </c>
      <c r="L64" s="38">
        <v>3767.7773833333335</v>
      </c>
      <c r="M64" s="38">
        <v>3767.7773833333335</v>
      </c>
      <c r="N64" s="38">
        <v>3767.7773833333335</v>
      </c>
      <c r="O64" s="38">
        <v>3767.7773833333335</v>
      </c>
      <c r="P64" s="38">
        <v>3767.7773833333335</v>
      </c>
      <c r="Q64" s="38">
        <v>3767.7773833333335</v>
      </c>
      <c r="R64" s="28">
        <f t="shared" si="2"/>
        <v>45213.328600000001</v>
      </c>
    </row>
    <row r="65" spans="1:18" hidden="1" x14ac:dyDescent="0.25">
      <c r="A65" s="22">
        <v>3000</v>
      </c>
      <c r="B65" s="22">
        <v>70002</v>
      </c>
      <c r="C65" s="53" t="s">
        <v>576</v>
      </c>
      <c r="D65" s="36" t="s">
        <v>577</v>
      </c>
      <c r="E65" s="36" t="s">
        <v>578</v>
      </c>
      <c r="F65" s="38">
        <v>0</v>
      </c>
      <c r="G65" s="38">
        <v>0</v>
      </c>
      <c r="H65" s="38">
        <v>0</v>
      </c>
      <c r="I65" s="38">
        <v>0</v>
      </c>
      <c r="J65" s="38">
        <v>0</v>
      </c>
      <c r="K65" s="38">
        <v>0</v>
      </c>
      <c r="L65" s="38">
        <v>0</v>
      </c>
      <c r="M65" s="38">
        <v>0</v>
      </c>
      <c r="N65" s="38">
        <v>0</v>
      </c>
      <c r="O65" s="38">
        <v>0</v>
      </c>
      <c r="P65" s="38">
        <v>0</v>
      </c>
      <c r="Q65" s="38">
        <v>0</v>
      </c>
      <c r="R65" s="28">
        <f t="shared" si="2"/>
        <v>0</v>
      </c>
    </row>
    <row r="66" spans="1:18" x14ac:dyDescent="0.25">
      <c r="A66" s="22">
        <v>3000</v>
      </c>
      <c r="B66" s="22">
        <v>70002</v>
      </c>
      <c r="C66" s="53" t="s">
        <v>201</v>
      </c>
      <c r="D66" s="36" t="s">
        <v>202</v>
      </c>
      <c r="E66" s="36" t="s">
        <v>203</v>
      </c>
      <c r="F66" s="38">
        <v>1687.42</v>
      </c>
      <c r="G66" s="38">
        <v>0</v>
      </c>
      <c r="H66" s="38">
        <v>0</v>
      </c>
      <c r="I66" s="38">
        <v>0</v>
      </c>
      <c r="J66" s="38">
        <v>0</v>
      </c>
      <c r="K66" s="38">
        <v>0</v>
      </c>
      <c r="L66" s="38">
        <v>0</v>
      </c>
      <c r="M66" s="38">
        <v>1205.3</v>
      </c>
      <c r="N66" s="38">
        <v>0</v>
      </c>
      <c r="O66" s="38">
        <v>0</v>
      </c>
      <c r="P66" s="38">
        <v>0</v>
      </c>
      <c r="Q66" s="38">
        <v>0</v>
      </c>
      <c r="R66" s="28">
        <f t="shared" si="2"/>
        <v>2892.7200000000003</v>
      </c>
    </row>
    <row r="67" spans="1:18" x14ac:dyDescent="0.25">
      <c r="A67" s="22">
        <v>3000</v>
      </c>
      <c r="B67" s="22">
        <v>70002</v>
      </c>
      <c r="C67" s="53" t="s">
        <v>207</v>
      </c>
      <c r="D67" s="36" t="s">
        <v>208</v>
      </c>
      <c r="E67" s="36" t="s">
        <v>209</v>
      </c>
      <c r="F67" s="38">
        <v>6423.84</v>
      </c>
      <c r="G67" s="38">
        <v>6423.84</v>
      </c>
      <c r="H67" s="38">
        <v>6423.84</v>
      </c>
      <c r="I67" s="38">
        <v>6423.84</v>
      </c>
      <c r="J67" s="38">
        <v>6423.84</v>
      </c>
      <c r="K67" s="38">
        <v>6423.84</v>
      </c>
      <c r="L67" s="38">
        <v>6423.84</v>
      </c>
      <c r="M67" s="38">
        <v>6423.84</v>
      </c>
      <c r="N67" s="38">
        <v>6423.84</v>
      </c>
      <c r="O67" s="38">
        <v>6423.84</v>
      </c>
      <c r="P67" s="38">
        <v>6423.84</v>
      </c>
      <c r="Q67" s="38">
        <v>6423.84</v>
      </c>
      <c r="R67" s="28">
        <f t="shared" si="2"/>
        <v>77086.079999999987</v>
      </c>
    </row>
    <row r="68" spans="1:18" x14ac:dyDescent="0.25">
      <c r="A68" s="22">
        <v>3000</v>
      </c>
      <c r="B68" s="22">
        <v>70002</v>
      </c>
      <c r="C68" s="53" t="s">
        <v>210</v>
      </c>
      <c r="D68" s="36" t="s">
        <v>211</v>
      </c>
      <c r="E68" s="36" t="s">
        <v>212</v>
      </c>
      <c r="F68" s="38">
        <v>824.25</v>
      </c>
      <c r="G68" s="38">
        <v>824.25</v>
      </c>
      <c r="H68" s="38">
        <v>824.25</v>
      </c>
      <c r="I68" s="38">
        <v>824.25</v>
      </c>
      <c r="J68" s="38">
        <v>824.25</v>
      </c>
      <c r="K68" s="38">
        <v>824.25</v>
      </c>
      <c r="L68" s="38">
        <v>824.25</v>
      </c>
      <c r="M68" s="38">
        <v>824.25</v>
      </c>
      <c r="N68" s="38">
        <v>824.25</v>
      </c>
      <c r="O68" s="38">
        <v>824.25</v>
      </c>
      <c r="P68" s="38">
        <v>824.25</v>
      </c>
      <c r="Q68" s="38">
        <v>824.25</v>
      </c>
      <c r="R68" s="28">
        <f t="shared" si="2"/>
        <v>9891</v>
      </c>
    </row>
    <row r="69" spans="1:18" x14ac:dyDescent="0.25">
      <c r="A69" s="22">
        <v>3000</v>
      </c>
      <c r="B69" s="22">
        <v>70002</v>
      </c>
      <c r="C69" s="53" t="s">
        <v>213</v>
      </c>
      <c r="D69" s="36" t="s">
        <v>214</v>
      </c>
      <c r="E69" s="36" t="s">
        <v>215</v>
      </c>
      <c r="F69" s="38">
        <v>4000</v>
      </c>
      <c r="G69" s="38">
        <v>0</v>
      </c>
      <c r="H69" s="38">
        <v>0</v>
      </c>
      <c r="I69" s="38">
        <v>0</v>
      </c>
      <c r="J69" s="38">
        <v>0</v>
      </c>
      <c r="K69" s="38">
        <v>0</v>
      </c>
      <c r="L69" s="38">
        <v>0</v>
      </c>
      <c r="M69" s="38">
        <v>0</v>
      </c>
      <c r="N69" s="38">
        <v>0</v>
      </c>
      <c r="O69" s="38">
        <v>0</v>
      </c>
      <c r="P69" s="38">
        <v>0</v>
      </c>
      <c r="Q69" s="38">
        <v>0</v>
      </c>
      <c r="R69" s="28">
        <f t="shared" si="2"/>
        <v>4000</v>
      </c>
    </row>
    <row r="70" spans="1:18" x14ac:dyDescent="0.25">
      <c r="A70" s="22">
        <v>3000</v>
      </c>
      <c r="B70" s="22">
        <v>70002</v>
      </c>
      <c r="C70" s="53" t="s">
        <v>219</v>
      </c>
      <c r="D70" s="36" t="s">
        <v>220</v>
      </c>
      <c r="E70" s="36" t="s">
        <v>221</v>
      </c>
      <c r="F70" s="38">
        <v>1154.23</v>
      </c>
      <c r="G70" s="38">
        <v>0</v>
      </c>
      <c r="H70" s="38">
        <v>0</v>
      </c>
      <c r="I70" s="38">
        <v>0</v>
      </c>
      <c r="J70" s="38">
        <v>0</v>
      </c>
      <c r="K70" s="38">
        <v>0</v>
      </c>
      <c r="L70" s="38">
        <v>0</v>
      </c>
      <c r="M70" s="38">
        <v>0</v>
      </c>
      <c r="N70" s="38">
        <v>0</v>
      </c>
      <c r="O70" s="38">
        <v>0</v>
      </c>
      <c r="P70" s="38">
        <v>0</v>
      </c>
      <c r="Q70" s="38">
        <v>0</v>
      </c>
      <c r="R70" s="28">
        <f t="shared" si="2"/>
        <v>1154.23</v>
      </c>
    </row>
    <row r="71" spans="1:18" x14ac:dyDescent="0.25">
      <c r="A71" s="22">
        <v>3000</v>
      </c>
      <c r="B71" s="22">
        <v>70002</v>
      </c>
      <c r="C71" s="53" t="s">
        <v>222</v>
      </c>
      <c r="D71" s="36" t="s">
        <v>223</v>
      </c>
      <c r="E71" s="36" t="s">
        <v>224</v>
      </c>
      <c r="F71" s="38">
        <v>16791.666666666668</v>
      </c>
      <c r="G71" s="38">
        <v>16791.666666666668</v>
      </c>
      <c r="H71" s="38">
        <v>16791.666666666668</v>
      </c>
      <c r="I71" s="38">
        <v>16791.666666666668</v>
      </c>
      <c r="J71" s="38">
        <v>16791.666666666668</v>
      </c>
      <c r="K71" s="38">
        <v>16791.666666666668</v>
      </c>
      <c r="L71" s="38">
        <v>16791.666666666668</v>
      </c>
      <c r="M71" s="38">
        <v>16791.666666666668</v>
      </c>
      <c r="N71" s="38">
        <v>16791.666666666668</v>
      </c>
      <c r="O71" s="38">
        <v>16791.666666666668</v>
      </c>
      <c r="P71" s="38">
        <v>16791.666666666668</v>
      </c>
      <c r="Q71" s="38">
        <v>16791.666666666668</v>
      </c>
      <c r="R71" s="28">
        <f t="shared" si="2"/>
        <v>201499.99999999997</v>
      </c>
    </row>
    <row r="72" spans="1:18" x14ac:dyDescent="0.25">
      <c r="A72" s="22">
        <v>3000</v>
      </c>
      <c r="B72" s="22">
        <v>70002</v>
      </c>
      <c r="C72" s="53" t="s">
        <v>225</v>
      </c>
      <c r="D72" s="36" t="s">
        <v>226</v>
      </c>
      <c r="E72" s="36" t="s">
        <v>227</v>
      </c>
      <c r="F72" s="38">
        <v>1658.02</v>
      </c>
      <c r="G72" s="38">
        <v>0</v>
      </c>
      <c r="H72" s="38">
        <v>0</v>
      </c>
      <c r="I72" s="38">
        <v>0</v>
      </c>
      <c r="J72" s="38">
        <v>0</v>
      </c>
      <c r="K72" s="38">
        <v>0</v>
      </c>
      <c r="L72" s="38">
        <v>0</v>
      </c>
      <c r="M72" s="38">
        <v>0</v>
      </c>
      <c r="N72" s="38">
        <v>0</v>
      </c>
      <c r="O72" s="38">
        <v>0</v>
      </c>
      <c r="P72" s="38">
        <v>0</v>
      </c>
      <c r="Q72" s="38">
        <v>0</v>
      </c>
      <c r="R72" s="28">
        <f t="shared" si="2"/>
        <v>1658.02</v>
      </c>
    </row>
    <row r="73" spans="1:18" x14ac:dyDescent="0.25">
      <c r="A73" s="22">
        <v>3000</v>
      </c>
      <c r="B73" s="22">
        <v>70002</v>
      </c>
      <c r="C73" s="53" t="s">
        <v>228</v>
      </c>
      <c r="D73" s="36" t="s">
        <v>229</v>
      </c>
      <c r="E73" s="36" t="s">
        <v>230</v>
      </c>
      <c r="F73" s="38">
        <v>2916.77</v>
      </c>
      <c r="G73" s="38">
        <v>0</v>
      </c>
      <c r="H73" s="38">
        <v>0</v>
      </c>
      <c r="I73" s="38">
        <v>0</v>
      </c>
      <c r="J73" s="38">
        <v>0</v>
      </c>
      <c r="K73" s="38">
        <v>0</v>
      </c>
      <c r="L73" s="38">
        <v>0</v>
      </c>
      <c r="M73" s="38">
        <v>0</v>
      </c>
      <c r="N73" s="38">
        <v>0</v>
      </c>
      <c r="O73" s="38">
        <v>0</v>
      </c>
      <c r="P73" s="38">
        <v>0</v>
      </c>
      <c r="Q73" s="38">
        <v>0</v>
      </c>
      <c r="R73" s="28">
        <f t="shared" si="2"/>
        <v>2916.77</v>
      </c>
    </row>
    <row r="74" spans="1:18" x14ac:dyDescent="0.25">
      <c r="A74" s="22">
        <v>3000</v>
      </c>
      <c r="B74" s="22">
        <v>70002</v>
      </c>
      <c r="C74" s="53" t="s">
        <v>231</v>
      </c>
      <c r="D74" s="36" t="s">
        <v>232</v>
      </c>
      <c r="E74" s="36" t="s">
        <v>233</v>
      </c>
      <c r="F74" s="38">
        <v>901.33333333333337</v>
      </c>
      <c r="G74" s="38">
        <v>901.33333333333337</v>
      </c>
      <c r="H74" s="38">
        <v>901.33333333333337</v>
      </c>
      <c r="I74" s="38">
        <v>901.33333333333337</v>
      </c>
      <c r="J74" s="38">
        <v>901.33333333333337</v>
      </c>
      <c r="K74" s="38">
        <v>901.33333333333337</v>
      </c>
      <c r="L74" s="38">
        <v>901.33333333333337</v>
      </c>
      <c r="M74" s="38">
        <v>901.33333333333337</v>
      </c>
      <c r="N74" s="38">
        <v>901.33333333333337</v>
      </c>
      <c r="O74" s="38">
        <v>901.33333333333337</v>
      </c>
      <c r="P74" s="38">
        <v>901.33333333333337</v>
      </c>
      <c r="Q74" s="38">
        <v>901.33333333333337</v>
      </c>
      <c r="R74" s="28">
        <f t="shared" si="2"/>
        <v>10816</v>
      </c>
    </row>
    <row r="75" spans="1:18" x14ac:dyDescent="0.25">
      <c r="A75" s="22">
        <v>3000</v>
      </c>
      <c r="B75" s="22">
        <v>70002</v>
      </c>
      <c r="C75" s="53" t="s">
        <v>237</v>
      </c>
      <c r="D75" s="36" t="s">
        <v>238</v>
      </c>
      <c r="E75" s="36" t="s">
        <v>239</v>
      </c>
      <c r="F75" s="38">
        <v>609.27</v>
      </c>
      <c r="G75" s="38">
        <v>609.27</v>
      </c>
      <c r="H75" s="38">
        <v>609.27</v>
      </c>
      <c r="I75" s="38">
        <v>609.27</v>
      </c>
      <c r="J75" s="38">
        <v>609.27</v>
      </c>
      <c r="K75" s="38">
        <v>609.27</v>
      </c>
      <c r="L75" s="38">
        <v>609.27</v>
      </c>
      <c r="M75" s="38">
        <v>609.27</v>
      </c>
      <c r="N75" s="38">
        <v>609.27</v>
      </c>
      <c r="O75" s="38">
        <v>609.27</v>
      </c>
      <c r="P75" s="38">
        <v>609.27</v>
      </c>
      <c r="Q75" s="38">
        <v>609.27</v>
      </c>
      <c r="R75" s="28">
        <f t="shared" si="2"/>
        <v>7311.2400000000016</v>
      </c>
    </row>
    <row r="76" spans="1:18" x14ac:dyDescent="0.25">
      <c r="A76" s="22">
        <v>3000</v>
      </c>
      <c r="B76" s="22">
        <v>70002</v>
      </c>
      <c r="C76" s="53" t="s">
        <v>246</v>
      </c>
      <c r="D76" s="36" t="s">
        <v>247</v>
      </c>
      <c r="E76" s="36" t="s">
        <v>248</v>
      </c>
      <c r="F76" s="38">
        <v>4270.1620000000003</v>
      </c>
      <c r="G76" s="38">
        <v>0</v>
      </c>
      <c r="H76" s="38">
        <v>0</v>
      </c>
      <c r="I76" s="38">
        <v>0</v>
      </c>
      <c r="J76" s="38">
        <v>0</v>
      </c>
      <c r="K76" s="38">
        <v>0</v>
      </c>
      <c r="L76" s="38">
        <v>0</v>
      </c>
      <c r="M76" s="38">
        <v>0</v>
      </c>
      <c r="N76" s="38">
        <v>0</v>
      </c>
      <c r="O76" s="38">
        <v>0</v>
      </c>
      <c r="P76" s="38">
        <v>0</v>
      </c>
      <c r="Q76" s="38">
        <v>0</v>
      </c>
      <c r="R76" s="28">
        <f t="shared" si="2"/>
        <v>4270.1620000000003</v>
      </c>
    </row>
    <row r="77" spans="1:18" x14ac:dyDescent="0.25">
      <c r="A77" s="22">
        <v>3000</v>
      </c>
      <c r="B77" s="22">
        <v>70002</v>
      </c>
      <c r="C77" s="53" t="s">
        <v>252</v>
      </c>
      <c r="D77" s="36" t="s">
        <v>253</v>
      </c>
      <c r="E77" s="36" t="s">
        <v>254</v>
      </c>
      <c r="F77" s="38">
        <v>1802.9275</v>
      </c>
      <c r="G77" s="38">
        <v>1802.9275</v>
      </c>
      <c r="H77" s="38">
        <v>1802.9275</v>
      </c>
      <c r="I77" s="38">
        <v>1802.9275</v>
      </c>
      <c r="J77" s="38">
        <v>1802.9275</v>
      </c>
      <c r="K77" s="38">
        <v>1802.9275</v>
      </c>
      <c r="L77" s="38">
        <v>1802.9275</v>
      </c>
      <c r="M77" s="38">
        <v>1802.9275</v>
      </c>
      <c r="N77" s="38">
        <v>1802.9275</v>
      </c>
      <c r="O77" s="38">
        <v>1802.9275</v>
      </c>
      <c r="P77" s="38">
        <v>1802.9275</v>
      </c>
      <c r="Q77" s="38">
        <v>1802.9275</v>
      </c>
      <c r="R77" s="28">
        <f t="shared" si="2"/>
        <v>21635.130000000005</v>
      </c>
    </row>
    <row r="78" spans="1:18" x14ac:dyDescent="0.25">
      <c r="A78" s="22">
        <v>3000</v>
      </c>
      <c r="B78" s="22">
        <v>70002</v>
      </c>
      <c r="C78" s="53" t="s">
        <v>264</v>
      </c>
      <c r="D78" s="36" t="s">
        <v>265</v>
      </c>
      <c r="E78" s="36" t="s">
        <v>266</v>
      </c>
      <c r="F78" s="38">
        <v>1847.7333333333333</v>
      </c>
      <c r="G78" s="38">
        <v>1847.7333333333333</v>
      </c>
      <c r="H78" s="38">
        <v>1847.7333333333333</v>
      </c>
      <c r="I78" s="38">
        <v>1847.7333333333333</v>
      </c>
      <c r="J78" s="38">
        <v>1847.7333333333333</v>
      </c>
      <c r="K78" s="38">
        <v>1847.7333333333333</v>
      </c>
      <c r="L78" s="38">
        <v>1847.7333333333333</v>
      </c>
      <c r="M78" s="38">
        <v>1847.7333333333333</v>
      </c>
      <c r="N78" s="38">
        <v>1847.7333333333333</v>
      </c>
      <c r="O78" s="38">
        <v>1847.7333333333333</v>
      </c>
      <c r="P78" s="38">
        <v>1847.7333333333333</v>
      </c>
      <c r="Q78" s="38">
        <v>1847.7333333333333</v>
      </c>
      <c r="R78" s="28">
        <f t="shared" si="2"/>
        <v>22172.799999999999</v>
      </c>
    </row>
    <row r="79" spans="1:18" x14ac:dyDescent="0.25">
      <c r="A79" s="22">
        <v>3000</v>
      </c>
      <c r="B79" s="22">
        <v>70002</v>
      </c>
      <c r="C79" s="53" t="s">
        <v>267</v>
      </c>
      <c r="D79" s="36" t="s">
        <v>268</v>
      </c>
      <c r="E79" s="36" t="s">
        <v>269</v>
      </c>
      <c r="F79" s="38">
        <v>3627.7512000000002</v>
      </c>
      <c r="G79" s="38">
        <v>3627.7512000000002</v>
      </c>
      <c r="H79" s="38">
        <v>3627.7512000000002</v>
      </c>
      <c r="I79" s="38">
        <v>3627.7512000000002</v>
      </c>
      <c r="J79" s="38">
        <v>3627.7512000000002</v>
      </c>
      <c r="K79" s="38">
        <v>3627.7512000000002</v>
      </c>
      <c r="L79" s="38">
        <v>3627.7512000000002</v>
      </c>
      <c r="M79" s="38">
        <v>3627.7512000000002</v>
      </c>
      <c r="N79" s="38">
        <v>3627.7512000000002</v>
      </c>
      <c r="O79" s="38">
        <v>3627.7512000000002</v>
      </c>
      <c r="P79" s="38">
        <v>3627.7512000000002</v>
      </c>
      <c r="Q79" s="38">
        <v>3627.7512000000002</v>
      </c>
      <c r="R79" s="28">
        <f t="shared" si="2"/>
        <v>43533.014399999993</v>
      </c>
    </row>
    <row r="80" spans="1:18" x14ac:dyDescent="0.25">
      <c r="A80" s="22">
        <v>3000</v>
      </c>
      <c r="B80" s="22">
        <v>70002</v>
      </c>
      <c r="C80" s="53" t="s">
        <v>273</v>
      </c>
      <c r="D80" s="36" t="s">
        <v>274</v>
      </c>
      <c r="E80" s="36" t="s">
        <v>275</v>
      </c>
      <c r="F80" s="38">
        <v>4000</v>
      </c>
      <c r="G80" s="38">
        <v>0</v>
      </c>
      <c r="H80" s="38">
        <v>0</v>
      </c>
      <c r="I80" s="38">
        <v>0</v>
      </c>
      <c r="J80" s="38">
        <v>0</v>
      </c>
      <c r="K80" s="38">
        <v>0</v>
      </c>
      <c r="L80" s="38">
        <v>0</v>
      </c>
      <c r="M80" s="38">
        <v>0</v>
      </c>
      <c r="N80" s="38">
        <v>0</v>
      </c>
      <c r="O80" s="38">
        <v>0</v>
      </c>
      <c r="P80" s="38">
        <v>0</v>
      </c>
      <c r="Q80" s="38">
        <v>0</v>
      </c>
      <c r="R80" s="28">
        <f t="shared" si="2"/>
        <v>4000</v>
      </c>
    </row>
    <row r="81" spans="1:18" x14ac:dyDescent="0.25">
      <c r="A81" s="22">
        <v>3000</v>
      </c>
      <c r="B81" s="22">
        <v>70002</v>
      </c>
      <c r="C81" s="53" t="s">
        <v>276</v>
      </c>
      <c r="D81" s="36" t="s">
        <v>277</v>
      </c>
      <c r="E81" s="36" t="s">
        <v>278</v>
      </c>
      <c r="F81" s="38">
        <v>1332.9269999999999</v>
      </c>
      <c r="G81" s="38">
        <v>0</v>
      </c>
      <c r="H81" s="38">
        <v>0</v>
      </c>
      <c r="I81" s="38">
        <v>0</v>
      </c>
      <c r="J81" s="38">
        <v>0</v>
      </c>
      <c r="K81" s="38">
        <v>0</v>
      </c>
      <c r="L81" s="38">
        <v>0</v>
      </c>
      <c r="M81" s="38">
        <v>0</v>
      </c>
      <c r="N81" s="38">
        <v>0</v>
      </c>
      <c r="O81" s="38">
        <v>0</v>
      </c>
      <c r="P81" s="38">
        <v>0</v>
      </c>
      <c r="Q81" s="38">
        <v>0</v>
      </c>
      <c r="R81" s="28">
        <f t="shared" si="2"/>
        <v>1332.9269999999999</v>
      </c>
    </row>
    <row r="82" spans="1:18" x14ac:dyDescent="0.25">
      <c r="A82" s="22">
        <v>3000</v>
      </c>
      <c r="B82" s="22">
        <v>70002</v>
      </c>
      <c r="C82" s="53" t="s">
        <v>282</v>
      </c>
      <c r="D82" s="36" t="s">
        <v>283</v>
      </c>
      <c r="E82" s="36" t="s">
        <v>284</v>
      </c>
      <c r="F82" s="173">
        <v>2824.83</v>
      </c>
      <c r="G82" s="173">
        <v>2889.57</v>
      </c>
      <c r="H82" s="173">
        <v>2780.39</v>
      </c>
      <c r="I82" s="173">
        <v>2888.65</v>
      </c>
      <c r="J82" s="173">
        <v>2707.05</v>
      </c>
      <c r="K82" s="173">
        <v>2707.05</v>
      </c>
      <c r="L82" s="173">
        <v>2824.83</v>
      </c>
      <c r="M82" s="173">
        <v>2889.57</v>
      </c>
      <c r="N82" s="173">
        <v>2780.39</v>
      </c>
      <c r="O82" s="173">
        <v>2888.65</v>
      </c>
      <c r="P82" s="173">
        <v>2707.05</v>
      </c>
      <c r="Q82" s="173">
        <v>9052.91</v>
      </c>
      <c r="R82" s="28">
        <f t="shared" si="2"/>
        <v>39940.939999999995</v>
      </c>
    </row>
    <row r="83" spans="1:18" x14ac:dyDescent="0.25">
      <c r="A83" s="22">
        <v>3000</v>
      </c>
      <c r="B83" s="22">
        <v>70002</v>
      </c>
      <c r="C83" s="53" t="s">
        <v>285</v>
      </c>
      <c r="D83" s="36" t="s">
        <v>286</v>
      </c>
      <c r="E83" s="36" t="s">
        <v>287</v>
      </c>
      <c r="F83" s="38">
        <v>1264.1500000000001</v>
      </c>
      <c r="G83" s="38">
        <v>0</v>
      </c>
      <c r="H83" s="38">
        <v>0</v>
      </c>
      <c r="I83" s="38">
        <v>0</v>
      </c>
      <c r="J83" s="38">
        <v>0</v>
      </c>
      <c r="K83" s="38">
        <v>0</v>
      </c>
      <c r="L83" s="38">
        <v>0</v>
      </c>
      <c r="M83" s="38">
        <v>0</v>
      </c>
      <c r="N83" s="38">
        <v>0</v>
      </c>
      <c r="O83" s="38">
        <v>0</v>
      </c>
      <c r="P83" s="38">
        <v>0</v>
      </c>
      <c r="Q83" s="38">
        <v>0</v>
      </c>
      <c r="R83" s="28">
        <f t="shared" si="2"/>
        <v>1264.1500000000001</v>
      </c>
    </row>
    <row r="84" spans="1:18" x14ac:dyDescent="0.25">
      <c r="A84" s="250" t="s">
        <v>288</v>
      </c>
      <c r="B84" s="251"/>
      <c r="C84" s="251"/>
      <c r="D84" s="251"/>
      <c r="E84" s="251"/>
      <c r="F84" s="251"/>
      <c r="G84" s="251"/>
      <c r="H84" s="251"/>
      <c r="I84" s="251"/>
      <c r="J84" s="251"/>
      <c r="K84" s="251"/>
      <c r="L84" s="251"/>
      <c r="M84" s="251"/>
      <c r="N84" s="251"/>
      <c r="O84" s="251"/>
      <c r="P84" s="251"/>
      <c r="Q84" s="252"/>
      <c r="R84" s="29">
        <f>+SUM(R62:R83)</f>
        <v>566827.53499999992</v>
      </c>
    </row>
    <row r="85" spans="1:18" x14ac:dyDescent="0.25">
      <c r="A85" s="33"/>
      <c r="B85" s="33"/>
      <c r="C85" s="33"/>
      <c r="D85" s="33"/>
      <c r="E85" s="33"/>
      <c r="F85" s="33"/>
      <c r="G85" s="33"/>
      <c r="H85" s="33"/>
      <c r="I85" s="33"/>
      <c r="J85" s="33"/>
      <c r="K85" s="33"/>
      <c r="L85" s="33"/>
      <c r="M85" s="33"/>
      <c r="N85" s="33"/>
      <c r="O85" s="33"/>
      <c r="P85" s="33"/>
      <c r="Q85" s="33"/>
      <c r="R85" s="34"/>
    </row>
    <row r="86" spans="1:18" hidden="1" x14ac:dyDescent="0.25">
      <c r="A86" s="40">
        <v>4000</v>
      </c>
      <c r="B86" s="40"/>
      <c r="C86" s="61" t="s">
        <v>581</v>
      </c>
      <c r="D86" s="59" t="s">
        <v>302</v>
      </c>
      <c r="E86" s="60" t="s">
        <v>582</v>
      </c>
      <c r="F86" s="52">
        <v>0</v>
      </c>
      <c r="G86" s="52">
        <v>0</v>
      </c>
      <c r="H86" s="52">
        <v>0</v>
      </c>
      <c r="I86" s="52">
        <v>0</v>
      </c>
      <c r="J86" s="52">
        <v>0</v>
      </c>
      <c r="K86" s="52">
        <v>0</v>
      </c>
      <c r="L86" s="52">
        <v>0</v>
      </c>
      <c r="M86" s="52">
        <v>0</v>
      </c>
      <c r="N86" s="52">
        <v>0</v>
      </c>
      <c r="O86" s="52">
        <v>0</v>
      </c>
      <c r="P86" s="52">
        <v>0</v>
      </c>
      <c r="Q86" s="52">
        <v>0</v>
      </c>
      <c r="R86" s="50">
        <f t="shared" ref="R86:R145" si="3">SUM(F86:Q86)</f>
        <v>0</v>
      </c>
    </row>
    <row r="87" spans="1:18" hidden="1" x14ac:dyDescent="0.25">
      <c r="A87" s="40">
        <v>4000</v>
      </c>
      <c r="B87" s="40"/>
      <c r="C87" s="61" t="s">
        <v>583</v>
      </c>
      <c r="D87" s="59" t="s">
        <v>302</v>
      </c>
      <c r="E87" s="59" t="s">
        <v>584</v>
      </c>
      <c r="F87" s="52">
        <v>0</v>
      </c>
      <c r="G87" s="52">
        <v>0</v>
      </c>
      <c r="H87" s="52">
        <v>0</v>
      </c>
      <c r="I87" s="52">
        <v>0</v>
      </c>
      <c r="J87" s="52">
        <v>0</v>
      </c>
      <c r="K87" s="52">
        <v>0</v>
      </c>
      <c r="L87" s="52">
        <v>0</v>
      </c>
      <c r="M87" s="52">
        <v>0</v>
      </c>
      <c r="N87" s="52">
        <v>0</v>
      </c>
      <c r="O87" s="52">
        <v>0</v>
      </c>
      <c r="P87" s="52">
        <v>0</v>
      </c>
      <c r="Q87" s="52">
        <v>0</v>
      </c>
      <c r="R87" s="50">
        <f t="shared" si="3"/>
        <v>0</v>
      </c>
    </row>
    <row r="88" spans="1:18" hidden="1" x14ac:dyDescent="0.25">
      <c r="A88" s="40">
        <v>4000</v>
      </c>
      <c r="B88" s="40"/>
      <c r="C88" s="58" t="s">
        <v>585</v>
      </c>
      <c r="D88" s="59" t="s">
        <v>302</v>
      </c>
      <c r="E88" s="59" t="s">
        <v>586</v>
      </c>
      <c r="F88" s="52">
        <v>0</v>
      </c>
      <c r="G88" s="52">
        <v>0</v>
      </c>
      <c r="H88" s="52">
        <v>0</v>
      </c>
      <c r="I88" s="52">
        <v>0</v>
      </c>
      <c r="J88" s="52">
        <v>0</v>
      </c>
      <c r="K88" s="52">
        <v>0</v>
      </c>
      <c r="L88" s="52">
        <v>0</v>
      </c>
      <c r="M88" s="52">
        <v>0</v>
      </c>
      <c r="N88" s="52">
        <v>0</v>
      </c>
      <c r="O88" s="52">
        <v>0</v>
      </c>
      <c r="P88" s="52">
        <v>0</v>
      </c>
      <c r="Q88" s="52">
        <v>0</v>
      </c>
      <c r="R88" s="50">
        <f t="shared" si="3"/>
        <v>0</v>
      </c>
    </row>
    <row r="89" spans="1:18" hidden="1" x14ac:dyDescent="0.25">
      <c r="A89" s="40">
        <v>4000</v>
      </c>
      <c r="B89" s="40"/>
      <c r="C89" s="58" t="s">
        <v>587</v>
      </c>
      <c r="D89" s="59" t="s">
        <v>302</v>
      </c>
      <c r="E89" s="59" t="s">
        <v>588</v>
      </c>
      <c r="F89" s="52">
        <v>0</v>
      </c>
      <c r="G89" s="52">
        <v>0</v>
      </c>
      <c r="H89" s="52">
        <v>0</v>
      </c>
      <c r="I89" s="52">
        <v>0</v>
      </c>
      <c r="J89" s="52">
        <v>0</v>
      </c>
      <c r="K89" s="52">
        <v>0</v>
      </c>
      <c r="L89" s="52">
        <v>0</v>
      </c>
      <c r="M89" s="52">
        <v>0</v>
      </c>
      <c r="N89" s="52">
        <v>0</v>
      </c>
      <c r="O89" s="52">
        <v>0</v>
      </c>
      <c r="P89" s="52">
        <v>0</v>
      </c>
      <c r="Q89" s="52">
        <v>0</v>
      </c>
      <c r="R89" s="50">
        <f t="shared" si="3"/>
        <v>0</v>
      </c>
    </row>
    <row r="90" spans="1:18" hidden="1" x14ac:dyDescent="0.25">
      <c r="A90" s="40">
        <v>4000</v>
      </c>
      <c r="B90" s="40"/>
      <c r="C90" s="58" t="s">
        <v>589</v>
      </c>
      <c r="D90" s="59" t="s">
        <v>302</v>
      </c>
      <c r="E90" s="59" t="s">
        <v>590</v>
      </c>
      <c r="F90" s="52">
        <v>0</v>
      </c>
      <c r="G90" s="52">
        <v>0</v>
      </c>
      <c r="H90" s="52">
        <v>0</v>
      </c>
      <c r="I90" s="52">
        <v>0</v>
      </c>
      <c r="J90" s="52">
        <v>0</v>
      </c>
      <c r="K90" s="52">
        <v>0</v>
      </c>
      <c r="L90" s="52">
        <v>0</v>
      </c>
      <c r="M90" s="52">
        <v>0</v>
      </c>
      <c r="N90" s="52">
        <v>0</v>
      </c>
      <c r="O90" s="52">
        <v>0</v>
      </c>
      <c r="P90" s="52">
        <v>0</v>
      </c>
      <c r="Q90" s="52">
        <v>0</v>
      </c>
      <c r="R90" s="50">
        <f t="shared" si="3"/>
        <v>0</v>
      </c>
    </row>
    <row r="91" spans="1:18" hidden="1" x14ac:dyDescent="0.25">
      <c r="A91" s="40">
        <v>4000</v>
      </c>
      <c r="B91" s="40"/>
      <c r="C91" s="58" t="s">
        <v>591</v>
      </c>
      <c r="D91" s="59" t="s">
        <v>302</v>
      </c>
      <c r="E91" s="59" t="s">
        <v>592</v>
      </c>
      <c r="F91" s="52">
        <v>0</v>
      </c>
      <c r="G91" s="52">
        <v>0</v>
      </c>
      <c r="H91" s="52">
        <v>0</v>
      </c>
      <c r="I91" s="52">
        <v>0</v>
      </c>
      <c r="J91" s="52">
        <v>0</v>
      </c>
      <c r="K91" s="52">
        <v>0</v>
      </c>
      <c r="L91" s="52">
        <v>0</v>
      </c>
      <c r="M91" s="52">
        <v>0</v>
      </c>
      <c r="N91" s="52">
        <v>0</v>
      </c>
      <c r="O91" s="52">
        <v>0</v>
      </c>
      <c r="P91" s="52">
        <v>0</v>
      </c>
      <c r="Q91" s="52">
        <v>0</v>
      </c>
      <c r="R91" s="50">
        <f t="shared" si="3"/>
        <v>0</v>
      </c>
    </row>
    <row r="92" spans="1:18" hidden="1" x14ac:dyDescent="0.25">
      <c r="A92" s="40">
        <v>4000</v>
      </c>
      <c r="B92" s="40"/>
      <c r="C92" s="58" t="s">
        <v>593</v>
      </c>
      <c r="D92" s="59" t="s">
        <v>302</v>
      </c>
      <c r="E92" s="60" t="s">
        <v>594</v>
      </c>
      <c r="F92" s="52">
        <v>0</v>
      </c>
      <c r="G92" s="52">
        <v>0</v>
      </c>
      <c r="H92" s="52">
        <v>0</v>
      </c>
      <c r="I92" s="52">
        <v>0</v>
      </c>
      <c r="J92" s="52">
        <v>0</v>
      </c>
      <c r="K92" s="52">
        <v>0</v>
      </c>
      <c r="L92" s="52">
        <v>0</v>
      </c>
      <c r="M92" s="52">
        <v>0</v>
      </c>
      <c r="N92" s="52">
        <v>0</v>
      </c>
      <c r="O92" s="52">
        <v>0</v>
      </c>
      <c r="P92" s="52">
        <v>0</v>
      </c>
      <c r="Q92" s="52">
        <v>0</v>
      </c>
      <c r="R92" s="50">
        <f t="shared" si="3"/>
        <v>0</v>
      </c>
    </row>
    <row r="93" spans="1:18" hidden="1" x14ac:dyDescent="0.25">
      <c r="A93" s="40">
        <v>4000</v>
      </c>
      <c r="B93" s="40"/>
      <c r="C93" s="58" t="s">
        <v>595</v>
      </c>
      <c r="D93" s="59" t="s">
        <v>302</v>
      </c>
      <c r="E93" s="60" t="s">
        <v>596</v>
      </c>
      <c r="F93" s="52">
        <v>0</v>
      </c>
      <c r="G93" s="52">
        <v>0</v>
      </c>
      <c r="H93" s="52">
        <v>0</v>
      </c>
      <c r="I93" s="52">
        <v>0</v>
      </c>
      <c r="J93" s="52">
        <v>0</v>
      </c>
      <c r="K93" s="52">
        <v>0</v>
      </c>
      <c r="L93" s="52">
        <v>0</v>
      </c>
      <c r="M93" s="52">
        <v>0</v>
      </c>
      <c r="N93" s="52">
        <v>0</v>
      </c>
      <c r="O93" s="52">
        <v>0</v>
      </c>
      <c r="P93" s="52">
        <v>0</v>
      </c>
      <c r="Q93" s="52">
        <v>0</v>
      </c>
      <c r="R93" s="50">
        <f t="shared" si="3"/>
        <v>0</v>
      </c>
    </row>
    <row r="94" spans="1:18" hidden="1" x14ac:dyDescent="0.25">
      <c r="A94" s="40">
        <v>4000</v>
      </c>
      <c r="B94" s="40"/>
      <c r="C94" s="58" t="s">
        <v>597</v>
      </c>
      <c r="D94" s="59" t="s">
        <v>302</v>
      </c>
      <c r="E94" s="60" t="s">
        <v>598</v>
      </c>
      <c r="F94" s="52">
        <v>0</v>
      </c>
      <c r="G94" s="52">
        <v>0</v>
      </c>
      <c r="H94" s="52">
        <v>0</v>
      </c>
      <c r="I94" s="52">
        <v>0</v>
      </c>
      <c r="J94" s="52">
        <v>0</v>
      </c>
      <c r="K94" s="52">
        <v>0</v>
      </c>
      <c r="L94" s="52">
        <v>0</v>
      </c>
      <c r="M94" s="52">
        <v>0</v>
      </c>
      <c r="N94" s="52">
        <v>0</v>
      </c>
      <c r="O94" s="52">
        <v>0</v>
      </c>
      <c r="P94" s="52">
        <v>0</v>
      </c>
      <c r="Q94" s="52">
        <v>0</v>
      </c>
      <c r="R94" s="50">
        <f t="shared" si="3"/>
        <v>0</v>
      </c>
    </row>
    <row r="95" spans="1:18" hidden="1" x14ac:dyDescent="0.25">
      <c r="A95" s="40">
        <v>4000</v>
      </c>
      <c r="B95" s="40"/>
      <c r="C95" s="58" t="s">
        <v>599</v>
      </c>
      <c r="D95" s="59" t="s">
        <v>302</v>
      </c>
      <c r="E95" s="60" t="s">
        <v>600</v>
      </c>
      <c r="F95" s="52">
        <v>0</v>
      </c>
      <c r="G95" s="52">
        <v>0</v>
      </c>
      <c r="H95" s="52">
        <v>0</v>
      </c>
      <c r="I95" s="52">
        <v>0</v>
      </c>
      <c r="J95" s="52">
        <v>0</v>
      </c>
      <c r="K95" s="52">
        <v>0</v>
      </c>
      <c r="L95" s="52">
        <v>0</v>
      </c>
      <c r="M95" s="52">
        <v>0</v>
      </c>
      <c r="N95" s="52">
        <v>0</v>
      </c>
      <c r="O95" s="52">
        <v>0</v>
      </c>
      <c r="P95" s="52">
        <v>0</v>
      </c>
      <c r="Q95" s="52">
        <v>0</v>
      </c>
      <c r="R95" s="50">
        <f t="shared" si="3"/>
        <v>0</v>
      </c>
    </row>
    <row r="96" spans="1:18" hidden="1" x14ac:dyDescent="0.25">
      <c r="A96" s="40">
        <v>4000</v>
      </c>
      <c r="B96" s="40"/>
      <c r="C96" s="58" t="s">
        <v>601</v>
      </c>
      <c r="D96" s="59" t="s">
        <v>302</v>
      </c>
      <c r="E96" s="60" t="s">
        <v>602</v>
      </c>
      <c r="F96" s="52">
        <v>0</v>
      </c>
      <c r="G96" s="52">
        <v>0</v>
      </c>
      <c r="H96" s="52">
        <v>0</v>
      </c>
      <c r="I96" s="52">
        <v>0</v>
      </c>
      <c r="J96" s="52">
        <v>0</v>
      </c>
      <c r="K96" s="52">
        <v>0</v>
      </c>
      <c r="L96" s="52">
        <v>0</v>
      </c>
      <c r="M96" s="52">
        <v>0</v>
      </c>
      <c r="N96" s="52">
        <v>0</v>
      </c>
      <c r="O96" s="52">
        <v>0</v>
      </c>
      <c r="P96" s="52">
        <v>0</v>
      </c>
      <c r="Q96" s="52">
        <v>0</v>
      </c>
      <c r="R96" s="50">
        <f t="shared" si="3"/>
        <v>0</v>
      </c>
    </row>
    <row r="97" spans="1:18" hidden="1" x14ac:dyDescent="0.25">
      <c r="A97" s="40">
        <v>4000</v>
      </c>
      <c r="B97" s="40"/>
      <c r="C97" s="61" t="s">
        <v>603</v>
      </c>
      <c r="D97" s="59" t="s">
        <v>302</v>
      </c>
      <c r="E97" s="59" t="s">
        <v>604</v>
      </c>
      <c r="F97" s="52">
        <v>0</v>
      </c>
      <c r="G97" s="52">
        <v>0</v>
      </c>
      <c r="H97" s="52">
        <v>0</v>
      </c>
      <c r="I97" s="52">
        <v>0</v>
      </c>
      <c r="J97" s="52">
        <v>0</v>
      </c>
      <c r="K97" s="52">
        <v>0</v>
      </c>
      <c r="L97" s="52">
        <v>0</v>
      </c>
      <c r="M97" s="52">
        <v>0</v>
      </c>
      <c r="N97" s="52">
        <v>0</v>
      </c>
      <c r="O97" s="52">
        <v>0</v>
      </c>
      <c r="P97" s="52">
        <v>0</v>
      </c>
      <c r="Q97" s="52">
        <v>0</v>
      </c>
      <c r="R97" s="50">
        <f t="shared" si="3"/>
        <v>0</v>
      </c>
    </row>
    <row r="98" spans="1:18" hidden="1" x14ac:dyDescent="0.25">
      <c r="A98" s="40">
        <v>4000</v>
      </c>
      <c r="B98" s="40"/>
      <c r="C98" s="58" t="s">
        <v>605</v>
      </c>
      <c r="D98" s="59" t="s">
        <v>302</v>
      </c>
      <c r="E98" s="60" t="s">
        <v>606</v>
      </c>
      <c r="F98" s="52">
        <v>0</v>
      </c>
      <c r="G98" s="52">
        <v>0</v>
      </c>
      <c r="H98" s="52">
        <v>0</v>
      </c>
      <c r="I98" s="52">
        <v>0</v>
      </c>
      <c r="J98" s="52">
        <v>0</v>
      </c>
      <c r="K98" s="52">
        <v>0</v>
      </c>
      <c r="L98" s="52">
        <v>0</v>
      </c>
      <c r="M98" s="52">
        <v>0</v>
      </c>
      <c r="N98" s="52">
        <v>0</v>
      </c>
      <c r="O98" s="52">
        <v>0</v>
      </c>
      <c r="P98" s="52">
        <v>0</v>
      </c>
      <c r="Q98" s="52">
        <v>0</v>
      </c>
      <c r="R98" s="50">
        <f t="shared" si="3"/>
        <v>0</v>
      </c>
    </row>
    <row r="99" spans="1:18" hidden="1" x14ac:dyDescent="0.25">
      <c r="A99" s="40">
        <v>4000</v>
      </c>
      <c r="B99" s="40"/>
      <c r="C99" s="58" t="s">
        <v>607</v>
      </c>
      <c r="D99" s="59" t="s">
        <v>302</v>
      </c>
      <c r="E99" s="60" t="s">
        <v>608</v>
      </c>
      <c r="F99" s="52">
        <v>0</v>
      </c>
      <c r="G99" s="52">
        <v>0</v>
      </c>
      <c r="H99" s="52">
        <v>0</v>
      </c>
      <c r="I99" s="52">
        <v>0</v>
      </c>
      <c r="J99" s="52">
        <v>0</v>
      </c>
      <c r="K99" s="52">
        <v>0</v>
      </c>
      <c r="L99" s="52">
        <v>0</v>
      </c>
      <c r="M99" s="52">
        <v>0</v>
      </c>
      <c r="N99" s="52">
        <v>0</v>
      </c>
      <c r="O99" s="52">
        <v>0</v>
      </c>
      <c r="P99" s="52">
        <v>0</v>
      </c>
      <c r="Q99" s="52">
        <v>0</v>
      </c>
      <c r="R99" s="50">
        <f t="shared" si="3"/>
        <v>0</v>
      </c>
    </row>
    <row r="100" spans="1:18" hidden="1" x14ac:dyDescent="0.25">
      <c r="A100" s="40">
        <v>4000</v>
      </c>
      <c r="B100" s="40"/>
      <c r="C100" s="58" t="s">
        <v>609</v>
      </c>
      <c r="D100" s="59" t="s">
        <v>302</v>
      </c>
      <c r="E100" s="60" t="s">
        <v>610</v>
      </c>
      <c r="F100" s="52">
        <v>0</v>
      </c>
      <c r="G100" s="52">
        <v>0</v>
      </c>
      <c r="H100" s="52">
        <v>0</v>
      </c>
      <c r="I100" s="52">
        <v>0</v>
      </c>
      <c r="J100" s="52">
        <v>0</v>
      </c>
      <c r="K100" s="52">
        <v>0</v>
      </c>
      <c r="L100" s="52">
        <v>0</v>
      </c>
      <c r="M100" s="52">
        <v>0</v>
      </c>
      <c r="N100" s="52">
        <v>0</v>
      </c>
      <c r="O100" s="52">
        <v>0</v>
      </c>
      <c r="P100" s="52">
        <v>0</v>
      </c>
      <c r="Q100" s="52">
        <v>0</v>
      </c>
      <c r="R100" s="50">
        <f t="shared" si="3"/>
        <v>0</v>
      </c>
    </row>
    <row r="101" spans="1:18" hidden="1" x14ac:dyDescent="0.25">
      <c r="A101" s="40">
        <v>4000</v>
      </c>
      <c r="B101" s="40"/>
      <c r="C101" s="58" t="s">
        <v>611</v>
      </c>
      <c r="D101" s="59" t="s">
        <v>302</v>
      </c>
      <c r="E101" s="60" t="s">
        <v>612</v>
      </c>
      <c r="F101" s="52">
        <v>0</v>
      </c>
      <c r="G101" s="52">
        <v>0</v>
      </c>
      <c r="H101" s="52">
        <v>0</v>
      </c>
      <c r="I101" s="52">
        <v>0</v>
      </c>
      <c r="J101" s="52">
        <v>0</v>
      </c>
      <c r="K101" s="52">
        <v>0</v>
      </c>
      <c r="L101" s="52">
        <v>0</v>
      </c>
      <c r="M101" s="52">
        <v>0</v>
      </c>
      <c r="N101" s="52">
        <v>0</v>
      </c>
      <c r="O101" s="52">
        <v>0</v>
      </c>
      <c r="P101" s="52">
        <v>0</v>
      </c>
      <c r="Q101" s="52">
        <v>0</v>
      </c>
      <c r="R101" s="50">
        <f t="shared" si="3"/>
        <v>0</v>
      </c>
    </row>
    <row r="102" spans="1:18" hidden="1" x14ac:dyDescent="0.25">
      <c r="A102" s="40">
        <v>4000</v>
      </c>
      <c r="B102" s="40"/>
      <c r="C102" s="58" t="s">
        <v>613</v>
      </c>
      <c r="D102" s="59" t="s">
        <v>302</v>
      </c>
      <c r="E102" s="59" t="s">
        <v>614</v>
      </c>
      <c r="F102" s="52">
        <v>0</v>
      </c>
      <c r="G102" s="52">
        <v>0</v>
      </c>
      <c r="H102" s="52">
        <v>0</v>
      </c>
      <c r="I102" s="52">
        <v>0</v>
      </c>
      <c r="J102" s="52">
        <v>0</v>
      </c>
      <c r="K102" s="52">
        <v>0</v>
      </c>
      <c r="L102" s="52">
        <v>0</v>
      </c>
      <c r="M102" s="52">
        <v>0</v>
      </c>
      <c r="N102" s="52">
        <v>0</v>
      </c>
      <c r="O102" s="52">
        <v>0</v>
      </c>
      <c r="P102" s="52">
        <v>0</v>
      </c>
      <c r="Q102" s="52">
        <v>0</v>
      </c>
      <c r="R102" s="50">
        <f t="shared" si="3"/>
        <v>0</v>
      </c>
    </row>
    <row r="103" spans="1:18" hidden="1" x14ac:dyDescent="0.25">
      <c r="A103" s="40">
        <v>4000</v>
      </c>
      <c r="B103" s="40"/>
      <c r="C103" s="61" t="s">
        <v>615</v>
      </c>
      <c r="D103" s="59" t="s">
        <v>302</v>
      </c>
      <c r="E103" s="60" t="s">
        <v>616</v>
      </c>
      <c r="F103" s="52">
        <v>0</v>
      </c>
      <c r="G103" s="52">
        <v>0</v>
      </c>
      <c r="H103" s="52">
        <v>0</v>
      </c>
      <c r="I103" s="52">
        <v>0</v>
      </c>
      <c r="J103" s="52">
        <v>0</v>
      </c>
      <c r="K103" s="52">
        <v>0</v>
      </c>
      <c r="L103" s="52">
        <v>0</v>
      </c>
      <c r="M103" s="52">
        <v>0</v>
      </c>
      <c r="N103" s="52">
        <v>0</v>
      </c>
      <c r="O103" s="52">
        <v>0</v>
      </c>
      <c r="P103" s="52">
        <v>0</v>
      </c>
      <c r="Q103" s="52">
        <v>0</v>
      </c>
      <c r="R103" s="50">
        <f t="shared" si="3"/>
        <v>0</v>
      </c>
    </row>
    <row r="104" spans="1:18" hidden="1" x14ac:dyDescent="0.25">
      <c r="A104" s="40">
        <v>4000</v>
      </c>
      <c r="B104" s="40"/>
      <c r="C104" s="58" t="s">
        <v>617</v>
      </c>
      <c r="D104" s="59" t="s">
        <v>302</v>
      </c>
      <c r="E104" s="59" t="s">
        <v>618</v>
      </c>
      <c r="F104" s="52">
        <v>0</v>
      </c>
      <c r="G104" s="52">
        <v>0</v>
      </c>
      <c r="H104" s="52">
        <v>0</v>
      </c>
      <c r="I104" s="52">
        <v>0</v>
      </c>
      <c r="J104" s="52">
        <v>0</v>
      </c>
      <c r="K104" s="52">
        <v>0</v>
      </c>
      <c r="L104" s="52">
        <v>0</v>
      </c>
      <c r="M104" s="52">
        <v>0</v>
      </c>
      <c r="N104" s="52">
        <v>0</v>
      </c>
      <c r="O104" s="52">
        <v>0</v>
      </c>
      <c r="P104" s="52">
        <v>0</v>
      </c>
      <c r="Q104" s="52">
        <v>0</v>
      </c>
      <c r="R104" s="50">
        <f t="shared" si="3"/>
        <v>0</v>
      </c>
    </row>
    <row r="105" spans="1:18" hidden="1" x14ac:dyDescent="0.25">
      <c r="A105" s="40">
        <v>4000</v>
      </c>
      <c r="B105" s="40"/>
      <c r="C105" s="58" t="s">
        <v>619</v>
      </c>
      <c r="D105" s="59" t="s">
        <v>302</v>
      </c>
      <c r="E105" s="59" t="s">
        <v>620</v>
      </c>
      <c r="F105" s="52">
        <v>0</v>
      </c>
      <c r="G105" s="52">
        <v>0</v>
      </c>
      <c r="H105" s="52">
        <v>0</v>
      </c>
      <c r="I105" s="52">
        <v>0</v>
      </c>
      <c r="J105" s="52">
        <v>0</v>
      </c>
      <c r="K105" s="52">
        <v>0</v>
      </c>
      <c r="L105" s="52">
        <v>0</v>
      </c>
      <c r="M105" s="52">
        <v>0</v>
      </c>
      <c r="N105" s="52">
        <v>0</v>
      </c>
      <c r="O105" s="52">
        <v>0</v>
      </c>
      <c r="P105" s="52">
        <v>0</v>
      </c>
      <c r="Q105" s="52">
        <v>0</v>
      </c>
      <c r="R105" s="50">
        <f t="shared" si="3"/>
        <v>0</v>
      </c>
    </row>
    <row r="106" spans="1:18" hidden="1" x14ac:dyDescent="0.25">
      <c r="A106" s="40">
        <v>4000</v>
      </c>
      <c r="B106" s="40"/>
      <c r="C106" s="58" t="s">
        <v>621</v>
      </c>
      <c r="D106" s="59" t="s">
        <v>302</v>
      </c>
      <c r="E106" s="59" t="s">
        <v>622</v>
      </c>
      <c r="F106" s="52">
        <v>0</v>
      </c>
      <c r="G106" s="52">
        <v>0</v>
      </c>
      <c r="H106" s="52">
        <v>0</v>
      </c>
      <c r="I106" s="52">
        <v>0</v>
      </c>
      <c r="J106" s="52">
        <v>0</v>
      </c>
      <c r="K106" s="52">
        <v>0</v>
      </c>
      <c r="L106" s="52">
        <v>0</v>
      </c>
      <c r="M106" s="52">
        <v>0</v>
      </c>
      <c r="N106" s="52">
        <v>0</v>
      </c>
      <c r="O106" s="52">
        <v>0</v>
      </c>
      <c r="P106" s="52">
        <v>0</v>
      </c>
      <c r="Q106" s="52">
        <v>0</v>
      </c>
      <c r="R106" s="50">
        <f t="shared" si="3"/>
        <v>0</v>
      </c>
    </row>
    <row r="107" spans="1:18" hidden="1" x14ac:dyDescent="0.25">
      <c r="A107" s="40">
        <v>4000</v>
      </c>
      <c r="B107" s="40"/>
      <c r="C107" s="58" t="s">
        <v>623</v>
      </c>
      <c r="D107" s="59" t="s">
        <v>302</v>
      </c>
      <c r="E107" s="59" t="s">
        <v>624</v>
      </c>
      <c r="F107" s="52">
        <v>0</v>
      </c>
      <c r="G107" s="52">
        <v>0</v>
      </c>
      <c r="H107" s="52">
        <v>0</v>
      </c>
      <c r="I107" s="52">
        <v>0</v>
      </c>
      <c r="J107" s="52">
        <v>0</v>
      </c>
      <c r="K107" s="52">
        <v>0</v>
      </c>
      <c r="L107" s="52">
        <v>0</v>
      </c>
      <c r="M107" s="52">
        <v>0</v>
      </c>
      <c r="N107" s="52">
        <v>0</v>
      </c>
      <c r="O107" s="52">
        <v>0</v>
      </c>
      <c r="P107" s="52">
        <v>0</v>
      </c>
      <c r="Q107" s="52">
        <v>0</v>
      </c>
      <c r="R107" s="50">
        <f t="shared" si="3"/>
        <v>0</v>
      </c>
    </row>
    <row r="108" spans="1:18" hidden="1" x14ac:dyDescent="0.25">
      <c r="A108" s="40">
        <v>4000</v>
      </c>
      <c r="B108" s="40"/>
      <c r="C108" s="58" t="s">
        <v>625</v>
      </c>
      <c r="D108" s="59" t="s">
        <v>302</v>
      </c>
      <c r="E108" s="60" t="s">
        <v>626</v>
      </c>
      <c r="F108" s="52">
        <v>0</v>
      </c>
      <c r="G108" s="52">
        <v>0</v>
      </c>
      <c r="H108" s="52">
        <v>0</v>
      </c>
      <c r="I108" s="52">
        <v>0</v>
      </c>
      <c r="J108" s="52">
        <v>0</v>
      </c>
      <c r="K108" s="52">
        <v>0</v>
      </c>
      <c r="L108" s="52">
        <v>0</v>
      </c>
      <c r="M108" s="52">
        <v>0</v>
      </c>
      <c r="N108" s="52">
        <v>0</v>
      </c>
      <c r="O108" s="52">
        <v>0</v>
      </c>
      <c r="P108" s="52">
        <v>0</v>
      </c>
      <c r="Q108" s="52">
        <v>0</v>
      </c>
      <c r="R108" s="50">
        <f t="shared" si="3"/>
        <v>0</v>
      </c>
    </row>
    <row r="109" spans="1:18" hidden="1" x14ac:dyDescent="0.25">
      <c r="A109" s="40">
        <v>4000</v>
      </c>
      <c r="B109" s="40"/>
      <c r="C109" s="58" t="s">
        <v>627</v>
      </c>
      <c r="D109" s="59" t="s">
        <v>302</v>
      </c>
      <c r="E109" s="59" t="s">
        <v>628</v>
      </c>
      <c r="F109" s="52">
        <v>0</v>
      </c>
      <c r="G109" s="52">
        <v>0</v>
      </c>
      <c r="H109" s="52">
        <v>0</v>
      </c>
      <c r="I109" s="52">
        <v>0</v>
      </c>
      <c r="J109" s="52">
        <v>0</v>
      </c>
      <c r="K109" s="52">
        <v>0</v>
      </c>
      <c r="L109" s="52">
        <v>0</v>
      </c>
      <c r="M109" s="52">
        <v>0</v>
      </c>
      <c r="N109" s="52">
        <v>0</v>
      </c>
      <c r="O109" s="52">
        <v>0</v>
      </c>
      <c r="P109" s="52">
        <v>0</v>
      </c>
      <c r="Q109" s="52">
        <v>0</v>
      </c>
      <c r="R109" s="50">
        <f t="shared" si="3"/>
        <v>0</v>
      </c>
    </row>
    <row r="110" spans="1:18" hidden="1" x14ac:dyDescent="0.25">
      <c r="A110" s="40">
        <v>4000</v>
      </c>
      <c r="B110" s="40"/>
      <c r="C110" s="58" t="s">
        <v>629</v>
      </c>
      <c r="D110" s="59" t="s">
        <v>302</v>
      </c>
      <c r="E110" s="59" t="s">
        <v>630</v>
      </c>
      <c r="F110" s="52">
        <v>0</v>
      </c>
      <c r="G110" s="52">
        <v>0</v>
      </c>
      <c r="H110" s="52">
        <v>0</v>
      </c>
      <c r="I110" s="52">
        <v>0</v>
      </c>
      <c r="J110" s="52">
        <v>0</v>
      </c>
      <c r="K110" s="52">
        <v>0</v>
      </c>
      <c r="L110" s="52">
        <v>0</v>
      </c>
      <c r="M110" s="52">
        <v>0</v>
      </c>
      <c r="N110" s="52">
        <v>0</v>
      </c>
      <c r="O110" s="52">
        <v>0</v>
      </c>
      <c r="P110" s="52">
        <v>0</v>
      </c>
      <c r="Q110" s="52">
        <v>0</v>
      </c>
      <c r="R110" s="50">
        <f t="shared" si="3"/>
        <v>0</v>
      </c>
    </row>
    <row r="111" spans="1:18" hidden="1" x14ac:dyDescent="0.25">
      <c r="A111" s="40">
        <v>4000</v>
      </c>
      <c r="B111" s="40"/>
      <c r="C111" s="58" t="s">
        <v>631</v>
      </c>
      <c r="D111" s="59" t="s">
        <v>302</v>
      </c>
      <c r="E111" s="59" t="s">
        <v>632</v>
      </c>
      <c r="F111" s="52">
        <v>0</v>
      </c>
      <c r="G111" s="52">
        <v>0</v>
      </c>
      <c r="H111" s="52">
        <v>0</v>
      </c>
      <c r="I111" s="52">
        <v>0</v>
      </c>
      <c r="J111" s="52">
        <v>0</v>
      </c>
      <c r="K111" s="52">
        <v>0</v>
      </c>
      <c r="L111" s="52">
        <v>0</v>
      </c>
      <c r="M111" s="52">
        <v>0</v>
      </c>
      <c r="N111" s="52">
        <v>0</v>
      </c>
      <c r="O111" s="52">
        <v>0</v>
      </c>
      <c r="P111" s="52">
        <v>0</v>
      </c>
      <c r="Q111" s="52">
        <v>0</v>
      </c>
      <c r="R111" s="50">
        <f t="shared" si="3"/>
        <v>0</v>
      </c>
    </row>
    <row r="112" spans="1:18" hidden="1" x14ac:dyDescent="0.25">
      <c r="A112" s="40">
        <v>4000</v>
      </c>
      <c r="B112" s="40"/>
      <c r="C112" s="58" t="s">
        <v>633</v>
      </c>
      <c r="D112" s="59" t="s">
        <v>302</v>
      </c>
      <c r="E112" s="59" t="s">
        <v>634</v>
      </c>
      <c r="F112" s="52">
        <v>0</v>
      </c>
      <c r="G112" s="52">
        <v>0</v>
      </c>
      <c r="H112" s="52">
        <v>0</v>
      </c>
      <c r="I112" s="52">
        <v>0</v>
      </c>
      <c r="J112" s="52">
        <v>0</v>
      </c>
      <c r="K112" s="52">
        <v>0</v>
      </c>
      <c r="L112" s="52">
        <v>0</v>
      </c>
      <c r="M112" s="52">
        <v>0</v>
      </c>
      <c r="N112" s="52">
        <v>0</v>
      </c>
      <c r="O112" s="52">
        <v>0</v>
      </c>
      <c r="P112" s="52">
        <v>0</v>
      </c>
      <c r="Q112" s="52">
        <v>0</v>
      </c>
      <c r="R112" s="50">
        <f t="shared" si="3"/>
        <v>0</v>
      </c>
    </row>
    <row r="113" spans="1:18" hidden="1" x14ac:dyDescent="0.25">
      <c r="A113" s="40">
        <v>4000</v>
      </c>
      <c r="B113" s="40"/>
      <c r="C113" s="61" t="s">
        <v>635</v>
      </c>
      <c r="D113" s="59" t="s">
        <v>302</v>
      </c>
      <c r="E113" s="59" t="s">
        <v>636</v>
      </c>
      <c r="F113" s="52">
        <v>0</v>
      </c>
      <c r="G113" s="52">
        <v>0</v>
      </c>
      <c r="H113" s="52">
        <v>0</v>
      </c>
      <c r="I113" s="52">
        <v>0</v>
      </c>
      <c r="J113" s="52">
        <v>0</v>
      </c>
      <c r="K113" s="52">
        <v>0</v>
      </c>
      <c r="L113" s="52">
        <v>0</v>
      </c>
      <c r="M113" s="52">
        <v>0</v>
      </c>
      <c r="N113" s="52">
        <v>0</v>
      </c>
      <c r="O113" s="52">
        <v>0</v>
      </c>
      <c r="P113" s="52">
        <v>0</v>
      </c>
      <c r="Q113" s="52">
        <v>0</v>
      </c>
      <c r="R113" s="50">
        <f t="shared" si="3"/>
        <v>0</v>
      </c>
    </row>
    <row r="114" spans="1:18" hidden="1" x14ac:dyDescent="0.25">
      <c r="A114" s="40">
        <v>4000</v>
      </c>
      <c r="B114" s="40"/>
      <c r="C114" s="58" t="s">
        <v>637</v>
      </c>
      <c r="D114" s="59" t="s">
        <v>302</v>
      </c>
      <c r="E114" s="59" t="s">
        <v>638</v>
      </c>
      <c r="F114" s="52">
        <v>0</v>
      </c>
      <c r="G114" s="52">
        <v>0</v>
      </c>
      <c r="H114" s="52">
        <v>0</v>
      </c>
      <c r="I114" s="52">
        <v>0</v>
      </c>
      <c r="J114" s="52">
        <v>0</v>
      </c>
      <c r="K114" s="52">
        <v>0</v>
      </c>
      <c r="L114" s="52">
        <v>0</v>
      </c>
      <c r="M114" s="52">
        <v>0</v>
      </c>
      <c r="N114" s="52">
        <v>0</v>
      </c>
      <c r="O114" s="52">
        <v>0</v>
      </c>
      <c r="P114" s="52">
        <v>0</v>
      </c>
      <c r="Q114" s="52">
        <v>0</v>
      </c>
      <c r="R114" s="50">
        <f t="shared" si="3"/>
        <v>0</v>
      </c>
    </row>
    <row r="115" spans="1:18" hidden="1" x14ac:dyDescent="0.25">
      <c r="A115" s="40">
        <v>4000</v>
      </c>
      <c r="B115" s="40"/>
      <c r="C115" s="58" t="s">
        <v>639</v>
      </c>
      <c r="D115" s="59" t="s">
        <v>302</v>
      </c>
      <c r="E115" s="59" t="s">
        <v>640</v>
      </c>
      <c r="F115" s="52">
        <v>0</v>
      </c>
      <c r="G115" s="52">
        <v>0</v>
      </c>
      <c r="H115" s="52">
        <v>0</v>
      </c>
      <c r="I115" s="52">
        <v>0</v>
      </c>
      <c r="J115" s="52">
        <v>0</v>
      </c>
      <c r="K115" s="52">
        <v>0</v>
      </c>
      <c r="L115" s="52">
        <v>0</v>
      </c>
      <c r="M115" s="52">
        <v>0</v>
      </c>
      <c r="N115" s="52">
        <v>0</v>
      </c>
      <c r="O115" s="52">
        <v>0</v>
      </c>
      <c r="P115" s="52">
        <v>0</v>
      </c>
      <c r="Q115" s="52">
        <v>0</v>
      </c>
      <c r="R115" s="50">
        <f t="shared" si="3"/>
        <v>0</v>
      </c>
    </row>
    <row r="116" spans="1:18" hidden="1" x14ac:dyDescent="0.25">
      <c r="A116" s="40">
        <v>4000</v>
      </c>
      <c r="B116" s="40"/>
      <c r="C116" s="58" t="s">
        <v>641</v>
      </c>
      <c r="D116" s="59" t="s">
        <v>302</v>
      </c>
      <c r="E116" s="59" t="s">
        <v>642</v>
      </c>
      <c r="F116" s="52">
        <v>0</v>
      </c>
      <c r="G116" s="52">
        <v>0</v>
      </c>
      <c r="H116" s="52">
        <v>0</v>
      </c>
      <c r="I116" s="52">
        <v>0</v>
      </c>
      <c r="J116" s="52">
        <v>0</v>
      </c>
      <c r="K116" s="52">
        <v>0</v>
      </c>
      <c r="L116" s="52">
        <v>0</v>
      </c>
      <c r="M116" s="52">
        <v>0</v>
      </c>
      <c r="N116" s="52">
        <v>0</v>
      </c>
      <c r="O116" s="52">
        <v>0</v>
      </c>
      <c r="P116" s="52">
        <v>0</v>
      </c>
      <c r="Q116" s="52">
        <v>0</v>
      </c>
      <c r="R116" s="50">
        <f t="shared" si="3"/>
        <v>0</v>
      </c>
    </row>
    <row r="117" spans="1:18" hidden="1" x14ac:dyDescent="0.25">
      <c r="A117" s="40">
        <v>4000</v>
      </c>
      <c r="B117" s="40"/>
      <c r="C117" s="58" t="s">
        <v>643</v>
      </c>
      <c r="D117" s="59" t="s">
        <v>302</v>
      </c>
      <c r="E117" s="59" t="s">
        <v>644</v>
      </c>
      <c r="F117" s="52">
        <v>0</v>
      </c>
      <c r="G117" s="52">
        <v>0</v>
      </c>
      <c r="H117" s="52">
        <v>0</v>
      </c>
      <c r="I117" s="52">
        <v>0</v>
      </c>
      <c r="J117" s="52">
        <v>0</v>
      </c>
      <c r="K117" s="52">
        <v>0</v>
      </c>
      <c r="L117" s="52">
        <v>0</v>
      </c>
      <c r="M117" s="52">
        <v>0</v>
      </c>
      <c r="N117" s="52">
        <v>0</v>
      </c>
      <c r="O117" s="52">
        <v>0</v>
      </c>
      <c r="P117" s="52">
        <v>0</v>
      </c>
      <c r="Q117" s="52">
        <v>0</v>
      </c>
      <c r="R117" s="50">
        <f t="shared" si="3"/>
        <v>0</v>
      </c>
    </row>
    <row r="118" spans="1:18" hidden="1" x14ac:dyDescent="0.25">
      <c r="A118" s="40">
        <v>4000</v>
      </c>
      <c r="B118" s="40"/>
      <c r="C118" s="58" t="s">
        <v>645</v>
      </c>
      <c r="D118" s="59" t="s">
        <v>302</v>
      </c>
      <c r="E118" s="59" t="s">
        <v>646</v>
      </c>
      <c r="F118" s="52">
        <v>0</v>
      </c>
      <c r="G118" s="52">
        <v>0</v>
      </c>
      <c r="H118" s="52">
        <v>0</v>
      </c>
      <c r="I118" s="52">
        <v>0</v>
      </c>
      <c r="J118" s="52">
        <v>0</v>
      </c>
      <c r="K118" s="52">
        <v>0</v>
      </c>
      <c r="L118" s="52">
        <v>0</v>
      </c>
      <c r="M118" s="52">
        <v>0</v>
      </c>
      <c r="N118" s="52">
        <v>0</v>
      </c>
      <c r="O118" s="52">
        <v>0</v>
      </c>
      <c r="P118" s="52">
        <v>0</v>
      </c>
      <c r="Q118" s="52">
        <v>0</v>
      </c>
      <c r="R118" s="50">
        <f t="shared" si="3"/>
        <v>0</v>
      </c>
    </row>
    <row r="119" spans="1:18" hidden="1" x14ac:dyDescent="0.25">
      <c r="A119" s="40">
        <v>4000</v>
      </c>
      <c r="B119" s="40"/>
      <c r="C119" s="58" t="s">
        <v>647</v>
      </c>
      <c r="D119" s="59" t="s">
        <v>302</v>
      </c>
      <c r="E119" s="59" t="s">
        <v>648</v>
      </c>
      <c r="F119" s="52">
        <v>0</v>
      </c>
      <c r="G119" s="52">
        <v>0</v>
      </c>
      <c r="H119" s="52">
        <v>0</v>
      </c>
      <c r="I119" s="52">
        <v>0</v>
      </c>
      <c r="J119" s="52">
        <v>0</v>
      </c>
      <c r="K119" s="52">
        <v>0</v>
      </c>
      <c r="L119" s="52">
        <v>0</v>
      </c>
      <c r="M119" s="52">
        <v>0</v>
      </c>
      <c r="N119" s="52">
        <v>0</v>
      </c>
      <c r="O119" s="52">
        <v>0</v>
      </c>
      <c r="P119" s="52">
        <v>0</v>
      </c>
      <c r="Q119" s="52">
        <v>0</v>
      </c>
      <c r="R119" s="50">
        <f t="shared" si="3"/>
        <v>0</v>
      </c>
    </row>
    <row r="120" spans="1:18" hidden="1" x14ac:dyDescent="0.25">
      <c r="A120" s="40">
        <v>4000</v>
      </c>
      <c r="B120" s="40"/>
      <c r="C120" s="58" t="s">
        <v>649</v>
      </c>
      <c r="D120" s="59" t="s">
        <v>302</v>
      </c>
      <c r="E120" s="59" t="s">
        <v>650</v>
      </c>
      <c r="F120" s="52">
        <v>0</v>
      </c>
      <c r="G120" s="52">
        <v>0</v>
      </c>
      <c r="H120" s="52">
        <v>0</v>
      </c>
      <c r="I120" s="52">
        <v>0</v>
      </c>
      <c r="J120" s="52">
        <v>0</v>
      </c>
      <c r="K120" s="52">
        <v>0</v>
      </c>
      <c r="L120" s="52">
        <v>0</v>
      </c>
      <c r="M120" s="52">
        <v>0</v>
      </c>
      <c r="N120" s="52">
        <v>0</v>
      </c>
      <c r="O120" s="52">
        <v>0</v>
      </c>
      <c r="P120" s="52">
        <v>0</v>
      </c>
      <c r="Q120" s="52">
        <v>0</v>
      </c>
      <c r="R120" s="50">
        <f t="shared" si="3"/>
        <v>0</v>
      </c>
    </row>
    <row r="121" spans="1:18" hidden="1" x14ac:dyDescent="0.25">
      <c r="A121" s="40">
        <v>4000</v>
      </c>
      <c r="B121" s="40"/>
      <c r="C121" s="58" t="s">
        <v>651</v>
      </c>
      <c r="D121" s="59" t="s">
        <v>302</v>
      </c>
      <c r="E121" s="59" t="s">
        <v>652</v>
      </c>
      <c r="F121" s="52">
        <v>0</v>
      </c>
      <c r="G121" s="52">
        <v>0</v>
      </c>
      <c r="H121" s="52">
        <v>0</v>
      </c>
      <c r="I121" s="52">
        <v>0</v>
      </c>
      <c r="J121" s="52">
        <v>0</v>
      </c>
      <c r="K121" s="52">
        <v>0</v>
      </c>
      <c r="L121" s="52">
        <v>0</v>
      </c>
      <c r="M121" s="52">
        <v>0</v>
      </c>
      <c r="N121" s="52">
        <v>0</v>
      </c>
      <c r="O121" s="52">
        <v>0</v>
      </c>
      <c r="P121" s="52">
        <v>0</v>
      </c>
      <c r="Q121" s="52">
        <v>0</v>
      </c>
      <c r="R121" s="50">
        <f t="shared" si="3"/>
        <v>0</v>
      </c>
    </row>
    <row r="122" spans="1:18" hidden="1" x14ac:dyDescent="0.25">
      <c r="A122" s="40">
        <v>4000</v>
      </c>
      <c r="B122" s="40"/>
      <c r="C122" s="61" t="s">
        <v>653</v>
      </c>
      <c r="D122" s="59" t="s">
        <v>302</v>
      </c>
      <c r="E122" s="60" t="s">
        <v>654</v>
      </c>
      <c r="F122" s="52">
        <v>0</v>
      </c>
      <c r="G122" s="52">
        <v>0</v>
      </c>
      <c r="H122" s="52">
        <v>0</v>
      </c>
      <c r="I122" s="52">
        <v>0</v>
      </c>
      <c r="J122" s="52">
        <v>0</v>
      </c>
      <c r="K122" s="52">
        <v>0</v>
      </c>
      <c r="L122" s="52">
        <v>0</v>
      </c>
      <c r="M122" s="52">
        <v>0</v>
      </c>
      <c r="N122" s="52">
        <v>0</v>
      </c>
      <c r="O122" s="52">
        <v>0</v>
      </c>
      <c r="P122" s="52">
        <v>0</v>
      </c>
      <c r="Q122" s="52">
        <v>0</v>
      </c>
      <c r="R122" s="50">
        <f t="shared" si="3"/>
        <v>0</v>
      </c>
    </row>
    <row r="123" spans="1:18" hidden="1" x14ac:dyDescent="0.25">
      <c r="A123" s="40">
        <v>4000</v>
      </c>
      <c r="B123" s="40"/>
      <c r="C123" s="58" t="s">
        <v>655</v>
      </c>
      <c r="D123" s="59" t="s">
        <v>302</v>
      </c>
      <c r="E123" s="60" t="s">
        <v>656</v>
      </c>
      <c r="F123" s="52">
        <v>0</v>
      </c>
      <c r="G123" s="52">
        <v>0</v>
      </c>
      <c r="H123" s="52">
        <v>0</v>
      </c>
      <c r="I123" s="52">
        <v>0</v>
      </c>
      <c r="J123" s="52">
        <v>0</v>
      </c>
      <c r="K123" s="52">
        <v>0</v>
      </c>
      <c r="L123" s="52">
        <v>0</v>
      </c>
      <c r="M123" s="52">
        <v>0</v>
      </c>
      <c r="N123" s="52">
        <v>0</v>
      </c>
      <c r="O123" s="52">
        <v>0</v>
      </c>
      <c r="P123" s="52">
        <v>0</v>
      </c>
      <c r="Q123" s="52">
        <v>0</v>
      </c>
      <c r="R123" s="50">
        <f t="shared" si="3"/>
        <v>0</v>
      </c>
    </row>
    <row r="124" spans="1:18" hidden="1" x14ac:dyDescent="0.25">
      <c r="A124" s="40">
        <v>4000</v>
      </c>
      <c r="B124" s="40"/>
      <c r="C124" s="58" t="s">
        <v>657</v>
      </c>
      <c r="D124" s="59" t="s">
        <v>302</v>
      </c>
      <c r="E124" s="60" t="s">
        <v>658</v>
      </c>
      <c r="F124" s="52">
        <v>0</v>
      </c>
      <c r="G124" s="52">
        <v>0</v>
      </c>
      <c r="H124" s="52">
        <v>0</v>
      </c>
      <c r="I124" s="52">
        <v>0</v>
      </c>
      <c r="J124" s="52">
        <v>0</v>
      </c>
      <c r="K124" s="52">
        <v>0</v>
      </c>
      <c r="L124" s="52">
        <v>0</v>
      </c>
      <c r="M124" s="52">
        <v>0</v>
      </c>
      <c r="N124" s="52">
        <v>0</v>
      </c>
      <c r="O124" s="52">
        <v>0</v>
      </c>
      <c r="P124" s="52">
        <v>0</v>
      </c>
      <c r="Q124" s="52">
        <v>0</v>
      </c>
      <c r="R124" s="50">
        <f t="shared" si="3"/>
        <v>0</v>
      </c>
    </row>
    <row r="125" spans="1:18" hidden="1" x14ac:dyDescent="0.25">
      <c r="A125" s="40">
        <v>4000</v>
      </c>
      <c r="B125" s="40"/>
      <c r="C125" s="58" t="s">
        <v>659</v>
      </c>
      <c r="D125" s="59" t="s">
        <v>302</v>
      </c>
      <c r="E125" s="59" t="s">
        <v>660</v>
      </c>
      <c r="F125" s="52">
        <v>0</v>
      </c>
      <c r="G125" s="52">
        <v>0</v>
      </c>
      <c r="H125" s="52">
        <v>0</v>
      </c>
      <c r="I125" s="52">
        <v>0</v>
      </c>
      <c r="J125" s="52">
        <v>0</v>
      </c>
      <c r="K125" s="52">
        <v>0</v>
      </c>
      <c r="L125" s="52">
        <v>0</v>
      </c>
      <c r="M125" s="52">
        <v>0</v>
      </c>
      <c r="N125" s="52">
        <v>0</v>
      </c>
      <c r="O125" s="52">
        <v>0</v>
      </c>
      <c r="P125" s="52">
        <v>0</v>
      </c>
      <c r="Q125" s="52">
        <v>0</v>
      </c>
      <c r="R125" s="50">
        <f t="shared" si="3"/>
        <v>0</v>
      </c>
    </row>
    <row r="126" spans="1:18" hidden="1" x14ac:dyDescent="0.25">
      <c r="A126" s="40">
        <v>4000</v>
      </c>
      <c r="B126" s="40"/>
      <c r="C126" s="61" t="s">
        <v>661</v>
      </c>
      <c r="D126" s="59" t="s">
        <v>302</v>
      </c>
      <c r="E126" s="59" t="s">
        <v>662</v>
      </c>
      <c r="F126" s="52">
        <v>0</v>
      </c>
      <c r="G126" s="52">
        <v>0</v>
      </c>
      <c r="H126" s="52">
        <v>0</v>
      </c>
      <c r="I126" s="52">
        <v>0</v>
      </c>
      <c r="J126" s="52">
        <v>0</v>
      </c>
      <c r="K126" s="52">
        <v>0</v>
      </c>
      <c r="L126" s="52">
        <v>0</v>
      </c>
      <c r="M126" s="52">
        <v>0</v>
      </c>
      <c r="N126" s="52">
        <v>0</v>
      </c>
      <c r="O126" s="52">
        <v>0</v>
      </c>
      <c r="P126" s="52">
        <v>0</v>
      </c>
      <c r="Q126" s="52">
        <v>0</v>
      </c>
      <c r="R126" s="50">
        <f t="shared" si="3"/>
        <v>0</v>
      </c>
    </row>
    <row r="127" spans="1:18" hidden="1" x14ac:dyDescent="0.25">
      <c r="A127" s="40">
        <v>4000</v>
      </c>
      <c r="B127" s="40"/>
      <c r="C127" s="58" t="s">
        <v>663</v>
      </c>
      <c r="D127" s="59" t="s">
        <v>302</v>
      </c>
      <c r="E127" s="59" t="s">
        <v>664</v>
      </c>
      <c r="F127" s="52">
        <v>0</v>
      </c>
      <c r="G127" s="52">
        <v>0</v>
      </c>
      <c r="H127" s="52">
        <v>0</v>
      </c>
      <c r="I127" s="52">
        <v>0</v>
      </c>
      <c r="J127" s="52">
        <v>0</v>
      </c>
      <c r="K127" s="52">
        <v>0</v>
      </c>
      <c r="L127" s="52">
        <v>0</v>
      </c>
      <c r="M127" s="52">
        <v>0</v>
      </c>
      <c r="N127" s="52">
        <v>0</v>
      </c>
      <c r="O127" s="52">
        <v>0</v>
      </c>
      <c r="P127" s="52">
        <v>0</v>
      </c>
      <c r="Q127" s="52">
        <v>0</v>
      </c>
      <c r="R127" s="50">
        <f t="shared" si="3"/>
        <v>0</v>
      </c>
    </row>
    <row r="128" spans="1:18" hidden="1" x14ac:dyDescent="0.25">
      <c r="A128" s="40">
        <v>4000</v>
      </c>
      <c r="B128" s="40"/>
      <c r="C128" s="58" t="s">
        <v>665</v>
      </c>
      <c r="D128" s="59" t="s">
        <v>302</v>
      </c>
      <c r="E128" s="59" t="s">
        <v>666</v>
      </c>
      <c r="F128" s="52">
        <v>0</v>
      </c>
      <c r="G128" s="52">
        <v>0</v>
      </c>
      <c r="H128" s="52">
        <v>0</v>
      </c>
      <c r="I128" s="52">
        <v>0</v>
      </c>
      <c r="J128" s="52">
        <v>0</v>
      </c>
      <c r="K128" s="52">
        <v>0</v>
      </c>
      <c r="L128" s="52">
        <v>0</v>
      </c>
      <c r="M128" s="52">
        <v>0</v>
      </c>
      <c r="N128" s="52">
        <v>0</v>
      </c>
      <c r="O128" s="52">
        <v>0</v>
      </c>
      <c r="P128" s="52">
        <v>0</v>
      </c>
      <c r="Q128" s="52">
        <v>0</v>
      </c>
      <c r="R128" s="50">
        <f t="shared" si="3"/>
        <v>0</v>
      </c>
    </row>
    <row r="129" spans="1:18" hidden="1" x14ac:dyDescent="0.25">
      <c r="A129" s="40">
        <v>4000</v>
      </c>
      <c r="B129" s="40"/>
      <c r="C129" s="58" t="s">
        <v>667</v>
      </c>
      <c r="D129" s="59" t="s">
        <v>302</v>
      </c>
      <c r="E129" s="59" t="s">
        <v>668</v>
      </c>
      <c r="F129" s="52">
        <v>0</v>
      </c>
      <c r="G129" s="52">
        <v>0</v>
      </c>
      <c r="H129" s="52">
        <v>0</v>
      </c>
      <c r="I129" s="52">
        <v>0</v>
      </c>
      <c r="J129" s="52">
        <v>0</v>
      </c>
      <c r="K129" s="52">
        <v>0</v>
      </c>
      <c r="L129" s="52">
        <v>0</v>
      </c>
      <c r="M129" s="52">
        <v>0</v>
      </c>
      <c r="N129" s="52">
        <v>0</v>
      </c>
      <c r="O129" s="52">
        <v>0</v>
      </c>
      <c r="P129" s="52">
        <v>0</v>
      </c>
      <c r="Q129" s="52">
        <v>0</v>
      </c>
      <c r="R129" s="50">
        <f t="shared" si="3"/>
        <v>0</v>
      </c>
    </row>
    <row r="130" spans="1:18" hidden="1" x14ac:dyDescent="0.25">
      <c r="A130" s="40">
        <v>4000</v>
      </c>
      <c r="B130" s="40"/>
      <c r="C130" s="58" t="s">
        <v>669</v>
      </c>
      <c r="D130" s="59" t="s">
        <v>302</v>
      </c>
      <c r="E130" s="60" t="s">
        <v>670</v>
      </c>
      <c r="F130" s="52">
        <v>0</v>
      </c>
      <c r="G130" s="52">
        <v>0</v>
      </c>
      <c r="H130" s="52">
        <v>0</v>
      </c>
      <c r="I130" s="52">
        <v>0</v>
      </c>
      <c r="J130" s="52">
        <v>0</v>
      </c>
      <c r="K130" s="52">
        <v>0</v>
      </c>
      <c r="L130" s="52">
        <v>0</v>
      </c>
      <c r="M130" s="52">
        <v>0</v>
      </c>
      <c r="N130" s="52">
        <v>0</v>
      </c>
      <c r="O130" s="52">
        <v>0</v>
      </c>
      <c r="P130" s="52">
        <v>0</v>
      </c>
      <c r="Q130" s="52">
        <v>0</v>
      </c>
      <c r="R130" s="50">
        <f t="shared" si="3"/>
        <v>0</v>
      </c>
    </row>
    <row r="131" spans="1:18" hidden="1" x14ac:dyDescent="0.25">
      <c r="A131" s="40">
        <v>4000</v>
      </c>
      <c r="B131" s="40"/>
      <c r="C131" s="58" t="s">
        <v>671</v>
      </c>
      <c r="D131" s="59" t="s">
        <v>302</v>
      </c>
      <c r="E131" s="59" t="s">
        <v>672</v>
      </c>
      <c r="F131" s="52">
        <v>0</v>
      </c>
      <c r="G131" s="52">
        <v>0</v>
      </c>
      <c r="H131" s="52">
        <v>0</v>
      </c>
      <c r="I131" s="52">
        <v>0</v>
      </c>
      <c r="J131" s="52">
        <v>0</v>
      </c>
      <c r="K131" s="52">
        <v>0</v>
      </c>
      <c r="L131" s="52">
        <v>0</v>
      </c>
      <c r="M131" s="52">
        <v>0</v>
      </c>
      <c r="N131" s="52">
        <v>0</v>
      </c>
      <c r="O131" s="52">
        <v>0</v>
      </c>
      <c r="P131" s="52">
        <v>0</v>
      </c>
      <c r="Q131" s="52">
        <v>0</v>
      </c>
      <c r="R131" s="50">
        <f t="shared" si="3"/>
        <v>0</v>
      </c>
    </row>
    <row r="132" spans="1:18" hidden="1" x14ac:dyDescent="0.25">
      <c r="A132" s="40">
        <v>4000</v>
      </c>
      <c r="B132" s="40"/>
      <c r="C132" s="58" t="s">
        <v>673</v>
      </c>
      <c r="D132" s="59" t="s">
        <v>302</v>
      </c>
      <c r="E132" s="60" t="s">
        <v>674</v>
      </c>
      <c r="F132" s="52">
        <v>0</v>
      </c>
      <c r="G132" s="52">
        <v>0</v>
      </c>
      <c r="H132" s="52">
        <v>0</v>
      </c>
      <c r="I132" s="52">
        <v>0</v>
      </c>
      <c r="J132" s="52">
        <v>0</v>
      </c>
      <c r="K132" s="52">
        <v>0</v>
      </c>
      <c r="L132" s="52">
        <v>0</v>
      </c>
      <c r="M132" s="52">
        <v>0</v>
      </c>
      <c r="N132" s="52">
        <v>0</v>
      </c>
      <c r="O132" s="52">
        <v>0</v>
      </c>
      <c r="P132" s="52">
        <v>0</v>
      </c>
      <c r="Q132" s="52">
        <v>0</v>
      </c>
      <c r="R132" s="50">
        <f t="shared" si="3"/>
        <v>0</v>
      </c>
    </row>
    <row r="133" spans="1:18" hidden="1" x14ac:dyDescent="0.25">
      <c r="A133" s="40">
        <v>4000</v>
      </c>
      <c r="B133" s="40"/>
      <c r="C133" s="58" t="s">
        <v>675</v>
      </c>
      <c r="D133" s="59" t="s">
        <v>302</v>
      </c>
      <c r="E133" s="59" t="s">
        <v>676</v>
      </c>
      <c r="F133" s="52">
        <v>0</v>
      </c>
      <c r="G133" s="52">
        <v>0</v>
      </c>
      <c r="H133" s="52">
        <v>0</v>
      </c>
      <c r="I133" s="52">
        <v>0</v>
      </c>
      <c r="J133" s="52">
        <v>0</v>
      </c>
      <c r="K133" s="52">
        <v>0</v>
      </c>
      <c r="L133" s="52">
        <v>0</v>
      </c>
      <c r="M133" s="52">
        <v>0</v>
      </c>
      <c r="N133" s="52">
        <v>0</v>
      </c>
      <c r="O133" s="52">
        <v>0</v>
      </c>
      <c r="P133" s="52">
        <v>0</v>
      </c>
      <c r="Q133" s="52">
        <v>0</v>
      </c>
      <c r="R133" s="50">
        <f t="shared" si="3"/>
        <v>0</v>
      </c>
    </row>
    <row r="134" spans="1:18" hidden="1" x14ac:dyDescent="0.25">
      <c r="A134" s="40">
        <v>4000</v>
      </c>
      <c r="B134" s="40"/>
      <c r="C134" s="61" t="s">
        <v>677</v>
      </c>
      <c r="D134" s="59" t="s">
        <v>302</v>
      </c>
      <c r="E134" s="60" t="s">
        <v>678</v>
      </c>
      <c r="F134" s="52">
        <v>0</v>
      </c>
      <c r="G134" s="52">
        <v>0</v>
      </c>
      <c r="H134" s="52">
        <v>0</v>
      </c>
      <c r="I134" s="52">
        <v>0</v>
      </c>
      <c r="J134" s="52">
        <v>0</v>
      </c>
      <c r="K134" s="52">
        <v>0</v>
      </c>
      <c r="L134" s="52">
        <v>0</v>
      </c>
      <c r="M134" s="52">
        <v>0</v>
      </c>
      <c r="N134" s="52">
        <v>0</v>
      </c>
      <c r="O134" s="52">
        <v>0</v>
      </c>
      <c r="P134" s="52">
        <v>0</v>
      </c>
      <c r="Q134" s="52">
        <v>0</v>
      </c>
      <c r="R134" s="50">
        <f t="shared" si="3"/>
        <v>0</v>
      </c>
    </row>
    <row r="135" spans="1:18" hidden="1" x14ac:dyDescent="0.25">
      <c r="A135" s="40">
        <v>4000</v>
      </c>
      <c r="B135" s="40"/>
      <c r="C135" s="58" t="s">
        <v>679</v>
      </c>
      <c r="D135" s="59" t="s">
        <v>302</v>
      </c>
      <c r="E135" s="59" t="s">
        <v>680</v>
      </c>
      <c r="F135" s="52">
        <v>0</v>
      </c>
      <c r="G135" s="52">
        <v>0</v>
      </c>
      <c r="H135" s="52">
        <v>0</v>
      </c>
      <c r="I135" s="52">
        <v>0</v>
      </c>
      <c r="J135" s="52">
        <v>0</v>
      </c>
      <c r="K135" s="52">
        <v>0</v>
      </c>
      <c r="L135" s="52">
        <v>0</v>
      </c>
      <c r="M135" s="52">
        <v>0</v>
      </c>
      <c r="N135" s="52">
        <v>0</v>
      </c>
      <c r="O135" s="52">
        <v>0</v>
      </c>
      <c r="P135" s="52">
        <v>0</v>
      </c>
      <c r="Q135" s="52">
        <v>0</v>
      </c>
      <c r="R135" s="50">
        <f t="shared" si="3"/>
        <v>0</v>
      </c>
    </row>
    <row r="136" spans="1:18" hidden="1" x14ac:dyDescent="0.25">
      <c r="A136" s="40">
        <v>4000</v>
      </c>
      <c r="B136" s="40"/>
      <c r="C136" s="61" t="s">
        <v>681</v>
      </c>
      <c r="D136" s="59" t="s">
        <v>302</v>
      </c>
      <c r="E136" s="60" t="s">
        <v>682</v>
      </c>
      <c r="F136" s="52">
        <v>0</v>
      </c>
      <c r="G136" s="52">
        <v>0</v>
      </c>
      <c r="H136" s="52">
        <v>0</v>
      </c>
      <c r="I136" s="52">
        <v>0</v>
      </c>
      <c r="J136" s="52">
        <v>0</v>
      </c>
      <c r="K136" s="52">
        <v>0</v>
      </c>
      <c r="L136" s="52">
        <v>0</v>
      </c>
      <c r="M136" s="52">
        <v>0</v>
      </c>
      <c r="N136" s="52">
        <v>0</v>
      </c>
      <c r="O136" s="52">
        <v>0</v>
      </c>
      <c r="P136" s="52">
        <v>0</v>
      </c>
      <c r="Q136" s="52">
        <v>0</v>
      </c>
      <c r="R136" s="50">
        <f t="shared" si="3"/>
        <v>0</v>
      </c>
    </row>
    <row r="137" spans="1:18" hidden="1" x14ac:dyDescent="0.25">
      <c r="A137" s="40">
        <v>4000</v>
      </c>
      <c r="B137" s="40"/>
      <c r="C137" s="58" t="s">
        <v>683</v>
      </c>
      <c r="D137" s="59" t="s">
        <v>302</v>
      </c>
      <c r="E137" s="60" t="s">
        <v>684</v>
      </c>
      <c r="F137" s="52">
        <v>0</v>
      </c>
      <c r="G137" s="52">
        <v>0</v>
      </c>
      <c r="H137" s="52">
        <v>0</v>
      </c>
      <c r="I137" s="52">
        <v>0</v>
      </c>
      <c r="J137" s="52">
        <v>0</v>
      </c>
      <c r="K137" s="52">
        <v>0</v>
      </c>
      <c r="L137" s="52">
        <v>0</v>
      </c>
      <c r="M137" s="52">
        <v>0</v>
      </c>
      <c r="N137" s="52">
        <v>0</v>
      </c>
      <c r="O137" s="52">
        <v>0</v>
      </c>
      <c r="P137" s="52">
        <v>0</v>
      </c>
      <c r="Q137" s="52">
        <v>0</v>
      </c>
      <c r="R137" s="50">
        <f t="shared" si="3"/>
        <v>0</v>
      </c>
    </row>
    <row r="138" spans="1:18" hidden="1" x14ac:dyDescent="0.25">
      <c r="A138" s="40">
        <v>4000</v>
      </c>
      <c r="B138" s="40"/>
      <c r="C138" s="58" t="s">
        <v>685</v>
      </c>
      <c r="D138" s="59" t="s">
        <v>302</v>
      </c>
      <c r="E138" s="60" t="s">
        <v>686</v>
      </c>
      <c r="F138" s="52">
        <v>0</v>
      </c>
      <c r="G138" s="52">
        <v>0</v>
      </c>
      <c r="H138" s="52">
        <v>0</v>
      </c>
      <c r="I138" s="52">
        <v>0</v>
      </c>
      <c r="J138" s="52">
        <v>0</v>
      </c>
      <c r="K138" s="52">
        <v>0</v>
      </c>
      <c r="L138" s="52">
        <v>0</v>
      </c>
      <c r="M138" s="52">
        <v>0</v>
      </c>
      <c r="N138" s="52">
        <v>0</v>
      </c>
      <c r="O138" s="52">
        <v>0</v>
      </c>
      <c r="P138" s="52">
        <v>0</v>
      </c>
      <c r="Q138" s="52">
        <v>0</v>
      </c>
      <c r="R138" s="50">
        <f t="shared" si="3"/>
        <v>0</v>
      </c>
    </row>
    <row r="139" spans="1:18" hidden="1" x14ac:dyDescent="0.25">
      <c r="A139" s="40">
        <v>4000</v>
      </c>
      <c r="B139" s="40"/>
      <c r="C139" s="58" t="s">
        <v>687</v>
      </c>
      <c r="D139" s="59" t="s">
        <v>302</v>
      </c>
      <c r="E139" s="60" t="s">
        <v>688</v>
      </c>
      <c r="F139" s="52">
        <v>0</v>
      </c>
      <c r="G139" s="52">
        <v>0</v>
      </c>
      <c r="H139" s="52">
        <v>0</v>
      </c>
      <c r="I139" s="52">
        <v>0</v>
      </c>
      <c r="J139" s="52">
        <v>0</v>
      </c>
      <c r="K139" s="52">
        <v>0</v>
      </c>
      <c r="L139" s="52">
        <v>0</v>
      </c>
      <c r="M139" s="52">
        <v>0</v>
      </c>
      <c r="N139" s="52">
        <v>0</v>
      </c>
      <c r="O139" s="52">
        <v>0</v>
      </c>
      <c r="P139" s="52">
        <v>0</v>
      </c>
      <c r="Q139" s="52">
        <v>0</v>
      </c>
      <c r="R139" s="50">
        <f t="shared" si="3"/>
        <v>0</v>
      </c>
    </row>
    <row r="140" spans="1:18" hidden="1" x14ac:dyDescent="0.25">
      <c r="A140" s="40">
        <v>4000</v>
      </c>
      <c r="B140" s="40"/>
      <c r="C140" s="58" t="s">
        <v>689</v>
      </c>
      <c r="D140" s="59" t="s">
        <v>302</v>
      </c>
      <c r="E140" s="60" t="s">
        <v>690</v>
      </c>
      <c r="F140" s="52">
        <v>0</v>
      </c>
      <c r="G140" s="52">
        <v>0</v>
      </c>
      <c r="H140" s="52">
        <v>0</v>
      </c>
      <c r="I140" s="52">
        <v>0</v>
      </c>
      <c r="J140" s="52">
        <v>0</v>
      </c>
      <c r="K140" s="52">
        <v>0</v>
      </c>
      <c r="L140" s="52">
        <v>0</v>
      </c>
      <c r="M140" s="52">
        <v>0</v>
      </c>
      <c r="N140" s="52">
        <v>0</v>
      </c>
      <c r="O140" s="52">
        <v>0</v>
      </c>
      <c r="P140" s="52">
        <v>0</v>
      </c>
      <c r="Q140" s="52">
        <v>0</v>
      </c>
      <c r="R140" s="50">
        <f t="shared" si="3"/>
        <v>0</v>
      </c>
    </row>
    <row r="141" spans="1:18" hidden="1" x14ac:dyDescent="0.25">
      <c r="A141" s="40">
        <v>4000</v>
      </c>
      <c r="B141" s="40"/>
      <c r="C141" s="58" t="s">
        <v>691</v>
      </c>
      <c r="D141" s="59" t="s">
        <v>302</v>
      </c>
      <c r="E141" s="60" t="s">
        <v>692</v>
      </c>
      <c r="F141" s="52">
        <v>0</v>
      </c>
      <c r="G141" s="52">
        <v>0</v>
      </c>
      <c r="H141" s="52">
        <v>0</v>
      </c>
      <c r="I141" s="52">
        <v>0</v>
      </c>
      <c r="J141" s="52">
        <v>0</v>
      </c>
      <c r="K141" s="52">
        <v>0</v>
      </c>
      <c r="L141" s="52">
        <v>0</v>
      </c>
      <c r="M141" s="52">
        <v>0</v>
      </c>
      <c r="N141" s="52">
        <v>0</v>
      </c>
      <c r="O141" s="52">
        <v>0</v>
      </c>
      <c r="P141" s="52">
        <v>0</v>
      </c>
      <c r="Q141" s="52">
        <v>0</v>
      </c>
      <c r="R141" s="50">
        <f t="shared" si="3"/>
        <v>0</v>
      </c>
    </row>
    <row r="142" spans="1:18" hidden="1" x14ac:dyDescent="0.25">
      <c r="A142" s="40">
        <v>4000</v>
      </c>
      <c r="B142" s="40"/>
      <c r="C142" s="61" t="s">
        <v>693</v>
      </c>
      <c r="D142" s="59" t="s">
        <v>302</v>
      </c>
      <c r="E142" s="59" t="s">
        <v>694</v>
      </c>
      <c r="F142" s="52">
        <v>0</v>
      </c>
      <c r="G142" s="52">
        <v>0</v>
      </c>
      <c r="H142" s="52">
        <v>0</v>
      </c>
      <c r="I142" s="52">
        <v>0</v>
      </c>
      <c r="J142" s="52">
        <v>0</v>
      </c>
      <c r="K142" s="52">
        <v>0</v>
      </c>
      <c r="L142" s="52">
        <v>0</v>
      </c>
      <c r="M142" s="52">
        <v>0</v>
      </c>
      <c r="N142" s="52">
        <v>0</v>
      </c>
      <c r="O142" s="52">
        <v>0</v>
      </c>
      <c r="P142" s="52">
        <v>0</v>
      </c>
      <c r="Q142" s="52">
        <v>0</v>
      </c>
      <c r="R142" s="50">
        <f t="shared" si="3"/>
        <v>0</v>
      </c>
    </row>
    <row r="143" spans="1:18" hidden="1" x14ac:dyDescent="0.25">
      <c r="A143" s="40">
        <v>4000</v>
      </c>
      <c r="B143" s="40"/>
      <c r="C143" s="58" t="s">
        <v>695</v>
      </c>
      <c r="D143" s="59" t="s">
        <v>302</v>
      </c>
      <c r="E143" s="59" t="s">
        <v>696</v>
      </c>
      <c r="F143" s="52">
        <v>0</v>
      </c>
      <c r="G143" s="52">
        <v>0</v>
      </c>
      <c r="H143" s="52">
        <v>0</v>
      </c>
      <c r="I143" s="52">
        <v>0</v>
      </c>
      <c r="J143" s="52">
        <v>0</v>
      </c>
      <c r="K143" s="52">
        <v>0</v>
      </c>
      <c r="L143" s="52">
        <v>0</v>
      </c>
      <c r="M143" s="52">
        <v>0</v>
      </c>
      <c r="N143" s="52">
        <v>0</v>
      </c>
      <c r="O143" s="52">
        <v>0</v>
      </c>
      <c r="P143" s="52">
        <v>0</v>
      </c>
      <c r="Q143" s="52">
        <v>0</v>
      </c>
      <c r="R143" s="50">
        <f t="shared" si="3"/>
        <v>0</v>
      </c>
    </row>
    <row r="144" spans="1:18" hidden="1" x14ac:dyDescent="0.25">
      <c r="A144" s="40">
        <v>4000</v>
      </c>
      <c r="B144" s="40"/>
      <c r="C144" s="58" t="s">
        <v>697</v>
      </c>
      <c r="D144" s="59" t="s">
        <v>302</v>
      </c>
      <c r="E144" s="59" t="s">
        <v>698</v>
      </c>
      <c r="F144" s="52">
        <v>0</v>
      </c>
      <c r="G144" s="52">
        <v>0</v>
      </c>
      <c r="H144" s="52">
        <v>0</v>
      </c>
      <c r="I144" s="52">
        <v>0</v>
      </c>
      <c r="J144" s="52">
        <v>0</v>
      </c>
      <c r="K144" s="52">
        <v>0</v>
      </c>
      <c r="L144" s="52">
        <v>0</v>
      </c>
      <c r="M144" s="52">
        <v>0</v>
      </c>
      <c r="N144" s="52">
        <v>0</v>
      </c>
      <c r="O144" s="52">
        <v>0</v>
      </c>
      <c r="P144" s="52">
        <v>0</v>
      </c>
      <c r="Q144" s="52">
        <v>0</v>
      </c>
      <c r="R144" s="50">
        <f t="shared" si="3"/>
        <v>0</v>
      </c>
    </row>
    <row r="145" spans="1:18" hidden="1" x14ac:dyDescent="0.25">
      <c r="A145" s="40">
        <v>4000</v>
      </c>
      <c r="B145" s="40"/>
      <c r="C145" s="58" t="s">
        <v>699</v>
      </c>
      <c r="D145" s="59" t="s">
        <v>302</v>
      </c>
      <c r="E145" s="59" t="s">
        <v>700</v>
      </c>
      <c r="F145" s="52">
        <v>0</v>
      </c>
      <c r="G145" s="52">
        <v>0</v>
      </c>
      <c r="H145" s="52">
        <v>0</v>
      </c>
      <c r="I145" s="52">
        <v>0</v>
      </c>
      <c r="J145" s="52">
        <v>0</v>
      </c>
      <c r="K145" s="52">
        <v>0</v>
      </c>
      <c r="L145" s="52">
        <v>0</v>
      </c>
      <c r="M145" s="52">
        <v>0</v>
      </c>
      <c r="N145" s="52">
        <v>0</v>
      </c>
      <c r="O145" s="52">
        <v>0</v>
      </c>
      <c r="P145" s="52">
        <v>0</v>
      </c>
      <c r="Q145" s="52">
        <v>0</v>
      </c>
      <c r="R145" s="50">
        <f t="shared" si="3"/>
        <v>0</v>
      </c>
    </row>
    <row r="146" spans="1:18" x14ac:dyDescent="0.25">
      <c r="A146" s="250" t="s">
        <v>297</v>
      </c>
      <c r="B146" s="251"/>
      <c r="C146" s="251"/>
      <c r="D146" s="251"/>
      <c r="E146" s="251"/>
      <c r="F146" s="251"/>
      <c r="G146" s="251"/>
      <c r="H146" s="251"/>
      <c r="I146" s="251"/>
      <c r="J146" s="251"/>
      <c r="K146" s="251"/>
      <c r="L146" s="251"/>
      <c r="M146" s="251"/>
      <c r="N146" s="251"/>
      <c r="O146" s="251"/>
      <c r="P146" s="251"/>
      <c r="Q146" s="252"/>
      <c r="R146" s="29">
        <f>SUM(R86:R145)</f>
        <v>0</v>
      </c>
    </row>
    <row r="147" spans="1:18" x14ac:dyDescent="0.25">
      <c r="A147" s="33"/>
      <c r="B147" s="33"/>
      <c r="C147" s="33"/>
      <c r="D147" s="33"/>
      <c r="E147" s="33"/>
      <c r="F147" s="33"/>
      <c r="G147" s="33"/>
      <c r="H147" s="33"/>
      <c r="I147" s="33"/>
      <c r="J147" s="33"/>
      <c r="K147" s="33"/>
      <c r="L147" s="33"/>
      <c r="M147" s="33"/>
      <c r="N147" s="33"/>
      <c r="O147" s="33"/>
      <c r="P147" s="33"/>
      <c r="Q147" s="33"/>
      <c r="R147" s="34"/>
    </row>
    <row r="148" spans="1:18" hidden="1" x14ac:dyDescent="0.25">
      <c r="A148" s="22">
        <v>5000</v>
      </c>
      <c r="B148" s="64">
        <v>70002</v>
      </c>
      <c r="C148" s="67" t="s">
        <v>834</v>
      </c>
      <c r="D148" s="46" t="s">
        <v>835</v>
      </c>
      <c r="E148" s="46" t="s">
        <v>836</v>
      </c>
      <c r="F148" s="42">
        <v>0</v>
      </c>
      <c r="G148" s="51"/>
      <c r="H148" s="52"/>
      <c r="I148" s="52"/>
      <c r="J148" s="52"/>
      <c r="K148" s="52"/>
      <c r="L148" s="52"/>
      <c r="M148" s="52"/>
      <c r="N148" s="52"/>
      <c r="O148" s="52"/>
      <c r="P148" s="52"/>
      <c r="Q148" s="52"/>
      <c r="R148" s="50">
        <f>+SUM(F148:Q148)</f>
        <v>0</v>
      </c>
    </row>
    <row r="149" spans="1:18" hidden="1" x14ac:dyDescent="0.25">
      <c r="A149" s="22">
        <v>5000</v>
      </c>
      <c r="B149" s="64">
        <v>70002</v>
      </c>
      <c r="C149" s="67" t="s">
        <v>837</v>
      </c>
      <c r="D149" s="46" t="s">
        <v>838</v>
      </c>
      <c r="E149" s="46" t="s">
        <v>839</v>
      </c>
      <c r="F149" s="42">
        <v>0</v>
      </c>
      <c r="G149" s="51"/>
      <c r="H149" s="52"/>
      <c r="I149" s="52"/>
      <c r="J149" s="52"/>
      <c r="K149" s="52"/>
      <c r="L149" s="52"/>
      <c r="M149" s="52"/>
      <c r="N149" s="52"/>
      <c r="O149" s="52"/>
      <c r="P149" s="52"/>
      <c r="Q149" s="52"/>
      <c r="R149" s="50">
        <f t="shared" ref="R149:R154" si="4">+SUM(F149:Q149)</f>
        <v>0</v>
      </c>
    </row>
    <row r="150" spans="1:18" x14ac:dyDescent="0.25">
      <c r="A150" s="22">
        <v>5000</v>
      </c>
      <c r="B150" s="64">
        <v>70002</v>
      </c>
      <c r="C150" s="67" t="s">
        <v>840</v>
      </c>
      <c r="D150" s="46" t="s">
        <v>841</v>
      </c>
      <c r="E150" s="46" t="s">
        <v>842</v>
      </c>
      <c r="F150" s="42">
        <v>3216</v>
      </c>
      <c r="G150" s="51"/>
      <c r="H150" s="52"/>
      <c r="I150" s="52"/>
      <c r="J150" s="52"/>
      <c r="K150" s="52"/>
      <c r="L150" s="52"/>
      <c r="M150" s="52"/>
      <c r="N150" s="52"/>
      <c r="O150" s="52"/>
      <c r="P150" s="52"/>
      <c r="Q150" s="52"/>
      <c r="R150" s="50">
        <f t="shared" si="4"/>
        <v>3216</v>
      </c>
    </row>
    <row r="151" spans="1:18" x14ac:dyDescent="0.25">
      <c r="A151" s="22">
        <v>5000</v>
      </c>
      <c r="B151" s="64">
        <v>70002</v>
      </c>
      <c r="C151" s="67" t="s">
        <v>843</v>
      </c>
      <c r="D151" s="46" t="s">
        <v>844</v>
      </c>
      <c r="E151" s="46" t="s">
        <v>845</v>
      </c>
      <c r="F151" s="42">
        <v>17000</v>
      </c>
      <c r="G151" s="51"/>
      <c r="H151" s="52"/>
      <c r="I151" s="52"/>
      <c r="J151" s="52"/>
      <c r="K151" s="52"/>
      <c r="L151" s="52"/>
      <c r="M151" s="52"/>
      <c r="N151" s="52"/>
      <c r="O151" s="52"/>
      <c r="P151" s="52"/>
      <c r="Q151" s="52"/>
      <c r="R151" s="50">
        <f t="shared" si="4"/>
        <v>17000</v>
      </c>
    </row>
    <row r="152" spans="1:18" hidden="1" x14ac:dyDescent="0.25">
      <c r="A152" s="22">
        <v>5000</v>
      </c>
      <c r="B152" s="64">
        <v>70002</v>
      </c>
      <c r="C152" s="67" t="s">
        <v>846</v>
      </c>
      <c r="D152" s="46" t="s">
        <v>847</v>
      </c>
      <c r="E152" s="46" t="s">
        <v>848</v>
      </c>
      <c r="F152" s="42">
        <v>0</v>
      </c>
      <c r="G152" s="51"/>
      <c r="H152" s="52"/>
      <c r="I152" s="52"/>
      <c r="J152" s="52"/>
      <c r="K152" s="52"/>
      <c r="L152" s="52"/>
      <c r="M152" s="52"/>
      <c r="N152" s="52"/>
      <c r="O152" s="52"/>
      <c r="P152" s="52"/>
      <c r="Q152" s="52"/>
      <c r="R152" s="50">
        <f t="shared" si="4"/>
        <v>0</v>
      </c>
    </row>
    <row r="153" spans="1:18" x14ac:dyDescent="0.25">
      <c r="A153" s="22">
        <v>5000</v>
      </c>
      <c r="B153" s="64">
        <v>70002</v>
      </c>
      <c r="C153" s="67" t="s">
        <v>849</v>
      </c>
      <c r="D153" s="46" t="s">
        <v>850</v>
      </c>
      <c r="E153" s="46" t="s">
        <v>851</v>
      </c>
      <c r="F153" s="42">
        <v>250000</v>
      </c>
      <c r="G153" s="51"/>
      <c r="H153" s="52"/>
      <c r="I153" s="52"/>
      <c r="J153" s="52"/>
      <c r="K153" s="52"/>
      <c r="L153" s="52"/>
      <c r="M153" s="52"/>
      <c r="N153" s="52"/>
      <c r="O153" s="52"/>
      <c r="P153" s="52"/>
      <c r="Q153" s="52"/>
      <c r="R153" s="50">
        <f t="shared" si="4"/>
        <v>250000</v>
      </c>
    </row>
    <row r="154" spans="1:18" x14ac:dyDescent="0.25">
      <c r="A154" s="22">
        <v>5000</v>
      </c>
      <c r="B154" s="64">
        <v>70002</v>
      </c>
      <c r="C154" s="67" t="s">
        <v>837</v>
      </c>
      <c r="D154" s="46" t="s">
        <v>852</v>
      </c>
      <c r="E154" s="46" t="s">
        <v>839</v>
      </c>
      <c r="F154" s="42">
        <v>100000</v>
      </c>
      <c r="G154" s="51"/>
      <c r="H154" s="52"/>
      <c r="I154" s="52"/>
      <c r="J154" s="52"/>
      <c r="K154" s="52"/>
      <c r="L154" s="52"/>
      <c r="M154" s="52"/>
      <c r="N154" s="52"/>
      <c r="O154" s="52"/>
      <c r="P154" s="52"/>
      <c r="Q154" s="52"/>
      <c r="R154" s="50">
        <f t="shared" si="4"/>
        <v>100000</v>
      </c>
    </row>
    <row r="155" spans="1:18" x14ac:dyDescent="0.25">
      <c r="A155" s="250" t="s">
        <v>418</v>
      </c>
      <c r="B155" s="251"/>
      <c r="C155" s="251"/>
      <c r="D155" s="251"/>
      <c r="E155" s="251"/>
      <c r="F155" s="251"/>
      <c r="G155" s="251"/>
      <c r="H155" s="251"/>
      <c r="I155" s="251"/>
      <c r="J155" s="251"/>
      <c r="K155" s="251"/>
      <c r="L155" s="251"/>
      <c r="M155" s="251"/>
      <c r="N155" s="251"/>
      <c r="O155" s="251"/>
      <c r="P155" s="251"/>
      <c r="Q155" s="252"/>
      <c r="R155" s="29">
        <f>SUM(R148:R154)</f>
        <v>370216</v>
      </c>
    </row>
    <row r="156" spans="1:18" x14ac:dyDescent="0.25">
      <c r="A156" s="33"/>
      <c r="B156" s="33"/>
      <c r="C156" s="33"/>
      <c r="D156" s="33"/>
      <c r="E156" s="33"/>
      <c r="F156" s="33"/>
      <c r="G156" s="33"/>
      <c r="H156" s="33"/>
      <c r="I156" s="33"/>
      <c r="J156" s="33"/>
      <c r="K156" s="33"/>
      <c r="L156" s="33"/>
      <c r="M156" s="33"/>
      <c r="N156" s="33"/>
      <c r="O156" s="33"/>
      <c r="P156" s="33"/>
      <c r="Q156" s="33"/>
      <c r="R156" s="34"/>
    </row>
    <row r="157" spans="1:18" x14ac:dyDescent="0.25">
      <c r="A157" s="40">
        <v>6000</v>
      </c>
      <c r="B157" s="40"/>
      <c r="C157" s="61" t="s">
        <v>419</v>
      </c>
      <c r="D157" s="59" t="s">
        <v>302</v>
      </c>
      <c r="E157" s="59" t="s">
        <v>420</v>
      </c>
      <c r="F157" s="52">
        <v>0</v>
      </c>
      <c r="G157" s="52">
        <v>0</v>
      </c>
      <c r="H157" s="52">
        <v>0</v>
      </c>
      <c r="I157" s="52">
        <v>0</v>
      </c>
      <c r="J157" s="52">
        <v>0</v>
      </c>
      <c r="K157" s="52">
        <v>0</v>
      </c>
      <c r="L157" s="52">
        <v>0</v>
      </c>
      <c r="M157" s="52">
        <v>0</v>
      </c>
      <c r="N157" s="52">
        <v>0</v>
      </c>
      <c r="O157" s="52">
        <v>0</v>
      </c>
      <c r="P157" s="52">
        <v>0</v>
      </c>
      <c r="Q157" s="52">
        <v>0</v>
      </c>
      <c r="R157" s="50">
        <f t="shared" ref="R157:R220" si="5">SUM(F157:Q157)</f>
        <v>0</v>
      </c>
    </row>
    <row r="158" spans="1:18" x14ac:dyDescent="0.25">
      <c r="A158" s="40">
        <v>6000</v>
      </c>
      <c r="B158" s="40"/>
      <c r="C158" s="61" t="s">
        <v>421</v>
      </c>
      <c r="D158" s="59" t="s">
        <v>302</v>
      </c>
      <c r="E158" s="60" t="s">
        <v>422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6000</v>
      </c>
      <c r="B159" s="40"/>
      <c r="C159" s="58" t="s">
        <v>423</v>
      </c>
      <c r="D159" s="59" t="s">
        <v>302</v>
      </c>
      <c r="E159" s="60" t="s">
        <v>424</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6000</v>
      </c>
      <c r="B160" s="40"/>
      <c r="C160" s="58" t="s">
        <v>425</v>
      </c>
      <c r="D160" s="59" t="s">
        <v>302</v>
      </c>
      <c r="E160" s="60" t="s">
        <v>426</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6000</v>
      </c>
      <c r="B161" s="40"/>
      <c r="C161" s="58" t="s">
        <v>427</v>
      </c>
      <c r="D161" s="59" t="s">
        <v>302</v>
      </c>
      <c r="E161" s="60" t="s">
        <v>428</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6000</v>
      </c>
      <c r="B162" s="40"/>
      <c r="C162" s="58" t="s">
        <v>429</v>
      </c>
      <c r="D162" s="59" t="s">
        <v>302</v>
      </c>
      <c r="E162" s="60" t="s">
        <v>430</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6000</v>
      </c>
      <c r="B163" s="40"/>
      <c r="C163" s="58" t="s">
        <v>431</v>
      </c>
      <c r="D163" s="59" t="s">
        <v>302</v>
      </c>
      <c r="E163" s="60" t="s">
        <v>432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6000</v>
      </c>
      <c r="B164" s="40"/>
      <c r="C164" s="58" t="s">
        <v>433</v>
      </c>
      <c r="D164" s="59" t="s">
        <v>302</v>
      </c>
      <c r="E164" s="60" t="s">
        <v>434</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6000</v>
      </c>
      <c r="B165" s="40"/>
      <c r="C165" s="58" t="s">
        <v>435</v>
      </c>
      <c r="D165" s="59" t="s">
        <v>302</v>
      </c>
      <c r="E165" s="60" t="s">
        <v>436</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6000</v>
      </c>
      <c r="B166" s="40"/>
      <c r="C166" s="58" t="s">
        <v>437</v>
      </c>
      <c r="D166" s="59" t="s">
        <v>302</v>
      </c>
      <c r="E166" s="60" t="s">
        <v>438</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6000</v>
      </c>
      <c r="B167" s="40"/>
      <c r="C167" s="61" t="s">
        <v>439</v>
      </c>
      <c r="D167" s="59" t="s">
        <v>302</v>
      </c>
      <c r="E167" s="59" t="s">
        <v>440</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6000</v>
      </c>
      <c r="B168" s="40"/>
      <c r="C168" s="58" t="s">
        <v>441</v>
      </c>
      <c r="D168" s="59" t="s">
        <v>302</v>
      </c>
      <c r="E168" s="60" t="s">
        <v>424</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6000</v>
      </c>
      <c r="B169" s="40"/>
      <c r="C169" s="58" t="s">
        <v>442</v>
      </c>
      <c r="D169" s="59" t="s">
        <v>302</v>
      </c>
      <c r="E169" s="60" t="s">
        <v>426</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6000</v>
      </c>
      <c r="B170" s="40"/>
      <c r="C170" s="58" t="s">
        <v>443</v>
      </c>
      <c r="D170" s="59" t="s">
        <v>302</v>
      </c>
      <c r="E170" s="60" t="s">
        <v>428</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6000</v>
      </c>
      <c r="B171" s="40"/>
      <c r="C171" s="58" t="s">
        <v>444</v>
      </c>
      <c r="D171" s="59" t="s">
        <v>302</v>
      </c>
      <c r="E171" s="60" t="s">
        <v>430</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6000</v>
      </c>
      <c r="B172" s="40"/>
      <c r="C172" s="58" t="s">
        <v>445</v>
      </c>
      <c r="D172" s="59" t="s">
        <v>302</v>
      </c>
      <c r="E172" s="60" t="s">
        <v>432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6000</v>
      </c>
      <c r="B173" s="40"/>
      <c r="C173" s="58" t="s">
        <v>446</v>
      </c>
      <c r="D173" s="59" t="s">
        <v>302</v>
      </c>
      <c r="E173" s="60" t="s">
        <v>434</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6000</v>
      </c>
      <c r="B174" s="40"/>
      <c r="C174" s="58" t="s">
        <v>447</v>
      </c>
      <c r="D174" s="59" t="s">
        <v>302</v>
      </c>
      <c r="E174" s="60" t="s">
        <v>448</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6000</v>
      </c>
      <c r="B175" s="40"/>
      <c r="C175" s="58" t="s">
        <v>449</v>
      </c>
      <c r="D175" s="59" t="s">
        <v>302</v>
      </c>
      <c r="E175" s="60" t="s">
        <v>450</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6000</v>
      </c>
      <c r="B176" s="40"/>
      <c r="C176" s="61" t="s">
        <v>451</v>
      </c>
      <c r="D176" s="59" t="s">
        <v>302</v>
      </c>
      <c r="E176" s="59" t="s">
        <v>452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6000</v>
      </c>
      <c r="B177" s="40"/>
      <c r="C177" s="58" t="s">
        <v>453</v>
      </c>
      <c r="D177" s="59" t="s">
        <v>302</v>
      </c>
      <c r="E177" s="60" t="s">
        <v>454</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6000</v>
      </c>
      <c r="B178" s="40"/>
      <c r="C178" s="58" t="s">
        <v>455</v>
      </c>
      <c r="D178" s="59" t="s">
        <v>302</v>
      </c>
      <c r="E178" s="60" t="s">
        <v>456</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250" t="s">
        <v>457</v>
      </c>
      <c r="B179" s="251"/>
      <c r="C179" s="251"/>
      <c r="D179" s="251"/>
      <c r="E179" s="251"/>
      <c r="F179" s="251"/>
      <c r="G179" s="251"/>
      <c r="H179" s="251"/>
      <c r="I179" s="251"/>
      <c r="J179" s="251"/>
      <c r="K179" s="251"/>
      <c r="L179" s="251"/>
      <c r="M179" s="251"/>
      <c r="N179" s="251"/>
      <c r="O179" s="251"/>
      <c r="P179" s="251"/>
      <c r="Q179" s="252"/>
      <c r="R179" s="29">
        <f>SUM(R157:R178)</f>
        <v>0</v>
      </c>
    </row>
    <row r="180" spans="1:18" x14ac:dyDescent="0.25">
      <c r="A180" s="33"/>
      <c r="B180" s="33"/>
      <c r="C180" s="33"/>
      <c r="D180" s="33"/>
      <c r="E180" s="33"/>
      <c r="F180" s="33"/>
      <c r="G180" s="33"/>
      <c r="H180" s="33"/>
      <c r="I180" s="33"/>
      <c r="J180" s="33"/>
      <c r="K180" s="33"/>
      <c r="L180" s="33"/>
      <c r="M180" s="33"/>
      <c r="N180" s="33"/>
      <c r="O180" s="33"/>
      <c r="P180" s="33"/>
      <c r="Q180" s="33"/>
      <c r="R180" s="34"/>
    </row>
    <row r="181" spans="1:18" x14ac:dyDescent="0.25">
      <c r="A181" s="40">
        <v>7000</v>
      </c>
      <c r="B181" s="40">
        <v>70002</v>
      </c>
      <c r="C181" s="68">
        <v>7111</v>
      </c>
      <c r="D181" s="59" t="s">
        <v>853</v>
      </c>
      <c r="E181" s="60" t="s">
        <v>459</v>
      </c>
      <c r="F181" s="69">
        <v>0</v>
      </c>
      <c r="G181" s="70">
        <v>0</v>
      </c>
      <c r="H181" s="70">
        <v>0</v>
      </c>
      <c r="I181" s="70">
        <v>0</v>
      </c>
      <c r="J181" s="70">
        <v>0</v>
      </c>
      <c r="K181" s="70">
        <v>0</v>
      </c>
      <c r="L181" s="70">
        <v>0</v>
      </c>
      <c r="M181" s="70">
        <v>0</v>
      </c>
      <c r="N181" s="70">
        <v>0</v>
      </c>
      <c r="O181" s="70">
        <v>0</v>
      </c>
      <c r="P181" s="70">
        <v>0</v>
      </c>
      <c r="Q181" s="71">
        <v>0</v>
      </c>
      <c r="R181" s="50">
        <f t="shared" si="5"/>
        <v>0</v>
      </c>
    </row>
    <row r="182" spans="1:18" x14ac:dyDescent="0.25">
      <c r="A182" s="40">
        <v>7000</v>
      </c>
      <c r="B182" s="40"/>
      <c r="C182" s="61" t="s">
        <v>705</v>
      </c>
      <c r="D182" s="59" t="s">
        <v>302</v>
      </c>
      <c r="E182" s="60" t="s">
        <v>706</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7000</v>
      </c>
      <c r="B183" s="40"/>
      <c r="C183" s="58" t="s">
        <v>707</v>
      </c>
      <c r="D183" s="59" t="s">
        <v>302</v>
      </c>
      <c r="E183" s="60" t="s">
        <v>708</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7000</v>
      </c>
      <c r="B184" s="40"/>
      <c r="C184" s="58" t="s">
        <v>709</v>
      </c>
      <c r="D184" s="59" t="s">
        <v>302</v>
      </c>
      <c r="E184" s="59" t="s">
        <v>710</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7000</v>
      </c>
      <c r="B185" s="40"/>
      <c r="C185" s="61" t="s">
        <v>711</v>
      </c>
      <c r="D185" s="59" t="s">
        <v>302</v>
      </c>
      <c r="E185" s="59" t="s">
        <v>712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7000</v>
      </c>
      <c r="B186" s="40"/>
      <c r="C186" s="58" t="s">
        <v>713</v>
      </c>
      <c r="D186" s="59" t="s">
        <v>302</v>
      </c>
      <c r="E186" s="60" t="s">
        <v>714</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7000</v>
      </c>
      <c r="B187" s="40"/>
      <c r="C187" s="58" t="s">
        <v>715</v>
      </c>
      <c r="D187" s="59" t="s">
        <v>302</v>
      </c>
      <c r="E187" s="60" t="s">
        <v>716</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7000</v>
      </c>
      <c r="B188" s="40"/>
      <c r="C188" s="58" t="s">
        <v>717</v>
      </c>
      <c r="D188" s="59" t="s">
        <v>302</v>
      </c>
      <c r="E188" s="60" t="s">
        <v>718</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7000</v>
      </c>
      <c r="B189" s="40"/>
      <c r="C189" s="58" t="s">
        <v>719</v>
      </c>
      <c r="D189" s="59" t="s">
        <v>302</v>
      </c>
      <c r="E189" s="60" t="s">
        <v>720</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7000</v>
      </c>
      <c r="B190" s="40"/>
      <c r="C190" s="58" t="s">
        <v>721</v>
      </c>
      <c r="D190" s="59" t="s">
        <v>302</v>
      </c>
      <c r="E190" s="60" t="s">
        <v>722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7000</v>
      </c>
      <c r="B191" s="40"/>
      <c r="C191" s="58" t="s">
        <v>723</v>
      </c>
      <c r="D191" s="59" t="s">
        <v>302</v>
      </c>
      <c r="E191" s="60" t="s">
        <v>724</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7000</v>
      </c>
      <c r="B192" s="40"/>
      <c r="C192" s="58" t="s">
        <v>725</v>
      </c>
      <c r="D192" s="59" t="s">
        <v>302</v>
      </c>
      <c r="E192" s="60" t="s">
        <v>726</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7000</v>
      </c>
      <c r="B193" s="40"/>
      <c r="C193" s="58" t="s">
        <v>727</v>
      </c>
      <c r="D193" s="59" t="s">
        <v>302</v>
      </c>
      <c r="E193" s="60" t="s">
        <v>728</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7000</v>
      </c>
      <c r="B194" s="40"/>
      <c r="C194" s="58" t="s">
        <v>729</v>
      </c>
      <c r="D194" s="59" t="s">
        <v>302</v>
      </c>
      <c r="E194" s="60" t="s">
        <v>730</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7000</v>
      </c>
      <c r="B195" s="40"/>
      <c r="C195" s="61" t="s">
        <v>731</v>
      </c>
      <c r="D195" s="59" t="s">
        <v>302</v>
      </c>
      <c r="E195" s="59" t="s">
        <v>732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7000</v>
      </c>
      <c r="B196" s="40"/>
      <c r="C196" s="58" t="s">
        <v>733</v>
      </c>
      <c r="D196" s="59" t="s">
        <v>302</v>
      </c>
      <c r="E196" s="60" t="s">
        <v>734</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7000</v>
      </c>
      <c r="B197" s="40"/>
      <c r="C197" s="58" t="s">
        <v>735</v>
      </c>
      <c r="D197" s="59" t="s">
        <v>302</v>
      </c>
      <c r="E197" s="60" t="s">
        <v>736</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7000</v>
      </c>
      <c r="B198" s="40"/>
      <c r="C198" s="58" t="s">
        <v>737</v>
      </c>
      <c r="D198" s="59" t="s">
        <v>302</v>
      </c>
      <c r="E198" s="60" t="s">
        <v>738</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7000</v>
      </c>
      <c r="B199" s="40"/>
      <c r="C199" s="58" t="s">
        <v>739</v>
      </c>
      <c r="D199" s="59" t="s">
        <v>302</v>
      </c>
      <c r="E199" s="60" t="s">
        <v>740</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7000</v>
      </c>
      <c r="B200" s="40"/>
      <c r="C200" s="58" t="s">
        <v>741</v>
      </c>
      <c r="D200" s="59" t="s">
        <v>302</v>
      </c>
      <c r="E200" s="60" t="s">
        <v>740</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7000</v>
      </c>
      <c r="B201" s="40"/>
      <c r="C201" s="58" t="s">
        <v>742</v>
      </c>
      <c r="D201" s="59" t="s">
        <v>302</v>
      </c>
      <c r="E201" s="60" t="s">
        <v>743</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7000</v>
      </c>
      <c r="B202" s="40"/>
      <c r="C202" s="61" t="s">
        <v>744</v>
      </c>
      <c r="D202" s="59" t="s">
        <v>302</v>
      </c>
      <c r="E202" s="59" t="s">
        <v>745</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7000</v>
      </c>
      <c r="B203" s="40"/>
      <c r="C203" s="58" t="s">
        <v>746</v>
      </c>
      <c r="D203" s="59" t="s">
        <v>302</v>
      </c>
      <c r="E203" s="59" t="s">
        <v>747</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7000</v>
      </c>
      <c r="B204" s="40"/>
      <c r="C204" s="58" t="s">
        <v>748</v>
      </c>
      <c r="D204" s="59" t="s">
        <v>302</v>
      </c>
      <c r="E204" s="59" t="s">
        <v>749</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7000</v>
      </c>
      <c r="B205" s="40"/>
      <c r="C205" s="58" t="s">
        <v>750</v>
      </c>
      <c r="D205" s="59" t="s">
        <v>302</v>
      </c>
      <c r="E205" s="59" t="s">
        <v>751</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7000</v>
      </c>
      <c r="B206" s="40"/>
      <c r="C206" s="58" t="s">
        <v>752</v>
      </c>
      <c r="D206" s="59" t="s">
        <v>302</v>
      </c>
      <c r="E206" s="59" t="s">
        <v>753</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7000</v>
      </c>
      <c r="B207" s="40"/>
      <c r="C207" s="58" t="s">
        <v>754</v>
      </c>
      <c r="D207" s="59" t="s">
        <v>302</v>
      </c>
      <c r="E207" s="59" t="s">
        <v>755</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7000</v>
      </c>
      <c r="B208" s="40"/>
      <c r="C208" s="58" t="s">
        <v>756</v>
      </c>
      <c r="D208" s="59" t="s">
        <v>302</v>
      </c>
      <c r="E208" s="59" t="s">
        <v>757</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7000</v>
      </c>
      <c r="B209" s="40"/>
      <c r="C209" s="58" t="s">
        <v>758</v>
      </c>
      <c r="D209" s="59" t="s">
        <v>302</v>
      </c>
      <c r="E209" s="59" t="s">
        <v>759</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7000</v>
      </c>
      <c r="B210" s="40"/>
      <c r="C210" s="58" t="s">
        <v>760</v>
      </c>
      <c r="D210" s="59" t="s">
        <v>302</v>
      </c>
      <c r="E210" s="59" t="s">
        <v>761</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7000</v>
      </c>
      <c r="B211" s="40"/>
      <c r="C211" s="58" t="s">
        <v>762</v>
      </c>
      <c r="D211" s="59" t="s">
        <v>302</v>
      </c>
      <c r="E211" s="59" t="s">
        <v>763</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7000</v>
      </c>
      <c r="B212" s="40"/>
      <c r="C212" s="61" t="s">
        <v>764</v>
      </c>
      <c r="D212" s="59" t="s">
        <v>302</v>
      </c>
      <c r="E212" s="59" t="s">
        <v>765</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7000</v>
      </c>
      <c r="B213" s="40"/>
      <c r="C213" s="58" t="s">
        <v>766</v>
      </c>
      <c r="D213" s="59" t="s">
        <v>302</v>
      </c>
      <c r="E213" s="59" t="s">
        <v>767</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7000</v>
      </c>
      <c r="B214" s="40"/>
      <c r="C214" s="58" t="s">
        <v>768</v>
      </c>
      <c r="D214" s="59" t="s">
        <v>302</v>
      </c>
      <c r="E214" s="59" t="s">
        <v>769</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7000</v>
      </c>
      <c r="B215" s="40"/>
      <c r="C215" s="58" t="s">
        <v>770</v>
      </c>
      <c r="D215" s="59" t="s">
        <v>302</v>
      </c>
      <c r="E215" s="59" t="s">
        <v>771</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7000</v>
      </c>
      <c r="B216" s="40"/>
      <c r="C216" s="58" t="s">
        <v>772</v>
      </c>
      <c r="D216" s="59" t="s">
        <v>302</v>
      </c>
      <c r="E216" s="59" t="s">
        <v>773</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7000</v>
      </c>
      <c r="B217" s="40"/>
      <c r="C217" s="58" t="s">
        <v>774</v>
      </c>
      <c r="D217" s="59" t="s">
        <v>302</v>
      </c>
      <c r="E217" s="59" t="s">
        <v>775</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7000</v>
      </c>
      <c r="B218" s="40"/>
      <c r="C218" s="58" t="s">
        <v>776</v>
      </c>
      <c r="D218" s="59" t="s">
        <v>302</v>
      </c>
      <c r="E218" s="59" t="s">
        <v>777</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7000</v>
      </c>
      <c r="B219" s="40"/>
      <c r="C219" s="58" t="s">
        <v>778</v>
      </c>
      <c r="D219" s="59" t="s">
        <v>302</v>
      </c>
      <c r="E219" s="59" t="s">
        <v>779</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7000</v>
      </c>
      <c r="B220" s="40"/>
      <c r="C220" s="58" t="s">
        <v>780</v>
      </c>
      <c r="D220" s="59" t="s">
        <v>302</v>
      </c>
      <c r="E220" s="59" t="s">
        <v>781</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7000</v>
      </c>
      <c r="B221" s="40"/>
      <c r="C221" s="58" t="s">
        <v>782</v>
      </c>
      <c r="D221" s="59" t="s">
        <v>302</v>
      </c>
      <c r="E221" s="59" t="s">
        <v>783</v>
      </c>
      <c r="F221" s="52">
        <v>0</v>
      </c>
      <c r="G221" s="52">
        <v>0</v>
      </c>
      <c r="H221" s="52">
        <v>0</v>
      </c>
      <c r="I221" s="52">
        <v>0</v>
      </c>
      <c r="J221" s="52">
        <v>0</v>
      </c>
      <c r="K221" s="52">
        <v>0</v>
      </c>
      <c r="L221" s="52">
        <v>0</v>
      </c>
      <c r="M221" s="52">
        <v>0</v>
      </c>
      <c r="N221" s="52">
        <v>0</v>
      </c>
      <c r="O221" s="52">
        <v>0</v>
      </c>
      <c r="P221" s="52">
        <v>0</v>
      </c>
      <c r="Q221" s="52">
        <v>0</v>
      </c>
      <c r="R221" s="50">
        <f t="shared" ref="R221:R282" si="6">SUM(F221:Q221)</f>
        <v>0</v>
      </c>
    </row>
    <row r="222" spans="1:18" x14ac:dyDescent="0.25">
      <c r="A222" s="40">
        <v>7000</v>
      </c>
      <c r="B222" s="40"/>
      <c r="C222" s="61" t="s">
        <v>784</v>
      </c>
      <c r="D222" s="59" t="s">
        <v>302</v>
      </c>
      <c r="E222" s="60" t="s">
        <v>785</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7000</v>
      </c>
      <c r="B223" s="40"/>
      <c r="C223" s="58" t="s">
        <v>786</v>
      </c>
      <c r="D223" s="59" t="s">
        <v>302</v>
      </c>
      <c r="E223" s="59" t="s">
        <v>787</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7000</v>
      </c>
      <c r="B224" s="40"/>
      <c r="C224" s="58" t="s">
        <v>788</v>
      </c>
      <c r="D224" s="59" t="s">
        <v>302</v>
      </c>
      <c r="E224" s="59" t="s">
        <v>789</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7000</v>
      </c>
      <c r="B225" s="40"/>
      <c r="C225" s="61" t="s">
        <v>790</v>
      </c>
      <c r="D225" s="59" t="s">
        <v>302</v>
      </c>
      <c r="E225" s="60" t="s">
        <v>791</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7000</v>
      </c>
      <c r="B226" s="40"/>
      <c r="C226" s="58" t="s">
        <v>792</v>
      </c>
      <c r="D226" s="59" t="s">
        <v>302</v>
      </c>
      <c r="E226" s="60" t="s">
        <v>793</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7000</v>
      </c>
      <c r="B227" s="40"/>
      <c r="C227" s="58" t="s">
        <v>794</v>
      </c>
      <c r="D227" s="59" t="s">
        <v>302</v>
      </c>
      <c r="E227" s="60" t="s">
        <v>795</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7000</v>
      </c>
      <c r="B228" s="40"/>
      <c r="C228" s="58" t="s">
        <v>796</v>
      </c>
      <c r="D228" s="59" t="s">
        <v>302</v>
      </c>
      <c r="E228" s="60" t="s">
        <v>797</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250" t="s">
        <v>460</v>
      </c>
      <c r="B229" s="251"/>
      <c r="C229" s="251"/>
      <c r="D229" s="251"/>
      <c r="E229" s="251"/>
      <c r="F229" s="251"/>
      <c r="G229" s="251"/>
      <c r="H229" s="251"/>
      <c r="I229" s="251"/>
      <c r="J229" s="251"/>
      <c r="K229" s="251"/>
      <c r="L229" s="251"/>
      <c r="M229" s="251"/>
      <c r="N229" s="251"/>
      <c r="O229" s="251"/>
      <c r="P229" s="251"/>
      <c r="Q229" s="252"/>
      <c r="R229" s="29">
        <f>SUM(R181:R228)</f>
        <v>0</v>
      </c>
    </row>
    <row r="230" spans="1:18" x14ac:dyDescent="0.25">
      <c r="A230" s="33"/>
      <c r="B230" s="33"/>
      <c r="C230" s="33"/>
      <c r="D230" s="33"/>
      <c r="E230" s="33"/>
      <c r="F230" s="33"/>
      <c r="G230" s="33"/>
      <c r="H230" s="33"/>
      <c r="I230" s="33"/>
      <c r="J230" s="33"/>
      <c r="K230" s="33"/>
      <c r="L230" s="33"/>
      <c r="M230" s="33"/>
      <c r="N230" s="33"/>
      <c r="O230" s="33"/>
      <c r="P230" s="33"/>
      <c r="Q230" s="33"/>
      <c r="R230" s="34"/>
    </row>
    <row r="231" spans="1:18" x14ac:dyDescent="0.25">
      <c r="A231" s="40">
        <v>8000</v>
      </c>
      <c r="B231" s="40"/>
      <c r="C231" s="61" t="s">
        <v>461</v>
      </c>
      <c r="D231" s="59" t="s">
        <v>302</v>
      </c>
      <c r="E231" s="60" t="s">
        <v>462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8000</v>
      </c>
      <c r="B232" s="40"/>
      <c r="C232" s="61" t="s">
        <v>463</v>
      </c>
      <c r="D232" s="59" t="s">
        <v>302</v>
      </c>
      <c r="E232" s="60" t="s">
        <v>464</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8000</v>
      </c>
      <c r="B233" s="40"/>
      <c r="C233" s="58" t="s">
        <v>465</v>
      </c>
      <c r="D233" s="59" t="s">
        <v>302</v>
      </c>
      <c r="E233" s="60" t="s">
        <v>466</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8000</v>
      </c>
      <c r="B234" s="40"/>
      <c r="C234" s="58" t="s">
        <v>467</v>
      </c>
      <c r="D234" s="59" t="s">
        <v>302</v>
      </c>
      <c r="E234" s="59" t="s">
        <v>468</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8000</v>
      </c>
      <c r="B235" s="40"/>
      <c r="C235" s="58" t="s">
        <v>469</v>
      </c>
      <c r="D235" s="59" t="s">
        <v>302</v>
      </c>
      <c r="E235" s="59" t="s">
        <v>470</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8000</v>
      </c>
      <c r="B236" s="40"/>
      <c r="C236" s="58" t="s">
        <v>471</v>
      </c>
      <c r="D236" s="59" t="s">
        <v>302</v>
      </c>
      <c r="E236" s="60" t="s">
        <v>472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8000</v>
      </c>
      <c r="B237" s="40"/>
      <c r="C237" s="58" t="s">
        <v>473</v>
      </c>
      <c r="D237" s="59" t="s">
        <v>302</v>
      </c>
      <c r="E237" s="60" t="s">
        <v>474</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8000</v>
      </c>
      <c r="B238" s="40"/>
      <c r="C238" s="58" t="s">
        <v>475</v>
      </c>
      <c r="D238" s="59" t="s">
        <v>302</v>
      </c>
      <c r="E238" s="59" t="s">
        <v>476</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8000</v>
      </c>
      <c r="B239" s="40"/>
      <c r="C239" s="61" t="s">
        <v>477</v>
      </c>
      <c r="D239" s="59" t="s">
        <v>302</v>
      </c>
      <c r="E239" s="59" t="s">
        <v>478</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8000</v>
      </c>
      <c r="B240" s="40"/>
      <c r="C240" s="58" t="s">
        <v>479</v>
      </c>
      <c r="D240" s="59" t="s">
        <v>302</v>
      </c>
      <c r="E240" s="60" t="s">
        <v>480</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8000</v>
      </c>
      <c r="B241" s="40"/>
      <c r="C241" s="58" t="s">
        <v>481</v>
      </c>
      <c r="D241" s="59" t="s">
        <v>302</v>
      </c>
      <c r="E241" s="60" t="s">
        <v>482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8000</v>
      </c>
      <c r="B242" s="40"/>
      <c r="C242" s="58" t="s">
        <v>483</v>
      </c>
      <c r="D242" s="59" t="s">
        <v>302</v>
      </c>
      <c r="E242" s="60" t="s">
        <v>484</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8000</v>
      </c>
      <c r="B243" s="40"/>
      <c r="C243" s="58" t="s">
        <v>485</v>
      </c>
      <c r="D243" s="59" t="s">
        <v>302</v>
      </c>
      <c r="E243" s="59" t="s">
        <v>486</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8000</v>
      </c>
      <c r="B244" s="40"/>
      <c r="C244" s="58" t="s">
        <v>487</v>
      </c>
      <c r="D244" s="59" t="s">
        <v>302</v>
      </c>
      <c r="E244" s="59" t="s">
        <v>488</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8000</v>
      </c>
      <c r="B245" s="40"/>
      <c r="C245" s="61" t="s">
        <v>489</v>
      </c>
      <c r="D245" s="59" t="s">
        <v>302</v>
      </c>
      <c r="E245" s="59" t="s">
        <v>490</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8000</v>
      </c>
      <c r="B246" s="40"/>
      <c r="C246" s="58" t="s">
        <v>491</v>
      </c>
      <c r="D246" s="59" t="s">
        <v>302</v>
      </c>
      <c r="E246" s="59" t="s">
        <v>492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8000</v>
      </c>
      <c r="B247" s="40"/>
      <c r="C247" s="58" t="s">
        <v>493</v>
      </c>
      <c r="D247" s="59" t="s">
        <v>302</v>
      </c>
      <c r="E247" s="59" t="s">
        <v>494</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8000</v>
      </c>
      <c r="B248" s="40"/>
      <c r="C248" s="58" t="s">
        <v>495</v>
      </c>
      <c r="D248" s="59" t="s">
        <v>302</v>
      </c>
      <c r="E248" s="59" t="s">
        <v>496</v>
      </c>
      <c r="F248" s="52">
        <v>0</v>
      </c>
      <c r="G248" s="52">
        <v>0</v>
      </c>
      <c r="H248" s="52">
        <v>0</v>
      </c>
      <c r="I248" s="52">
        <v>0</v>
      </c>
      <c r="J248" s="52">
        <v>0</v>
      </c>
      <c r="K248" s="52">
        <v>0</v>
      </c>
      <c r="L248" s="52">
        <v>0</v>
      </c>
      <c r="M248" s="52">
        <v>0</v>
      </c>
      <c r="N248" s="52">
        <v>0</v>
      </c>
      <c r="O248" s="52">
        <v>0</v>
      </c>
      <c r="P248" s="52">
        <v>0</v>
      </c>
      <c r="Q248" s="52">
        <v>0</v>
      </c>
      <c r="R248" s="50">
        <f t="shared" si="6"/>
        <v>0</v>
      </c>
    </row>
    <row r="249" spans="1:18" x14ac:dyDescent="0.25">
      <c r="A249" s="250" t="s">
        <v>497</v>
      </c>
      <c r="B249" s="251"/>
      <c r="C249" s="251"/>
      <c r="D249" s="251"/>
      <c r="E249" s="251"/>
      <c r="F249" s="251"/>
      <c r="G249" s="251"/>
      <c r="H249" s="251"/>
      <c r="I249" s="251"/>
      <c r="J249" s="251"/>
      <c r="K249" s="251"/>
      <c r="L249" s="251"/>
      <c r="M249" s="251"/>
      <c r="N249" s="251"/>
      <c r="O249" s="251"/>
      <c r="P249" s="251"/>
      <c r="Q249" s="252"/>
      <c r="R249" s="29">
        <f>SUM(R231:R248)</f>
        <v>0</v>
      </c>
    </row>
    <row r="250" spans="1:18" x14ac:dyDescent="0.25">
      <c r="A250" s="33"/>
      <c r="B250" s="33"/>
      <c r="C250" s="33"/>
      <c r="D250" s="33"/>
      <c r="E250" s="33"/>
      <c r="F250" s="33"/>
      <c r="G250" s="33"/>
      <c r="H250" s="33"/>
      <c r="I250" s="33"/>
      <c r="J250" s="33"/>
      <c r="K250" s="33"/>
      <c r="L250" s="33"/>
      <c r="M250" s="33"/>
      <c r="N250" s="33"/>
      <c r="O250" s="33"/>
      <c r="P250" s="33"/>
      <c r="Q250" s="33"/>
      <c r="R250" s="34"/>
    </row>
    <row r="251" spans="1:18" x14ac:dyDescent="0.25">
      <c r="A251" s="40">
        <v>9000</v>
      </c>
      <c r="B251" s="40"/>
      <c r="C251" s="61" t="s">
        <v>498</v>
      </c>
      <c r="D251" s="59" t="s">
        <v>302</v>
      </c>
      <c r="E251" s="60" t="s">
        <v>499</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9000</v>
      </c>
      <c r="B252" s="40"/>
      <c r="C252" s="61" t="s">
        <v>500</v>
      </c>
      <c r="D252" s="59" t="s">
        <v>302</v>
      </c>
      <c r="E252" s="60" t="s">
        <v>501</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9000</v>
      </c>
      <c r="B253" s="40"/>
      <c r="C253" s="58" t="s">
        <v>502</v>
      </c>
      <c r="D253" s="59" t="s">
        <v>302</v>
      </c>
      <c r="E253" s="59" t="s">
        <v>503</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9000</v>
      </c>
      <c r="B254" s="40"/>
      <c r="C254" s="58" t="s">
        <v>504</v>
      </c>
      <c r="D254" s="59" t="s">
        <v>302</v>
      </c>
      <c r="E254" s="59" t="s">
        <v>505</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9000</v>
      </c>
      <c r="B255" s="40"/>
      <c r="C255" s="58" t="s">
        <v>506</v>
      </c>
      <c r="D255" s="59" t="s">
        <v>302</v>
      </c>
      <c r="E255" s="59" t="s">
        <v>507</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9000</v>
      </c>
      <c r="B256" s="40"/>
      <c r="C256" s="58" t="s">
        <v>508</v>
      </c>
      <c r="D256" s="59" t="s">
        <v>302</v>
      </c>
      <c r="E256" s="59" t="s">
        <v>509</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9000</v>
      </c>
      <c r="B257" s="40"/>
      <c r="C257" s="58" t="s">
        <v>510</v>
      </c>
      <c r="D257" s="59" t="s">
        <v>302</v>
      </c>
      <c r="E257" s="59" t="s">
        <v>511</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9000</v>
      </c>
      <c r="B258" s="40"/>
      <c r="C258" s="58" t="s">
        <v>512</v>
      </c>
      <c r="D258" s="59" t="s">
        <v>302</v>
      </c>
      <c r="E258" s="59" t="s">
        <v>513</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9000</v>
      </c>
      <c r="B259" s="40"/>
      <c r="C259" s="58" t="s">
        <v>514</v>
      </c>
      <c r="D259" s="59" t="s">
        <v>302</v>
      </c>
      <c r="E259" s="59" t="s">
        <v>515</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9000</v>
      </c>
      <c r="B260" s="40"/>
      <c r="C260" s="58" t="s">
        <v>516</v>
      </c>
      <c r="D260" s="59" t="s">
        <v>302</v>
      </c>
      <c r="E260" s="59" t="s">
        <v>517</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9000</v>
      </c>
      <c r="B261" s="40"/>
      <c r="C261" s="61" t="s">
        <v>518</v>
      </c>
      <c r="D261" s="59" t="s">
        <v>302</v>
      </c>
      <c r="E261" s="60" t="s">
        <v>519</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9000</v>
      </c>
      <c r="B262" s="40"/>
      <c r="C262" s="58" t="s">
        <v>520</v>
      </c>
      <c r="D262" s="59" t="s">
        <v>302</v>
      </c>
      <c r="E262" s="59" t="s">
        <v>521</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9000</v>
      </c>
      <c r="B263" s="40"/>
      <c r="C263" s="58" t="s">
        <v>522</v>
      </c>
      <c r="D263" s="59" t="s">
        <v>302</v>
      </c>
      <c r="E263" s="59" t="s">
        <v>523</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9000</v>
      </c>
      <c r="B264" s="40"/>
      <c r="C264" s="58" t="s">
        <v>524</v>
      </c>
      <c r="D264" s="59" t="s">
        <v>302</v>
      </c>
      <c r="E264" s="59" t="s">
        <v>525</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9000</v>
      </c>
      <c r="B265" s="40"/>
      <c r="C265" s="58" t="s">
        <v>526</v>
      </c>
      <c r="D265" s="59" t="s">
        <v>302</v>
      </c>
      <c r="E265" s="59" t="s">
        <v>527</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9000</v>
      </c>
      <c r="B266" s="40"/>
      <c r="C266" s="58" t="s">
        <v>528</v>
      </c>
      <c r="D266" s="59" t="s">
        <v>302</v>
      </c>
      <c r="E266" s="59" t="s">
        <v>529</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9000</v>
      </c>
      <c r="B267" s="40"/>
      <c r="C267" s="58" t="s">
        <v>530</v>
      </c>
      <c r="D267" s="59" t="s">
        <v>302</v>
      </c>
      <c r="E267" s="59" t="s">
        <v>531</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9000</v>
      </c>
      <c r="B268" s="40"/>
      <c r="C268" s="58" t="s">
        <v>532</v>
      </c>
      <c r="D268" s="59" t="s">
        <v>302</v>
      </c>
      <c r="E268" s="59" t="s">
        <v>533</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9000</v>
      </c>
      <c r="B269" s="40"/>
      <c r="C269" s="58" t="s">
        <v>534</v>
      </c>
      <c r="D269" s="59" t="s">
        <v>302</v>
      </c>
      <c r="E269" s="59" t="s">
        <v>535</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9000</v>
      </c>
      <c r="B270" s="40"/>
      <c r="C270" s="61" t="s">
        <v>536</v>
      </c>
      <c r="D270" s="59" t="s">
        <v>302</v>
      </c>
      <c r="E270" s="59" t="s">
        <v>537</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9000</v>
      </c>
      <c r="B271" s="40"/>
      <c r="C271" s="58" t="s">
        <v>538</v>
      </c>
      <c r="D271" s="59" t="s">
        <v>302</v>
      </c>
      <c r="E271" s="59" t="s">
        <v>539</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9000</v>
      </c>
      <c r="B272" s="40"/>
      <c r="C272" s="58" t="s">
        <v>540</v>
      </c>
      <c r="D272" s="59" t="s">
        <v>302</v>
      </c>
      <c r="E272" s="59" t="s">
        <v>541</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9000</v>
      </c>
      <c r="B273" s="40"/>
      <c r="C273" s="61" t="s">
        <v>542</v>
      </c>
      <c r="D273" s="59" t="s">
        <v>302</v>
      </c>
      <c r="E273" s="59" t="s">
        <v>543</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9000</v>
      </c>
      <c r="B274" s="40"/>
      <c r="C274" s="58" t="s">
        <v>544</v>
      </c>
      <c r="D274" s="59" t="s">
        <v>302</v>
      </c>
      <c r="E274" s="60" t="s">
        <v>545</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9000</v>
      </c>
      <c r="B275" s="40"/>
      <c r="C275" s="58" t="s">
        <v>546</v>
      </c>
      <c r="D275" s="59" t="s">
        <v>302</v>
      </c>
      <c r="E275" s="60" t="s">
        <v>547</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9000</v>
      </c>
      <c r="B276" s="40"/>
      <c r="C276" s="61" t="s">
        <v>548</v>
      </c>
      <c r="D276" s="59" t="s">
        <v>302</v>
      </c>
      <c r="E276" s="60" t="s">
        <v>549</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9000</v>
      </c>
      <c r="B277" s="40"/>
      <c r="C277" s="58" t="s">
        <v>550</v>
      </c>
      <c r="D277" s="59" t="s">
        <v>302</v>
      </c>
      <c r="E277" s="60" t="s">
        <v>551</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9000</v>
      </c>
      <c r="B278" s="40"/>
      <c r="C278" s="61" t="s">
        <v>552</v>
      </c>
      <c r="D278" s="59" t="s">
        <v>302</v>
      </c>
      <c r="E278" s="59" t="s">
        <v>553</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9000</v>
      </c>
      <c r="B279" s="40"/>
      <c r="C279" s="58" t="s">
        <v>554</v>
      </c>
      <c r="D279" s="59" t="s">
        <v>302</v>
      </c>
      <c r="E279" s="59" t="s">
        <v>555</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9000</v>
      </c>
      <c r="B280" s="40"/>
      <c r="C280" s="58" t="s">
        <v>556</v>
      </c>
      <c r="D280" s="59" t="s">
        <v>302</v>
      </c>
      <c r="E280" s="59" t="s">
        <v>557</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9000</v>
      </c>
      <c r="B281" s="40"/>
      <c r="C281" s="61" t="s">
        <v>558</v>
      </c>
      <c r="D281" s="59" t="s">
        <v>302</v>
      </c>
      <c r="E281" s="60" t="s">
        <v>559</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9000</v>
      </c>
      <c r="B282" s="40"/>
      <c r="C282" s="58" t="s">
        <v>560</v>
      </c>
      <c r="D282" s="59" t="s">
        <v>302</v>
      </c>
      <c r="E282" s="60" t="s">
        <v>559</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250" t="s">
        <v>561</v>
      </c>
      <c r="B283" s="251"/>
      <c r="C283" s="251"/>
      <c r="D283" s="251"/>
      <c r="E283" s="251"/>
      <c r="F283" s="251"/>
      <c r="G283" s="251"/>
      <c r="H283" s="251"/>
      <c r="I283" s="251"/>
      <c r="J283" s="251"/>
      <c r="K283" s="251"/>
      <c r="L283" s="251"/>
      <c r="M283" s="251"/>
      <c r="N283" s="251"/>
      <c r="O283" s="251"/>
      <c r="P283" s="251"/>
      <c r="Q283" s="252"/>
      <c r="R283" s="29">
        <f>SUM(R251:R282)</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179:Q179"/>
    <mergeCell ref="A229:Q229"/>
    <mergeCell ref="A249:Q249"/>
    <mergeCell ref="A283:Q283"/>
    <mergeCell ref="F22:Q22"/>
    <mergeCell ref="A44:Q44"/>
    <mergeCell ref="A60:Q60"/>
    <mergeCell ref="A84:Q84"/>
    <mergeCell ref="A146:Q146"/>
    <mergeCell ref="A155:Q155"/>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11: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C10"/>
  </dataValidations>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3</v>
      </c>
      <c r="D2" s="245"/>
      <c r="E2" s="245"/>
      <c r="F2" s="245"/>
      <c r="G2" s="246"/>
      <c r="H2" s="246"/>
      <c r="I2" s="246"/>
      <c r="J2" s="246"/>
      <c r="K2" s="246"/>
      <c r="L2" s="246"/>
    </row>
    <row r="3" spans="1:12" s="1" customFormat="1" ht="39.950000000000003" customHeight="1" x14ac:dyDescent="0.25">
      <c r="A3" s="244" t="s">
        <v>4</v>
      </c>
      <c r="B3" s="244"/>
      <c r="C3" s="245" t="s">
        <v>908</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7868716.8063480007</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127.5" customHeight="1" x14ac:dyDescent="0.25">
      <c r="A7" s="5" t="s">
        <v>18</v>
      </c>
      <c r="B7" s="11" t="s">
        <v>2165</v>
      </c>
      <c r="C7" s="11" t="s">
        <v>2166</v>
      </c>
      <c r="D7" s="11" t="s">
        <v>2167</v>
      </c>
      <c r="E7" s="11" t="s">
        <v>909</v>
      </c>
      <c r="F7" s="11" t="s">
        <v>1121</v>
      </c>
      <c r="G7" s="11" t="s">
        <v>911</v>
      </c>
      <c r="H7" s="11" t="s">
        <v>2168</v>
      </c>
      <c r="I7" s="11" t="s">
        <v>799</v>
      </c>
      <c r="J7" s="11" t="s">
        <v>912</v>
      </c>
      <c r="K7" s="11" t="s">
        <v>913</v>
      </c>
      <c r="L7" s="6" t="s">
        <v>26</v>
      </c>
    </row>
    <row r="8" spans="1:12" ht="66" customHeight="1" x14ac:dyDescent="0.25">
      <c r="A8" s="5" t="s">
        <v>27</v>
      </c>
      <c r="B8" s="11" t="s">
        <v>914</v>
      </c>
      <c r="C8" s="11" t="s">
        <v>2166</v>
      </c>
      <c r="D8" s="11" t="s">
        <v>2167</v>
      </c>
      <c r="E8" s="11" t="s">
        <v>909</v>
      </c>
      <c r="F8" s="11" t="s">
        <v>1121</v>
      </c>
      <c r="G8" s="11" t="s">
        <v>911</v>
      </c>
      <c r="H8" s="11" t="s">
        <v>2168</v>
      </c>
      <c r="I8" s="11" t="s">
        <v>799</v>
      </c>
      <c r="J8" s="11" t="s">
        <v>919</v>
      </c>
      <c r="K8" s="11" t="s">
        <v>920</v>
      </c>
      <c r="L8" s="6" t="s">
        <v>26</v>
      </c>
    </row>
    <row r="9" spans="1:12" ht="48" customHeight="1" x14ac:dyDescent="0.25">
      <c r="A9" s="8" t="s">
        <v>29</v>
      </c>
      <c r="B9" s="9" t="str">
        <f>'P2-C1 70400'!B4</f>
        <v>Vinculación y aplicación de la Operación de Programas Federales</v>
      </c>
      <c r="C9" s="9" t="str">
        <f>'P2-C1 70400'!C4</f>
        <v>Porcentaje de Ejecucion de obras de los programas federales y municipales en 2016</v>
      </c>
      <c r="D9" s="9" t="str">
        <f>'P2-C1 70400'!D4</f>
        <v>(Suma de ejecucion de obras de los programas federales y muncipales en 2016/ suma del total de programas municipales y federales)*100</v>
      </c>
      <c r="E9" s="9" t="str">
        <f>'P2-C1 70400'!E4</f>
        <v>Promedio</v>
      </c>
      <c r="F9" s="9" t="str">
        <f>'P2-C1 70400'!F4</f>
        <v xml:space="preserve">mensual </v>
      </c>
      <c r="G9" s="9" t="str">
        <f>'P2-C1 70400'!G4</f>
        <v xml:space="preserve">15 obras </v>
      </c>
      <c r="H9" s="9" t="str">
        <f>'P2-C1 70400'!H4</f>
        <v>15 obras</v>
      </c>
      <c r="I9" s="9" t="s">
        <v>799</v>
      </c>
      <c r="J9" s="9" t="str">
        <f>'P2-C1 70400'!J4</f>
        <v>Evidencia fotográfica
Listas de asistencia
Bitacora de supervisión</v>
      </c>
      <c r="K9" s="9" t="str">
        <f>'P2-C1 70400'!K4</f>
        <v>Los programas operan</v>
      </c>
      <c r="L9" s="10">
        <f>'P2-C1 70400'!L4</f>
        <v>3712216.8253480005</v>
      </c>
    </row>
    <row r="10" spans="1:12" ht="60.75" customHeight="1" x14ac:dyDescent="0.25">
      <c r="A10" s="8" t="s">
        <v>30</v>
      </c>
      <c r="B10" s="11" t="str">
        <f>+'P2-C2 70401'!B4</f>
        <v>Familias  del Municipio de  Aguascalientes  en viviendas dignas</v>
      </c>
      <c r="C10" s="11" t="str">
        <f>+'P2-C2 70401'!C4</f>
        <v>Apoyos para el programa "Por Nuestro Hogar"</v>
      </c>
      <c r="D10" s="11" t="str">
        <f>+'P2-C2 70401'!D4</f>
        <v>((No. Viviendas dignas en 2017/No. de viviendas dignas en 2016)-1)100</v>
      </c>
      <c r="E10" s="11" t="str">
        <f>+'P2-C2 70401'!E4</f>
        <v>Apoyos de material para la construccion</v>
      </c>
      <c r="F10" s="11" t="str">
        <f>+'P2-C2 70401'!F4</f>
        <v>mensual</v>
      </c>
      <c r="G10" s="11" t="str">
        <f>+'P2-C2 70401'!G4</f>
        <v>1250</v>
      </c>
      <c r="H10" s="11" t="str">
        <f>+'P2-C2 70401'!H4</f>
        <v>1250</v>
      </c>
      <c r="I10" s="11" t="s">
        <v>799</v>
      </c>
      <c r="J10" s="11" t="str">
        <f>+'P2-C2 70401'!J4</f>
        <v>estudio socioeconómico
documentación
evidencia fotográfica
acta de asignación de obra</v>
      </c>
      <c r="K10" s="11" t="str">
        <f>+'P2-C2 70401'!K4</f>
        <v>Los beneficiarios acuden al estudio socioeconómico</v>
      </c>
      <c r="L10" s="10">
        <f>+'P2-C2 70401'!L4</f>
        <v>2445347.0154999997</v>
      </c>
    </row>
    <row r="11" spans="1:12" ht="60" customHeight="1" x14ac:dyDescent="0.25">
      <c r="A11" s="8" t="s">
        <v>31</v>
      </c>
      <c r="B11" s="11" t="str">
        <f>+'P2-C3 70401'!B4</f>
        <v>Familias  del Municipio de  Aguascalientes  sin hacinamiento</v>
      </c>
      <c r="C11" s="11" t="str">
        <f>+'P2-C3 70401'!C4</f>
        <v>Porcentaje de familias beneficiadas año 2017</v>
      </c>
      <c r="D11" s="11" t="str">
        <f>+'P2-C3 70401'!D4</f>
        <v>No. De familias beneficadas año 2017/No. De familias benefciadas año 2016</v>
      </c>
      <c r="E11" s="11" t="str">
        <f>+'P2-C3 70401'!E4</f>
        <v>Porcentaje</v>
      </c>
      <c r="F11" s="11" t="str">
        <f>+'P2-C3 70401'!F4</f>
        <v>anual</v>
      </c>
      <c r="G11" s="11" t="str">
        <f>+'P2-C3 70401'!G4</f>
        <v>340</v>
      </c>
      <c r="H11" s="11" t="str">
        <f>+'P2-C3 70401'!H4</f>
        <v>400</v>
      </c>
      <c r="I11" s="11" t="s">
        <v>799</v>
      </c>
      <c r="J11" s="11" t="str">
        <f>+'P2-C3 70401'!J4</f>
        <v>Estudio socioeconomico
Documentación
Evidencia fotográfica
Acta de asignación de obra</v>
      </c>
      <c r="K11" s="11" t="str">
        <f>+'P2-C3 70401'!K4</f>
        <v>Los costos de los materiales para la construcción de los beneficios se mantienen estables.</v>
      </c>
      <c r="L11" s="10">
        <f>+'P2-C3 70401'!L4</f>
        <v>1711152.9654999999</v>
      </c>
    </row>
    <row r="12" spans="1:12" ht="25.5" x14ac:dyDescent="0.25">
      <c r="A12" s="8" t="s">
        <v>32</v>
      </c>
      <c r="B12" s="9" t="str">
        <f>'[2]P1-C4'!B4</f>
        <v>Llenar en hoja correspondiente.</v>
      </c>
      <c r="C12" s="11">
        <f>'[2]P1-C4'!C4</f>
        <v>0</v>
      </c>
      <c r="D12" s="11">
        <f>'[2]P1-C4'!D4</f>
        <v>0</v>
      </c>
      <c r="E12" s="11">
        <f>'[2]P1-C4'!E4</f>
        <v>0</v>
      </c>
      <c r="F12" s="11">
        <f>'[2]P1-C4'!F4</f>
        <v>0</v>
      </c>
      <c r="G12" s="11">
        <f>'[2]P1-C4'!G4</f>
        <v>0</v>
      </c>
      <c r="H12" s="11">
        <f>'[2]P1-C4'!H4</f>
        <v>0</v>
      </c>
      <c r="I12" s="11">
        <f>'[2]P1-C4'!I4</f>
        <v>0</v>
      </c>
      <c r="J12" s="11">
        <f>'[2]P1-C4'!J4</f>
        <v>0</v>
      </c>
      <c r="K12" s="11">
        <f>'[2]P1-C4'!K4</f>
        <v>0</v>
      </c>
      <c r="L12" s="12">
        <f>'[2]P1-C4'!L4</f>
        <v>0</v>
      </c>
    </row>
    <row r="13" spans="1:12" ht="25.5" x14ac:dyDescent="0.25">
      <c r="A13" s="8" t="s">
        <v>33</v>
      </c>
      <c r="B13" s="9" t="str">
        <f>'[2]P1-C5'!B4</f>
        <v>Llenar en hoja correspondiente.</v>
      </c>
      <c r="C13" s="11">
        <f>'[2]P1-C5'!C4</f>
        <v>0</v>
      </c>
      <c r="D13" s="11">
        <f>'[2]P1-C5'!D4</f>
        <v>0</v>
      </c>
      <c r="E13" s="11">
        <f>'[2]P1-C5'!E4</f>
        <v>0</v>
      </c>
      <c r="F13" s="11">
        <f>'[2]P1-C5'!F4</f>
        <v>0</v>
      </c>
      <c r="G13" s="11">
        <f>'[2]P1-C5'!G4</f>
        <v>0</v>
      </c>
      <c r="H13" s="11">
        <f>'[2]P1-C5'!H4</f>
        <v>0</v>
      </c>
      <c r="I13" s="11">
        <f>'[2]P1-C5'!I4</f>
        <v>0</v>
      </c>
      <c r="J13" s="11">
        <f>'[2]P1-C5'!J4</f>
        <v>0</v>
      </c>
      <c r="K13" s="11">
        <f>'[2]P1-C5'!K4</f>
        <v>0</v>
      </c>
      <c r="L13" s="12">
        <f>'[2]P1-C5'!L4</f>
        <v>0</v>
      </c>
    </row>
    <row r="14" spans="1:12" ht="25.5" x14ac:dyDescent="0.25">
      <c r="A14" s="8" t="s">
        <v>34</v>
      </c>
      <c r="B14" s="9" t="str">
        <f>'[2]P1-C6'!B4</f>
        <v>Llenar en hoja correspondiente.</v>
      </c>
      <c r="C14" s="11">
        <f>'[2]P1-C6'!C4</f>
        <v>0</v>
      </c>
      <c r="D14" s="11">
        <f>'[2]P1-C6'!D4</f>
        <v>0</v>
      </c>
      <c r="E14" s="11">
        <f>'[2]P1-C6'!E4</f>
        <v>0</v>
      </c>
      <c r="F14" s="11">
        <f>'[2]P1-C6'!F4</f>
        <v>0</v>
      </c>
      <c r="G14" s="11">
        <f>'[2]P1-C6'!G4</f>
        <v>0</v>
      </c>
      <c r="H14" s="11">
        <f>'[2]P1-C6'!H4</f>
        <v>0</v>
      </c>
      <c r="I14" s="11">
        <f>'[2]P1-C6'!I4</f>
        <v>0</v>
      </c>
      <c r="J14" s="11">
        <f>'[2]P1-C6'!J4</f>
        <v>0</v>
      </c>
      <c r="K14" s="11">
        <f>'[2]P1-C6'!K4</f>
        <v>0</v>
      </c>
      <c r="L14" s="12">
        <f>'[2]P1-C6'!L4</f>
        <v>0</v>
      </c>
    </row>
    <row r="15" spans="1:12" ht="25.5" x14ac:dyDescent="0.25">
      <c r="A15" s="8" t="s">
        <v>35</v>
      </c>
      <c r="B15" s="9" t="str">
        <f>'[2]P1-C7'!B4</f>
        <v>Llenar en hoja correspondiente.</v>
      </c>
      <c r="C15" s="11">
        <f>'[2]P1-C7'!C4</f>
        <v>0</v>
      </c>
      <c r="D15" s="11">
        <f>'[2]P1-C7'!D4</f>
        <v>0</v>
      </c>
      <c r="E15" s="11">
        <f>'[2]P1-C7'!E4</f>
        <v>0</v>
      </c>
      <c r="F15" s="11">
        <f>'[2]P1-C7'!F4</f>
        <v>0</v>
      </c>
      <c r="G15" s="11">
        <f>'[2]P1-C7'!G4</f>
        <v>0</v>
      </c>
      <c r="H15" s="11">
        <f>'[2]P1-C7'!H4</f>
        <v>0</v>
      </c>
      <c r="I15" s="11">
        <f>'[2]P1-C7'!I4</f>
        <v>0</v>
      </c>
      <c r="J15" s="11">
        <f>'[2]P1-C7'!J4</f>
        <v>0</v>
      </c>
      <c r="K15" s="11">
        <f>'[2]P1-C7'!K4</f>
        <v>0</v>
      </c>
      <c r="L15" s="12">
        <f>'[2]P1-C7'!L4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5">
    <dataValidation allowBlank="1" showInputMessage="1" showErrorMessage="1" prompt="Llenar en hoja correspondiente" sqref="A9:L15"/>
    <dataValidation allowBlank="1" showInputMessage="1" showErrorMessage="1" prompt="El nombre del indicador debe ser claro y relacionarse con el objetivo de medición." sqref="C7:C8"/>
    <dataValidation allowBlank="1" showInputMessage="1" showErrorMessage="1" prompt="Permiten acreditar el grado de avance de los objetivos." sqref="H7:H8"/>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K7:K8"/>
  </dataValidation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8"/>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51.5703125" customWidth="1"/>
    <col min="5" max="25" width="25.7109375" customWidth="1"/>
  </cols>
  <sheetData>
    <row r="1" spans="1:25" ht="39.950000000000003" customHeight="1" x14ac:dyDescent="0.25">
      <c r="A1" s="267" t="str">
        <f>'P2'!A3:B3</f>
        <v>PROGRAMA</v>
      </c>
      <c r="B1" s="267"/>
      <c r="C1" s="268" t="str">
        <f>'P2'!C3:F3</f>
        <v>1.1.2 Cohesión Social</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54.75" customHeight="1" x14ac:dyDescent="0.25">
      <c r="A4" s="5" t="s">
        <v>29</v>
      </c>
      <c r="B4" s="6" t="s">
        <v>921</v>
      </c>
      <c r="C4" s="6" t="s">
        <v>2170</v>
      </c>
      <c r="D4" s="6" t="s">
        <v>2169</v>
      </c>
      <c r="E4" s="6" t="s">
        <v>922</v>
      </c>
      <c r="F4" s="6" t="s">
        <v>2173</v>
      </c>
      <c r="G4" s="6" t="s">
        <v>2171</v>
      </c>
      <c r="H4" s="6" t="s">
        <v>2172</v>
      </c>
      <c r="I4" s="6" t="s">
        <v>23</v>
      </c>
      <c r="J4" s="6" t="s">
        <v>924</v>
      </c>
      <c r="K4" s="6" t="s">
        <v>925</v>
      </c>
      <c r="L4" s="12">
        <f>SUM(R42,R54,R75,R137,R140,R164,R214,R234,R268)</f>
        <v>3712216.8253480005</v>
      </c>
      <c r="M4" s="16"/>
      <c r="N4" s="17"/>
      <c r="O4" s="17"/>
      <c r="P4" s="17"/>
      <c r="Q4" s="17"/>
      <c r="R4" s="17"/>
      <c r="S4" s="17"/>
      <c r="T4" s="17"/>
      <c r="U4" s="17"/>
      <c r="V4" s="17"/>
      <c r="W4" s="17"/>
      <c r="X4" s="17"/>
    </row>
    <row r="5" spans="1:25" ht="50.25" customHeight="1" x14ac:dyDescent="0.25">
      <c r="A5" s="260" t="s">
        <v>50</v>
      </c>
      <c r="B5" s="6" t="s">
        <v>926</v>
      </c>
      <c r="C5" s="6" t="s">
        <v>927</v>
      </c>
      <c r="D5" s="6" t="s">
        <v>928</v>
      </c>
      <c r="E5" s="6" t="s">
        <v>922</v>
      </c>
      <c r="F5" s="6" t="s">
        <v>910</v>
      </c>
      <c r="G5" s="6" t="s">
        <v>923</v>
      </c>
      <c r="H5" s="6" t="s">
        <v>923</v>
      </c>
      <c r="I5" s="6" t="s">
        <v>23</v>
      </c>
      <c r="J5" s="6" t="s">
        <v>929</v>
      </c>
      <c r="K5" s="6" t="s">
        <v>930</v>
      </c>
      <c r="L5" s="11" t="s">
        <v>26</v>
      </c>
      <c r="M5" s="16"/>
      <c r="N5" s="17"/>
      <c r="O5" s="17"/>
      <c r="P5" s="17"/>
      <c r="Q5" s="17"/>
      <c r="R5" s="17"/>
      <c r="S5" s="17"/>
      <c r="T5" s="17"/>
      <c r="U5" s="17"/>
      <c r="V5" s="17"/>
      <c r="W5" s="17"/>
      <c r="X5" s="17"/>
    </row>
    <row r="6" spans="1:25" ht="72.75" customHeight="1" x14ac:dyDescent="0.25">
      <c r="A6" s="261"/>
      <c r="B6" s="6" t="s">
        <v>931</v>
      </c>
      <c r="C6" s="6" t="s">
        <v>932</v>
      </c>
      <c r="D6" s="6" t="s">
        <v>933</v>
      </c>
      <c r="E6" s="6" t="s">
        <v>934</v>
      </c>
      <c r="F6" s="6" t="s">
        <v>917</v>
      </c>
      <c r="G6" s="6" t="s">
        <v>935</v>
      </c>
      <c r="H6" s="6" t="s">
        <v>935</v>
      </c>
      <c r="I6" s="6" t="s">
        <v>23</v>
      </c>
      <c r="J6" s="6" t="s">
        <v>936</v>
      </c>
      <c r="K6" s="6" t="s">
        <v>937</v>
      </c>
      <c r="L6" s="11" t="s">
        <v>26</v>
      </c>
      <c r="M6" s="16"/>
      <c r="N6" s="17"/>
      <c r="O6" s="17"/>
      <c r="P6" s="17"/>
      <c r="Q6" s="17"/>
      <c r="R6" s="17"/>
      <c r="S6" s="17"/>
      <c r="T6" s="17"/>
      <c r="U6" s="17"/>
      <c r="V6" s="17"/>
      <c r="W6" s="17"/>
      <c r="X6" s="17"/>
    </row>
    <row r="7" spans="1:25" ht="58.5" customHeight="1" x14ac:dyDescent="0.25">
      <c r="A7" s="261"/>
      <c r="B7" s="6" t="s">
        <v>938</v>
      </c>
      <c r="C7" s="6" t="s">
        <v>939</v>
      </c>
      <c r="D7" s="6" t="s">
        <v>940</v>
      </c>
      <c r="E7" s="6" t="s">
        <v>922</v>
      </c>
      <c r="F7" s="6" t="s">
        <v>910</v>
      </c>
      <c r="G7" s="6" t="s">
        <v>923</v>
      </c>
      <c r="H7" s="6" t="s">
        <v>923</v>
      </c>
      <c r="I7" s="6" t="s">
        <v>23</v>
      </c>
      <c r="J7" s="6" t="s">
        <v>941</v>
      </c>
      <c r="K7" s="6" t="s">
        <v>942</v>
      </c>
      <c r="L7" s="11" t="s">
        <v>26</v>
      </c>
      <c r="M7" s="16"/>
      <c r="N7" s="17"/>
      <c r="O7" s="17"/>
      <c r="P7" s="17"/>
      <c r="Q7" s="17"/>
      <c r="R7" s="17"/>
      <c r="S7" s="17"/>
      <c r="T7" s="17"/>
      <c r="U7" s="17"/>
      <c r="V7" s="17"/>
      <c r="W7" s="17"/>
      <c r="X7" s="17"/>
    </row>
    <row r="8" spans="1:25" ht="58.5" customHeight="1" x14ac:dyDescent="0.25">
      <c r="A8" s="261"/>
      <c r="B8" s="6" t="s">
        <v>943</v>
      </c>
      <c r="C8" s="6" t="s">
        <v>932</v>
      </c>
      <c r="D8" s="6" t="s">
        <v>944</v>
      </c>
      <c r="E8" s="6" t="s">
        <v>934</v>
      </c>
      <c r="F8" s="6" t="s">
        <v>910</v>
      </c>
      <c r="G8" s="6" t="s">
        <v>911</v>
      </c>
      <c r="H8" s="6" t="s">
        <v>911</v>
      </c>
      <c r="I8" s="6" t="s">
        <v>799</v>
      </c>
      <c r="J8" s="6" t="s">
        <v>924</v>
      </c>
      <c r="K8" s="6" t="s">
        <v>945</v>
      </c>
      <c r="L8" s="11" t="s">
        <v>26</v>
      </c>
      <c r="M8" s="16"/>
      <c r="N8" s="17"/>
      <c r="O8" s="17"/>
      <c r="P8" s="17"/>
      <c r="Q8" s="17"/>
      <c r="R8" s="17"/>
      <c r="S8" s="17"/>
      <c r="T8" s="17"/>
      <c r="U8" s="17"/>
      <c r="V8" s="17"/>
      <c r="W8" s="17"/>
      <c r="X8" s="17"/>
    </row>
    <row r="9" spans="1:25" ht="75.75" customHeight="1" x14ac:dyDescent="0.25">
      <c r="A9" s="261"/>
      <c r="B9" s="6" t="s">
        <v>946</v>
      </c>
      <c r="C9" s="6" t="s">
        <v>947</v>
      </c>
      <c r="D9" s="6" t="s">
        <v>948</v>
      </c>
      <c r="E9" s="6" t="s">
        <v>934</v>
      </c>
      <c r="F9" s="6" t="s">
        <v>910</v>
      </c>
      <c r="G9" s="6" t="s">
        <v>949</v>
      </c>
      <c r="H9" s="6" t="s">
        <v>950</v>
      </c>
      <c r="I9" s="6" t="s">
        <v>799</v>
      </c>
      <c r="J9" s="6" t="s">
        <v>951</v>
      </c>
      <c r="K9" s="6" t="s">
        <v>952</v>
      </c>
      <c r="L9" s="11" t="s">
        <v>26</v>
      </c>
      <c r="M9" s="16"/>
      <c r="N9" s="17"/>
      <c r="O9" s="17"/>
      <c r="P9" s="17"/>
      <c r="Q9" s="17"/>
      <c r="R9" s="17"/>
      <c r="S9" s="17"/>
      <c r="T9" s="17"/>
      <c r="U9" s="17"/>
      <c r="V9" s="17"/>
      <c r="W9" s="17"/>
      <c r="X9" s="17"/>
    </row>
    <row r="10" spans="1:25" ht="38.25" x14ac:dyDescent="0.25">
      <c r="A10" s="261"/>
      <c r="B10" s="6" t="s">
        <v>953</v>
      </c>
      <c r="C10" s="6" t="s">
        <v>954</v>
      </c>
      <c r="D10" s="6" t="s">
        <v>955</v>
      </c>
      <c r="E10" s="6" t="s">
        <v>934</v>
      </c>
      <c r="F10" s="6" t="s">
        <v>956</v>
      </c>
      <c r="G10" s="6" t="s">
        <v>957</v>
      </c>
      <c r="H10" s="6" t="s">
        <v>957</v>
      </c>
      <c r="I10" s="6" t="s">
        <v>799</v>
      </c>
      <c r="J10" s="6" t="s">
        <v>958</v>
      </c>
      <c r="K10" s="6" t="s">
        <v>959</v>
      </c>
      <c r="L10" s="11" t="s">
        <v>26</v>
      </c>
      <c r="M10" s="16"/>
      <c r="N10" s="17"/>
      <c r="O10" s="17"/>
      <c r="P10" s="17"/>
      <c r="Q10" s="17"/>
      <c r="R10" s="17"/>
      <c r="S10" s="17"/>
      <c r="T10" s="17"/>
      <c r="U10" s="17"/>
      <c r="V10" s="17"/>
      <c r="W10" s="17"/>
      <c r="X10" s="17"/>
    </row>
    <row r="11" spans="1:25" ht="48" customHeight="1" x14ac:dyDescent="0.25">
      <c r="A11" s="261"/>
      <c r="B11" s="6" t="s">
        <v>960</v>
      </c>
      <c r="C11" s="6" t="s">
        <v>961</v>
      </c>
      <c r="D11" s="6" t="s">
        <v>962</v>
      </c>
      <c r="E11" s="6" t="s">
        <v>922</v>
      </c>
      <c r="F11" s="6" t="s">
        <v>910</v>
      </c>
      <c r="G11" s="6" t="s">
        <v>923</v>
      </c>
      <c r="H11" s="6" t="s">
        <v>923</v>
      </c>
      <c r="I11" s="6" t="s">
        <v>799</v>
      </c>
      <c r="J11" s="6" t="s">
        <v>963</v>
      </c>
      <c r="K11" s="6" t="s">
        <v>964</v>
      </c>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64">
        <v>70400</v>
      </c>
      <c r="C24" s="44">
        <v>1131</v>
      </c>
      <c r="D24" s="88" t="s">
        <v>965</v>
      </c>
      <c r="E24" s="168" t="s">
        <v>72</v>
      </c>
      <c r="F24" s="27">
        <v>43371.39</v>
      </c>
      <c r="G24" s="27">
        <v>43371.39</v>
      </c>
      <c r="H24" s="27">
        <v>43371.39</v>
      </c>
      <c r="I24" s="27">
        <v>43371.39</v>
      </c>
      <c r="J24" s="27">
        <v>43371.39</v>
      </c>
      <c r="K24" s="27">
        <v>43371.39</v>
      </c>
      <c r="L24" s="27">
        <v>43371.39</v>
      </c>
      <c r="M24" s="27">
        <v>43371.39</v>
      </c>
      <c r="N24" s="27">
        <v>43371.39</v>
      </c>
      <c r="O24" s="27">
        <v>43371.39</v>
      </c>
      <c r="P24" s="27">
        <v>43371.39</v>
      </c>
      <c r="Q24" s="27">
        <v>43371.39</v>
      </c>
      <c r="R24" s="28">
        <f>+SUM(F24:Q24)</f>
        <v>520456.68000000011</v>
      </c>
    </row>
    <row r="25" spans="1:24" x14ac:dyDescent="0.25">
      <c r="A25" s="22">
        <v>1000</v>
      </c>
      <c r="B25" s="64">
        <v>70400</v>
      </c>
      <c r="C25" s="44">
        <v>1311</v>
      </c>
      <c r="D25" s="88" t="s">
        <v>966</v>
      </c>
      <c r="E25" s="168" t="s">
        <v>76</v>
      </c>
      <c r="F25" s="27">
        <v>787.23</v>
      </c>
      <c r="G25" s="27">
        <v>787.23</v>
      </c>
      <c r="H25" s="27">
        <v>787.23</v>
      </c>
      <c r="I25" s="27">
        <v>787.23</v>
      </c>
      <c r="J25" s="27">
        <v>787.23</v>
      </c>
      <c r="K25" s="27">
        <v>787.23</v>
      </c>
      <c r="L25" s="27">
        <v>787.23</v>
      </c>
      <c r="M25" s="27">
        <v>787.23</v>
      </c>
      <c r="N25" s="27">
        <v>787.23</v>
      </c>
      <c r="O25" s="27">
        <v>787.23</v>
      </c>
      <c r="P25" s="27">
        <v>787.23</v>
      </c>
      <c r="Q25" s="27">
        <v>787.23</v>
      </c>
      <c r="R25" s="28">
        <f t="shared" ref="R25:R41" si="0">+SUM(F25:Q25)</f>
        <v>9446.7599999999984</v>
      </c>
    </row>
    <row r="26" spans="1:24" x14ac:dyDescent="0.25">
      <c r="A26" s="22">
        <v>1000</v>
      </c>
      <c r="B26" s="64">
        <v>70400</v>
      </c>
      <c r="C26" s="44">
        <v>1321</v>
      </c>
      <c r="D26" s="88" t="s">
        <v>967</v>
      </c>
      <c r="E26" s="168" t="s">
        <v>78</v>
      </c>
      <c r="F26" s="27">
        <v>0</v>
      </c>
      <c r="G26" s="27">
        <v>0</v>
      </c>
      <c r="H26" s="27">
        <v>0</v>
      </c>
      <c r="I26" s="27">
        <v>0</v>
      </c>
      <c r="J26" s="27">
        <v>0</v>
      </c>
      <c r="K26" s="27">
        <v>0</v>
      </c>
      <c r="L26" s="27">
        <v>0</v>
      </c>
      <c r="M26" s="27">
        <v>0</v>
      </c>
      <c r="N26" s="27">
        <v>0</v>
      </c>
      <c r="O26" s="27">
        <v>0</v>
      </c>
      <c r="P26" s="27">
        <v>0</v>
      </c>
      <c r="Q26" s="27">
        <v>153635.04999999999</v>
      </c>
      <c r="R26" s="28">
        <f t="shared" si="0"/>
        <v>153635.04999999999</v>
      </c>
    </row>
    <row r="27" spans="1:24" x14ac:dyDescent="0.25">
      <c r="A27" s="22">
        <v>1000</v>
      </c>
      <c r="B27" s="64">
        <v>70400</v>
      </c>
      <c r="C27" s="44">
        <v>1322</v>
      </c>
      <c r="D27" s="88" t="s">
        <v>968</v>
      </c>
      <c r="E27" s="168" t="s">
        <v>80</v>
      </c>
      <c r="F27" s="27">
        <v>8004.84</v>
      </c>
      <c r="G27" s="27">
        <v>2089.58</v>
      </c>
      <c r="H27" s="27">
        <v>0</v>
      </c>
      <c r="I27" s="27">
        <v>0</v>
      </c>
      <c r="J27" s="27">
        <v>2376.4699999999998</v>
      </c>
      <c r="K27" s="27">
        <v>972.18</v>
      </c>
      <c r="L27" s="27">
        <v>8004.84</v>
      </c>
      <c r="M27" s="27">
        <v>2089.58</v>
      </c>
      <c r="N27" s="27">
        <v>0</v>
      </c>
      <c r="O27" s="27">
        <v>0</v>
      </c>
      <c r="P27" s="27">
        <v>2376.4699999999998</v>
      </c>
      <c r="Q27" s="27">
        <v>972.18</v>
      </c>
      <c r="R27" s="28">
        <f t="shared" si="0"/>
        <v>26886.14</v>
      </c>
    </row>
    <row r="28" spans="1:24" x14ac:dyDescent="0.25">
      <c r="A28" s="22">
        <v>1000</v>
      </c>
      <c r="B28" s="64">
        <v>70400</v>
      </c>
      <c r="C28" s="44">
        <v>1341</v>
      </c>
      <c r="D28" s="88" t="s">
        <v>969</v>
      </c>
      <c r="E28" s="168" t="s">
        <v>82</v>
      </c>
      <c r="F28" s="27">
        <v>26616.68</v>
      </c>
      <c r="G28" s="27">
        <v>26616.68</v>
      </c>
      <c r="H28" s="27">
        <v>26616.68</v>
      </c>
      <c r="I28" s="27">
        <v>26616.68</v>
      </c>
      <c r="J28" s="27">
        <v>26616.68</v>
      </c>
      <c r="K28" s="27">
        <v>26616.68</v>
      </c>
      <c r="L28" s="27">
        <v>26616.68</v>
      </c>
      <c r="M28" s="27">
        <v>26616.68</v>
      </c>
      <c r="N28" s="27">
        <v>26616.68</v>
      </c>
      <c r="O28" s="27">
        <v>26616.68</v>
      </c>
      <c r="P28" s="27">
        <v>26616.68</v>
      </c>
      <c r="Q28" s="27">
        <v>26616.68</v>
      </c>
      <c r="R28" s="28">
        <f t="shared" si="0"/>
        <v>319400.15999999997</v>
      </c>
    </row>
    <row r="29" spans="1:24" x14ac:dyDescent="0.25">
      <c r="A29" s="22">
        <v>1000</v>
      </c>
      <c r="B29" s="64">
        <v>70400</v>
      </c>
      <c r="C29" s="44">
        <v>1342</v>
      </c>
      <c r="D29" s="88" t="s">
        <v>970</v>
      </c>
      <c r="E29" s="168" t="s">
        <v>84</v>
      </c>
      <c r="F29" s="27">
        <v>25858.01</v>
      </c>
      <c r="G29" s="27">
        <v>25858.01</v>
      </c>
      <c r="H29" s="27">
        <v>25858.01</v>
      </c>
      <c r="I29" s="27">
        <v>25858.01</v>
      </c>
      <c r="J29" s="27">
        <v>25858.01</v>
      </c>
      <c r="K29" s="27">
        <v>25858.01</v>
      </c>
      <c r="L29" s="27">
        <v>25858.01</v>
      </c>
      <c r="M29" s="27">
        <v>25858.01</v>
      </c>
      <c r="N29" s="27">
        <v>25858.01</v>
      </c>
      <c r="O29" s="27">
        <v>25858.01</v>
      </c>
      <c r="P29" s="27">
        <v>25858.01</v>
      </c>
      <c r="Q29" s="27">
        <v>25858.01</v>
      </c>
      <c r="R29" s="28">
        <f t="shared" si="0"/>
        <v>310296.12000000005</v>
      </c>
    </row>
    <row r="30" spans="1:24" x14ac:dyDescent="0.25">
      <c r="A30" s="22">
        <v>1000</v>
      </c>
      <c r="B30" s="64">
        <v>70400</v>
      </c>
      <c r="C30" s="44">
        <v>1343</v>
      </c>
      <c r="D30" s="88" t="s">
        <v>971</v>
      </c>
      <c r="E30" s="168" t="s">
        <v>86</v>
      </c>
      <c r="F30" s="27">
        <v>7613.05</v>
      </c>
      <c r="G30" s="27">
        <v>7613.05</v>
      </c>
      <c r="H30" s="27">
        <v>7613.05</v>
      </c>
      <c r="I30" s="27">
        <v>7613.05</v>
      </c>
      <c r="J30" s="27">
        <v>7613.05</v>
      </c>
      <c r="K30" s="27">
        <v>7613.05</v>
      </c>
      <c r="L30" s="27">
        <v>7613.05</v>
      </c>
      <c r="M30" s="27">
        <v>7613.05</v>
      </c>
      <c r="N30" s="27">
        <v>7613.05</v>
      </c>
      <c r="O30" s="27">
        <v>7613.05</v>
      </c>
      <c r="P30" s="27">
        <v>7613.05</v>
      </c>
      <c r="Q30" s="27">
        <v>7613.05</v>
      </c>
      <c r="R30" s="28">
        <f t="shared" si="0"/>
        <v>91356.60000000002</v>
      </c>
    </row>
    <row r="31" spans="1:24" x14ac:dyDescent="0.25">
      <c r="A31" s="22">
        <v>1000</v>
      </c>
      <c r="B31" s="64">
        <v>70400</v>
      </c>
      <c r="C31" s="44">
        <v>1411</v>
      </c>
      <c r="D31" s="88" t="s">
        <v>972</v>
      </c>
      <c r="E31" s="168" t="s">
        <v>88</v>
      </c>
      <c r="F31" s="27">
        <v>4734.3999999999996</v>
      </c>
      <c r="G31" s="27">
        <v>4734.3999999999996</v>
      </c>
      <c r="H31" s="27">
        <v>4734.3999999999996</v>
      </c>
      <c r="I31" s="27">
        <v>4734.3999999999996</v>
      </c>
      <c r="J31" s="27">
        <v>4734.3999999999996</v>
      </c>
      <c r="K31" s="27">
        <v>4734.3999999999996</v>
      </c>
      <c r="L31" s="27">
        <v>4734.3999999999996</v>
      </c>
      <c r="M31" s="27">
        <v>4734.3999999999996</v>
      </c>
      <c r="N31" s="27">
        <v>4734.3999999999996</v>
      </c>
      <c r="O31" s="27">
        <v>4734.3999999999996</v>
      </c>
      <c r="P31" s="27">
        <v>4734.3999999999996</v>
      </c>
      <c r="Q31" s="27">
        <v>4734.3999999999996</v>
      </c>
      <c r="R31" s="28">
        <f t="shared" si="0"/>
        <v>56812.80000000001</v>
      </c>
    </row>
    <row r="32" spans="1:24" x14ac:dyDescent="0.25">
      <c r="A32" s="22">
        <v>1000</v>
      </c>
      <c r="B32" s="64">
        <v>70400</v>
      </c>
      <c r="C32" s="44">
        <v>1412</v>
      </c>
      <c r="D32" s="88" t="s">
        <v>973</v>
      </c>
      <c r="E32" s="168" t="s">
        <v>90</v>
      </c>
      <c r="F32" s="27">
        <v>494.58</v>
      </c>
      <c r="G32" s="27">
        <v>494.58</v>
      </c>
      <c r="H32" s="27">
        <v>494.58</v>
      </c>
      <c r="I32" s="27">
        <v>494.58</v>
      </c>
      <c r="J32" s="27">
        <v>494.58</v>
      </c>
      <c r="K32" s="27">
        <v>494.58</v>
      </c>
      <c r="L32" s="27">
        <v>494.58</v>
      </c>
      <c r="M32" s="27">
        <v>494.58</v>
      </c>
      <c r="N32" s="27">
        <v>494.58</v>
      </c>
      <c r="O32" s="27">
        <v>494.58</v>
      </c>
      <c r="P32" s="27">
        <v>494.58</v>
      </c>
      <c r="Q32" s="27">
        <v>494.58</v>
      </c>
      <c r="R32" s="28">
        <f t="shared" si="0"/>
        <v>5934.96</v>
      </c>
    </row>
    <row r="33" spans="1:18" x14ac:dyDescent="0.25">
      <c r="A33" s="22">
        <v>1000</v>
      </c>
      <c r="B33" s="64">
        <v>70400</v>
      </c>
      <c r="C33" s="44">
        <v>1421</v>
      </c>
      <c r="D33" s="88" t="s">
        <v>974</v>
      </c>
      <c r="E33" s="168" t="s">
        <v>92</v>
      </c>
      <c r="F33" s="27">
        <v>565.24</v>
      </c>
      <c r="G33" s="27">
        <v>565.24</v>
      </c>
      <c r="H33" s="27">
        <v>565.24</v>
      </c>
      <c r="I33" s="27">
        <v>565.24</v>
      </c>
      <c r="J33" s="27">
        <v>565.24</v>
      </c>
      <c r="K33" s="27">
        <v>565.24</v>
      </c>
      <c r="L33" s="27">
        <v>565.24</v>
      </c>
      <c r="M33" s="27">
        <v>565.24</v>
      </c>
      <c r="N33" s="27">
        <v>565.24</v>
      </c>
      <c r="O33" s="27">
        <v>565.24</v>
      </c>
      <c r="P33" s="27">
        <v>565.24</v>
      </c>
      <c r="Q33" s="27">
        <v>565.24</v>
      </c>
      <c r="R33" s="28">
        <f t="shared" si="0"/>
        <v>6782.8799999999983</v>
      </c>
    </row>
    <row r="34" spans="1:18" x14ac:dyDescent="0.25">
      <c r="A34" s="22">
        <v>1000</v>
      </c>
      <c r="B34" s="64">
        <v>70400</v>
      </c>
      <c r="C34" s="44">
        <v>1431</v>
      </c>
      <c r="D34" s="88" t="s">
        <v>975</v>
      </c>
      <c r="E34" s="168" t="s">
        <v>94</v>
      </c>
      <c r="F34" s="27">
        <v>519.69000000000005</v>
      </c>
      <c r="G34" s="27">
        <v>519.69000000000005</v>
      </c>
      <c r="H34" s="27">
        <v>519.69000000000005</v>
      </c>
      <c r="I34" s="27">
        <v>519.69000000000005</v>
      </c>
      <c r="J34" s="27">
        <v>519.69000000000005</v>
      </c>
      <c r="K34" s="27">
        <v>519.69000000000005</v>
      </c>
      <c r="L34" s="27">
        <v>519.69000000000005</v>
      </c>
      <c r="M34" s="27">
        <v>519.69000000000005</v>
      </c>
      <c r="N34" s="27">
        <v>519.69000000000005</v>
      </c>
      <c r="O34" s="27">
        <v>519.69000000000005</v>
      </c>
      <c r="P34" s="27">
        <v>519.69000000000005</v>
      </c>
      <c r="Q34" s="27">
        <v>519.69000000000005</v>
      </c>
      <c r="R34" s="28">
        <f t="shared" si="0"/>
        <v>6236.2800000000025</v>
      </c>
    </row>
    <row r="35" spans="1:18" x14ac:dyDescent="0.25">
      <c r="A35" s="22">
        <v>1000</v>
      </c>
      <c r="B35" s="64">
        <v>70400</v>
      </c>
      <c r="C35" s="44">
        <v>1441</v>
      </c>
      <c r="D35" s="88" t="s">
        <v>976</v>
      </c>
      <c r="E35" s="168" t="s">
        <v>96</v>
      </c>
      <c r="F35" s="27">
        <v>706.55</v>
      </c>
      <c r="G35" s="27">
        <v>706.55</v>
      </c>
      <c r="H35" s="27">
        <v>706.55</v>
      </c>
      <c r="I35" s="27">
        <v>706.55</v>
      </c>
      <c r="J35" s="27">
        <v>706.55</v>
      </c>
      <c r="K35" s="27">
        <v>706.55</v>
      </c>
      <c r="L35" s="27">
        <v>706.55</v>
      </c>
      <c r="M35" s="27">
        <v>706.55</v>
      </c>
      <c r="N35" s="27">
        <v>706.55</v>
      </c>
      <c r="O35" s="27">
        <v>706.55</v>
      </c>
      <c r="P35" s="27">
        <v>706.55</v>
      </c>
      <c r="Q35" s="27">
        <v>706.55</v>
      </c>
      <c r="R35" s="28">
        <f t="shared" si="0"/>
        <v>8478.6</v>
      </c>
    </row>
    <row r="36" spans="1:18" x14ac:dyDescent="0.25">
      <c r="A36" s="22">
        <v>1000</v>
      </c>
      <c r="B36" s="64">
        <v>70400</v>
      </c>
      <c r="C36" s="44">
        <v>1511</v>
      </c>
      <c r="D36" s="88" t="s">
        <v>977</v>
      </c>
      <c r="E36" s="168" t="s">
        <v>1651</v>
      </c>
      <c r="F36" s="27">
        <v>0</v>
      </c>
      <c r="G36" s="27">
        <v>0</v>
      </c>
      <c r="H36" s="27">
        <v>0</v>
      </c>
      <c r="I36" s="27">
        <v>0</v>
      </c>
      <c r="J36" s="27">
        <v>0</v>
      </c>
      <c r="K36" s="27">
        <v>0</v>
      </c>
      <c r="L36" s="27">
        <v>0</v>
      </c>
      <c r="M36" s="27">
        <v>0</v>
      </c>
      <c r="N36" s="27">
        <v>0</v>
      </c>
      <c r="O36" s="27">
        <v>0</v>
      </c>
      <c r="P36" s="27">
        <v>0</v>
      </c>
      <c r="Q36" s="27">
        <v>32697.53</v>
      </c>
      <c r="R36" s="28">
        <f t="shared" si="0"/>
        <v>32697.53</v>
      </c>
    </row>
    <row r="37" spans="1:18" ht="15" hidden="1" customHeight="1" x14ac:dyDescent="0.25">
      <c r="A37" s="22">
        <v>1000</v>
      </c>
      <c r="B37" s="64">
        <v>70400</v>
      </c>
      <c r="C37" s="44">
        <v>1591</v>
      </c>
      <c r="D37" s="88" t="s">
        <v>978</v>
      </c>
      <c r="E37" s="168" t="s">
        <v>99</v>
      </c>
      <c r="F37" s="27">
        <v>689.01</v>
      </c>
      <c r="G37" s="27">
        <v>689.01</v>
      </c>
      <c r="H37" s="27">
        <v>689.01</v>
      </c>
      <c r="I37" s="27">
        <v>689.01</v>
      </c>
      <c r="J37" s="27">
        <v>689.01</v>
      </c>
      <c r="K37" s="27">
        <v>689.01</v>
      </c>
      <c r="L37" s="27">
        <v>689.01</v>
      </c>
      <c r="M37" s="27">
        <v>689.01</v>
      </c>
      <c r="N37" s="27">
        <v>689.01</v>
      </c>
      <c r="O37" s="27">
        <v>689.01</v>
      </c>
      <c r="P37" s="27">
        <v>689.01</v>
      </c>
      <c r="Q37" s="27">
        <v>689.01</v>
      </c>
      <c r="R37" s="28">
        <f t="shared" si="0"/>
        <v>8268.1200000000008</v>
      </c>
    </row>
    <row r="38" spans="1:18" x14ac:dyDescent="0.25">
      <c r="A38" s="22">
        <v>1000</v>
      </c>
      <c r="B38" s="64">
        <v>70400</v>
      </c>
      <c r="C38" s="44">
        <v>1541</v>
      </c>
      <c r="D38" s="88" t="s">
        <v>979</v>
      </c>
      <c r="E38" s="168" t="s">
        <v>101</v>
      </c>
      <c r="F38" s="27">
        <v>513.46</v>
      </c>
      <c r="G38" s="27">
        <v>513.46</v>
      </c>
      <c r="H38" s="27">
        <v>513.46</v>
      </c>
      <c r="I38" s="27">
        <v>513.46</v>
      </c>
      <c r="J38" s="27">
        <v>513.46</v>
      </c>
      <c r="K38" s="27">
        <v>513.46</v>
      </c>
      <c r="L38" s="27">
        <v>513.46</v>
      </c>
      <c r="M38" s="27">
        <v>513.46</v>
      </c>
      <c r="N38" s="27">
        <v>513.46</v>
      </c>
      <c r="O38" s="27">
        <v>513.46</v>
      </c>
      <c r="P38" s="27">
        <v>513.46</v>
      </c>
      <c r="Q38" s="27">
        <v>513.46</v>
      </c>
      <c r="R38" s="28">
        <f t="shared" si="0"/>
        <v>6161.52</v>
      </c>
    </row>
    <row r="39" spans="1:18" x14ac:dyDescent="0.25">
      <c r="A39" s="22">
        <v>1000</v>
      </c>
      <c r="B39" s="64">
        <v>70400</v>
      </c>
      <c r="C39" s="44">
        <v>1591</v>
      </c>
      <c r="D39" s="88" t="s">
        <v>980</v>
      </c>
      <c r="E39" s="168" t="s">
        <v>103</v>
      </c>
      <c r="F39" s="27">
        <v>513.46</v>
      </c>
      <c r="G39" s="27">
        <v>513.46</v>
      </c>
      <c r="H39" s="27">
        <v>513.46</v>
      </c>
      <c r="I39" s="27">
        <v>513.46</v>
      </c>
      <c r="J39" s="27">
        <v>513.46</v>
      </c>
      <c r="K39" s="27">
        <v>513.46</v>
      </c>
      <c r="L39" s="27">
        <v>513.46</v>
      </c>
      <c r="M39" s="27">
        <v>513.46</v>
      </c>
      <c r="N39" s="27">
        <v>513.46</v>
      </c>
      <c r="O39" s="27">
        <v>513.46</v>
      </c>
      <c r="P39" s="27">
        <v>513.46</v>
      </c>
      <c r="Q39" s="27">
        <v>513.46</v>
      </c>
      <c r="R39" s="28">
        <f t="shared" si="0"/>
        <v>6161.52</v>
      </c>
    </row>
    <row r="40" spans="1:18" x14ac:dyDescent="0.25">
      <c r="A40" s="22">
        <v>1000</v>
      </c>
      <c r="B40" s="64">
        <v>70400</v>
      </c>
      <c r="C40" s="44">
        <v>1594</v>
      </c>
      <c r="D40" s="88" t="s">
        <v>981</v>
      </c>
      <c r="E40" s="168" t="s">
        <v>105</v>
      </c>
      <c r="F40" s="27">
        <v>17664.28</v>
      </c>
      <c r="G40" s="27">
        <v>17664.28</v>
      </c>
      <c r="H40" s="27">
        <v>17664.28</v>
      </c>
      <c r="I40" s="27">
        <v>17664.28</v>
      </c>
      <c r="J40" s="27">
        <v>17664.28</v>
      </c>
      <c r="K40" s="27">
        <v>17664.28</v>
      </c>
      <c r="L40" s="27">
        <v>17664.28</v>
      </c>
      <c r="M40" s="27">
        <v>17664.28</v>
      </c>
      <c r="N40" s="27">
        <v>17664.28</v>
      </c>
      <c r="O40" s="27">
        <v>17664.28</v>
      </c>
      <c r="P40" s="27">
        <v>17664.28</v>
      </c>
      <c r="Q40" s="27">
        <v>17664.28</v>
      </c>
      <c r="R40" s="28">
        <f t="shared" si="0"/>
        <v>211971.36</v>
      </c>
    </row>
    <row r="41" spans="1:18" x14ac:dyDescent="0.25">
      <c r="A41" s="22">
        <v>1000</v>
      </c>
      <c r="B41" s="64">
        <v>70400</v>
      </c>
      <c r="C41" s="44">
        <v>1711</v>
      </c>
      <c r="D41" s="88" t="s">
        <v>982</v>
      </c>
      <c r="E41" s="168" t="s">
        <v>107</v>
      </c>
      <c r="F41" s="27">
        <v>106.11</v>
      </c>
      <c r="G41" s="27">
        <v>106.11</v>
      </c>
      <c r="H41" s="27">
        <v>106.11</v>
      </c>
      <c r="I41" s="27">
        <v>106.11</v>
      </c>
      <c r="J41" s="27">
        <v>106.11</v>
      </c>
      <c r="K41" s="27">
        <v>106.11</v>
      </c>
      <c r="L41" s="27">
        <v>106.11</v>
      </c>
      <c r="M41" s="27">
        <v>106.11</v>
      </c>
      <c r="N41" s="27">
        <v>106.11</v>
      </c>
      <c r="O41" s="27">
        <v>106.11</v>
      </c>
      <c r="P41" s="27">
        <v>106.11</v>
      </c>
      <c r="Q41" s="27">
        <v>106.11</v>
      </c>
      <c r="R41" s="28">
        <f t="shared" si="0"/>
        <v>1273.3199999999997</v>
      </c>
    </row>
    <row r="42" spans="1:18" ht="15.75" customHeight="1" x14ac:dyDescent="0.25">
      <c r="A42" s="277" t="s">
        <v>109</v>
      </c>
      <c r="B42" s="256"/>
      <c r="C42" s="256"/>
      <c r="D42" s="256"/>
      <c r="E42" s="256"/>
      <c r="F42" s="256"/>
      <c r="G42" s="256"/>
      <c r="H42" s="256"/>
      <c r="I42" s="256"/>
      <c r="J42" s="256"/>
      <c r="K42" s="256"/>
      <c r="L42" s="256"/>
      <c r="M42" s="256"/>
      <c r="N42" s="256"/>
      <c r="O42" s="256"/>
      <c r="P42" s="256"/>
      <c r="Q42" s="257"/>
      <c r="R42" s="29">
        <f>+SUM(R24:R41)</f>
        <v>1782256.4000000006</v>
      </c>
    </row>
    <row r="43" spans="1:18" x14ac:dyDescent="0.25">
      <c r="A43" s="30"/>
      <c r="B43" s="30"/>
      <c r="C43" s="31"/>
      <c r="D43" s="32"/>
      <c r="E43" s="33"/>
      <c r="F43" s="33"/>
      <c r="G43" s="33"/>
      <c r="H43" s="33"/>
      <c r="I43" s="33"/>
      <c r="J43" s="33"/>
      <c r="K43" s="33"/>
      <c r="L43" s="33"/>
      <c r="M43" s="33"/>
      <c r="N43" s="33"/>
      <c r="O43" s="33"/>
      <c r="P43" s="33"/>
      <c r="Q43" s="34"/>
    </row>
    <row r="44" spans="1:18" x14ac:dyDescent="0.25">
      <c r="A44" s="43">
        <v>2000</v>
      </c>
      <c r="B44" s="64">
        <v>70400</v>
      </c>
      <c r="C44" s="45" t="s">
        <v>831</v>
      </c>
      <c r="D44" s="36" t="s">
        <v>983</v>
      </c>
      <c r="E44" s="47" t="s">
        <v>833</v>
      </c>
      <c r="F44" s="38">
        <v>290.7091666666667</v>
      </c>
      <c r="G44" s="38">
        <v>290.7091666666667</v>
      </c>
      <c r="H44" s="38">
        <v>290.7091666666667</v>
      </c>
      <c r="I44" s="38">
        <v>290.7091666666667</v>
      </c>
      <c r="J44" s="38">
        <v>290.7091666666667</v>
      </c>
      <c r="K44" s="38">
        <v>290.7091666666667</v>
      </c>
      <c r="L44" s="38">
        <v>290.7091666666667</v>
      </c>
      <c r="M44" s="38">
        <v>290.7091666666667</v>
      </c>
      <c r="N44" s="38">
        <v>290.7091666666667</v>
      </c>
      <c r="O44" s="38">
        <v>290.7091666666667</v>
      </c>
      <c r="P44" s="38">
        <v>290.7091666666667</v>
      </c>
      <c r="Q44" s="38">
        <v>290.7091666666667</v>
      </c>
      <c r="R44" s="28">
        <f t="shared" ref="R44:R53" si="1">SUM(F44:Q44)</f>
        <v>3488.5099999999998</v>
      </c>
    </row>
    <row r="45" spans="1:18" x14ac:dyDescent="0.25">
      <c r="A45" s="43">
        <v>2000</v>
      </c>
      <c r="B45" s="64">
        <v>70400</v>
      </c>
      <c r="C45" s="45" t="s">
        <v>573</v>
      </c>
      <c r="D45" s="36" t="s">
        <v>984</v>
      </c>
      <c r="E45" s="47" t="s">
        <v>575</v>
      </c>
      <c r="F45" s="38">
        <v>123.66166666666668</v>
      </c>
      <c r="G45" s="38">
        <v>123.66166666666668</v>
      </c>
      <c r="H45" s="38">
        <v>123.66166666666668</v>
      </c>
      <c r="I45" s="38">
        <v>123.66166666666668</v>
      </c>
      <c r="J45" s="38">
        <v>123.66166666666668</v>
      </c>
      <c r="K45" s="38">
        <v>123.66166666666668</v>
      </c>
      <c r="L45" s="38">
        <v>123.66166666666668</v>
      </c>
      <c r="M45" s="38">
        <v>123.66166666666668</v>
      </c>
      <c r="N45" s="38">
        <v>123.66166666666668</v>
      </c>
      <c r="O45" s="38">
        <v>123.66166666666668</v>
      </c>
      <c r="P45" s="38">
        <v>123.66166666666668</v>
      </c>
      <c r="Q45" s="38">
        <v>123.66166666666668</v>
      </c>
      <c r="R45" s="28">
        <f t="shared" si="1"/>
        <v>1483.9399999999998</v>
      </c>
    </row>
    <row r="46" spans="1:18" x14ac:dyDescent="0.25">
      <c r="A46" s="43">
        <v>2000</v>
      </c>
      <c r="B46" s="64">
        <v>70400</v>
      </c>
      <c r="C46" s="45" t="s">
        <v>110</v>
      </c>
      <c r="D46" s="36" t="s">
        <v>985</v>
      </c>
      <c r="E46" s="47" t="s">
        <v>112</v>
      </c>
      <c r="F46" s="38">
        <v>5235.0749999999998</v>
      </c>
      <c r="G46" s="38">
        <v>5235.0749999999998</v>
      </c>
      <c r="H46" s="38">
        <v>5235.0749999999998</v>
      </c>
      <c r="I46" s="38">
        <v>5235.0749999999998</v>
      </c>
      <c r="J46" s="38">
        <v>5235.0749999999998</v>
      </c>
      <c r="K46" s="38">
        <v>5235.0749999999998</v>
      </c>
      <c r="L46" s="38">
        <v>5235.0749999999998</v>
      </c>
      <c r="M46" s="38">
        <v>5235.0749999999998</v>
      </c>
      <c r="N46" s="38">
        <v>5235.0749999999998</v>
      </c>
      <c r="O46" s="38">
        <v>5235.0749999999998</v>
      </c>
      <c r="P46" s="38">
        <v>5235.0749999999998</v>
      </c>
      <c r="Q46" s="38">
        <v>5235.0749999999998</v>
      </c>
      <c r="R46" s="28">
        <f t="shared" si="1"/>
        <v>62820.899999999987</v>
      </c>
    </row>
    <row r="47" spans="1:18" x14ac:dyDescent="0.25">
      <c r="A47" s="43">
        <v>2000</v>
      </c>
      <c r="B47" s="64">
        <v>70400</v>
      </c>
      <c r="C47" s="45" t="s">
        <v>122</v>
      </c>
      <c r="D47" s="36" t="s">
        <v>986</v>
      </c>
      <c r="E47" s="47" t="s">
        <v>124</v>
      </c>
      <c r="F47" s="38">
        <v>655.25750000000005</v>
      </c>
      <c r="G47" s="38">
        <v>655.25750000000005</v>
      </c>
      <c r="H47" s="38">
        <v>655.25750000000005</v>
      </c>
      <c r="I47" s="38">
        <v>655.25750000000005</v>
      </c>
      <c r="J47" s="38">
        <v>655.25750000000005</v>
      </c>
      <c r="K47" s="38">
        <v>655.25750000000005</v>
      </c>
      <c r="L47" s="38">
        <v>655.25750000000005</v>
      </c>
      <c r="M47" s="38">
        <v>655.25750000000005</v>
      </c>
      <c r="N47" s="38">
        <v>655.25750000000005</v>
      </c>
      <c r="O47" s="38">
        <v>655.25750000000005</v>
      </c>
      <c r="P47" s="38">
        <v>655.25750000000005</v>
      </c>
      <c r="Q47" s="38">
        <v>655.25750000000005</v>
      </c>
      <c r="R47" s="28">
        <f t="shared" si="1"/>
        <v>7863.0899999999992</v>
      </c>
    </row>
    <row r="48" spans="1:18" x14ac:dyDescent="0.25">
      <c r="A48" s="43">
        <v>2000</v>
      </c>
      <c r="B48" s="64">
        <v>70400</v>
      </c>
      <c r="C48" s="45" t="s">
        <v>146</v>
      </c>
      <c r="D48" s="36" t="s">
        <v>987</v>
      </c>
      <c r="E48" s="47" t="s">
        <v>148</v>
      </c>
      <c r="F48" s="38">
        <v>458.33333333333331</v>
      </c>
      <c r="G48" s="38">
        <v>458.33333333333331</v>
      </c>
      <c r="H48" s="38">
        <v>458.33333333333331</v>
      </c>
      <c r="I48" s="38">
        <v>458.33333333333331</v>
      </c>
      <c r="J48" s="38">
        <v>458.33333333333331</v>
      </c>
      <c r="K48" s="38">
        <v>458.33333333333331</v>
      </c>
      <c r="L48" s="38">
        <v>458.33333333333331</v>
      </c>
      <c r="M48" s="38">
        <v>458.33333333333331</v>
      </c>
      <c r="N48" s="38">
        <v>458.33333333333331</v>
      </c>
      <c r="O48" s="38">
        <v>458.33333333333331</v>
      </c>
      <c r="P48" s="38">
        <v>458.33333333333331</v>
      </c>
      <c r="Q48" s="38">
        <v>458.33333333333331</v>
      </c>
      <c r="R48" s="28">
        <f t="shared" si="1"/>
        <v>5499.9999999999991</v>
      </c>
    </row>
    <row r="49" spans="1:18" x14ac:dyDescent="0.25">
      <c r="A49" s="43">
        <v>2000</v>
      </c>
      <c r="B49" s="64">
        <v>70400</v>
      </c>
      <c r="C49" s="45" t="s">
        <v>164</v>
      </c>
      <c r="D49" s="36" t="s">
        <v>988</v>
      </c>
      <c r="E49" s="47" t="s">
        <v>166</v>
      </c>
      <c r="F49" s="38">
        <v>20016.54</v>
      </c>
      <c r="G49" s="38">
        <v>20016.54</v>
      </c>
      <c r="H49" s="38">
        <v>20016.54</v>
      </c>
      <c r="I49" s="38">
        <v>20016.54</v>
      </c>
      <c r="J49" s="38">
        <v>20016.54</v>
      </c>
      <c r="K49" s="38">
        <v>20016.54</v>
      </c>
      <c r="L49" s="38">
        <v>20016.54</v>
      </c>
      <c r="M49" s="38">
        <v>20016.54</v>
      </c>
      <c r="N49" s="38">
        <v>20016.54</v>
      </c>
      <c r="O49" s="38">
        <v>20016.54</v>
      </c>
      <c r="P49" s="38">
        <v>20016.54</v>
      </c>
      <c r="Q49" s="38">
        <v>20016.54</v>
      </c>
      <c r="R49" s="28">
        <f t="shared" si="1"/>
        <v>240198.48000000007</v>
      </c>
    </row>
    <row r="50" spans="1:18" x14ac:dyDescent="0.25">
      <c r="A50" s="43">
        <v>2000</v>
      </c>
      <c r="B50" s="64">
        <v>70400</v>
      </c>
      <c r="C50" s="45" t="s">
        <v>989</v>
      </c>
      <c r="D50" s="36" t="s">
        <v>990</v>
      </c>
      <c r="E50" s="47" t="s">
        <v>991</v>
      </c>
      <c r="F50" s="38">
        <v>833.33333333333337</v>
      </c>
      <c r="G50" s="38">
        <v>833.33333333333337</v>
      </c>
      <c r="H50" s="38">
        <v>833.33333333333337</v>
      </c>
      <c r="I50" s="38">
        <v>833.33333333333337</v>
      </c>
      <c r="J50" s="38">
        <v>833.33333333333337</v>
      </c>
      <c r="K50" s="38">
        <v>833.33333333333337</v>
      </c>
      <c r="L50" s="38">
        <v>833.33333333333337</v>
      </c>
      <c r="M50" s="38">
        <v>833.33333333333337</v>
      </c>
      <c r="N50" s="38">
        <v>833.33333333333337</v>
      </c>
      <c r="O50" s="38">
        <v>833.33333333333337</v>
      </c>
      <c r="P50" s="38">
        <v>833.33333333333337</v>
      </c>
      <c r="Q50" s="38">
        <v>833.33333333333337</v>
      </c>
      <c r="R50" s="28">
        <f t="shared" si="1"/>
        <v>10000</v>
      </c>
    </row>
    <row r="51" spans="1:18" x14ac:dyDescent="0.25">
      <c r="A51" s="43">
        <v>2000</v>
      </c>
      <c r="B51" s="64">
        <v>70400</v>
      </c>
      <c r="C51" s="45" t="s">
        <v>176</v>
      </c>
      <c r="D51" s="36" t="s">
        <v>992</v>
      </c>
      <c r="E51" s="47" t="s">
        <v>178</v>
      </c>
      <c r="F51" s="38">
        <v>366.69333333333333</v>
      </c>
      <c r="G51" s="38">
        <v>366.69333333333333</v>
      </c>
      <c r="H51" s="38">
        <v>366.69333333333333</v>
      </c>
      <c r="I51" s="38">
        <v>366.69333333333333</v>
      </c>
      <c r="J51" s="38">
        <v>366.69333333333333</v>
      </c>
      <c r="K51" s="38">
        <v>366.69333333333333</v>
      </c>
      <c r="L51" s="38">
        <v>366.69333333333333</v>
      </c>
      <c r="M51" s="38">
        <v>366.69333333333333</v>
      </c>
      <c r="N51" s="38">
        <v>366.69333333333333</v>
      </c>
      <c r="O51" s="38">
        <v>366.69333333333333</v>
      </c>
      <c r="P51" s="38">
        <v>366.69333333333333</v>
      </c>
      <c r="Q51" s="38">
        <v>366.69333333333333</v>
      </c>
      <c r="R51" s="28">
        <f t="shared" si="1"/>
        <v>4400.3199999999988</v>
      </c>
    </row>
    <row r="52" spans="1:18" x14ac:dyDescent="0.25">
      <c r="A52" s="43">
        <v>2000</v>
      </c>
      <c r="B52" s="64">
        <v>70400</v>
      </c>
      <c r="C52" s="45" t="s">
        <v>182</v>
      </c>
      <c r="D52" s="36" t="s">
        <v>993</v>
      </c>
      <c r="E52" s="47" t="s">
        <v>184</v>
      </c>
      <c r="F52" s="38">
        <v>3376.9124999999999</v>
      </c>
      <c r="G52" s="38">
        <v>3376.9124999999999</v>
      </c>
      <c r="H52" s="38">
        <v>3376.9124999999999</v>
      </c>
      <c r="I52" s="38">
        <v>3376.9124999999999</v>
      </c>
      <c r="J52" s="38">
        <v>3376.9124999999999</v>
      </c>
      <c r="K52" s="38">
        <v>3376.9124999999999</v>
      </c>
      <c r="L52" s="38">
        <v>3376.9124999999999</v>
      </c>
      <c r="M52" s="38">
        <v>3376.9124999999999</v>
      </c>
      <c r="N52" s="38">
        <v>3376.9124999999999</v>
      </c>
      <c r="O52" s="38">
        <v>3376.9124999999999</v>
      </c>
      <c r="P52" s="38">
        <v>3376.9124999999999</v>
      </c>
      <c r="Q52" s="38">
        <v>3376.9124999999999</v>
      </c>
      <c r="R52" s="28">
        <f t="shared" si="1"/>
        <v>40522.94999999999</v>
      </c>
    </row>
    <row r="53" spans="1:18" x14ac:dyDescent="0.25">
      <c r="A53" s="43">
        <v>2000</v>
      </c>
      <c r="B53" s="64">
        <v>70400</v>
      </c>
      <c r="C53" s="45" t="s">
        <v>185</v>
      </c>
      <c r="D53" s="36" t="s">
        <v>994</v>
      </c>
      <c r="E53" s="47" t="s">
        <v>187</v>
      </c>
      <c r="F53" s="38">
        <v>226.72083333333333</v>
      </c>
      <c r="G53" s="38">
        <v>226.72083333333333</v>
      </c>
      <c r="H53" s="38">
        <v>226.72083333333333</v>
      </c>
      <c r="I53" s="38">
        <v>226.72083333333333</v>
      </c>
      <c r="J53" s="38">
        <v>226.72083333333333</v>
      </c>
      <c r="K53" s="38">
        <v>226.72083333333333</v>
      </c>
      <c r="L53" s="38">
        <v>226.72083333333333</v>
      </c>
      <c r="M53" s="38">
        <v>226.72083333333333</v>
      </c>
      <c r="N53" s="38">
        <v>226.72083333333333</v>
      </c>
      <c r="O53" s="38">
        <v>226.72083333333333</v>
      </c>
      <c r="P53" s="38">
        <v>226.72083333333333</v>
      </c>
      <c r="Q53" s="38">
        <v>226.72083333333333</v>
      </c>
      <c r="R53" s="28">
        <f t="shared" si="1"/>
        <v>2720.65</v>
      </c>
    </row>
    <row r="54" spans="1:18" x14ac:dyDescent="0.25">
      <c r="A54" s="250" t="s">
        <v>191</v>
      </c>
      <c r="B54" s="256"/>
      <c r="C54" s="256"/>
      <c r="D54" s="256"/>
      <c r="E54" s="256"/>
      <c r="F54" s="256"/>
      <c r="G54" s="256"/>
      <c r="H54" s="256"/>
      <c r="I54" s="256"/>
      <c r="J54" s="256"/>
      <c r="K54" s="256"/>
      <c r="L54" s="256"/>
      <c r="M54" s="256"/>
      <c r="N54" s="256"/>
      <c r="O54" s="256"/>
      <c r="P54" s="256"/>
      <c r="Q54" s="257"/>
      <c r="R54" s="29">
        <f>SUM(R44:R53)</f>
        <v>378998.84000000008</v>
      </c>
    </row>
    <row r="55" spans="1:18" x14ac:dyDescent="0.25">
      <c r="A55" s="30"/>
      <c r="B55" s="30"/>
      <c r="C55" s="39"/>
      <c r="D55" s="39"/>
      <c r="E55" s="39"/>
      <c r="F55" s="33"/>
      <c r="G55" s="33"/>
      <c r="H55" s="33"/>
      <c r="I55" s="33"/>
      <c r="J55" s="33"/>
      <c r="K55" s="33"/>
      <c r="L55" s="33"/>
      <c r="M55" s="33"/>
      <c r="N55" s="33"/>
      <c r="O55" s="33"/>
      <c r="P55" s="33"/>
      <c r="Q55" s="33"/>
      <c r="R55" s="34"/>
    </row>
    <row r="56" spans="1:18" x14ac:dyDescent="0.25">
      <c r="A56" s="22">
        <v>3000</v>
      </c>
      <c r="B56" s="64">
        <v>70400</v>
      </c>
      <c r="C56" s="45" t="s">
        <v>195</v>
      </c>
      <c r="D56" s="36" t="s">
        <v>995</v>
      </c>
      <c r="E56" s="47" t="s">
        <v>197</v>
      </c>
      <c r="F56" s="38">
        <v>10500</v>
      </c>
      <c r="G56" s="38">
        <v>10500</v>
      </c>
      <c r="H56" s="38">
        <v>10500</v>
      </c>
      <c r="I56" s="38">
        <v>10500</v>
      </c>
      <c r="J56" s="38">
        <v>10500</v>
      </c>
      <c r="K56" s="38">
        <v>10500</v>
      </c>
      <c r="L56" s="38">
        <v>10500</v>
      </c>
      <c r="M56" s="38">
        <v>10500</v>
      </c>
      <c r="N56" s="38">
        <v>10500</v>
      </c>
      <c r="O56" s="38">
        <v>10500</v>
      </c>
      <c r="P56" s="38">
        <v>10500</v>
      </c>
      <c r="Q56" s="38">
        <v>10500</v>
      </c>
      <c r="R56" s="28">
        <f t="shared" ref="R56:R74" si="2">SUM(F56:Q56)</f>
        <v>126000</v>
      </c>
    </row>
    <row r="57" spans="1:18" x14ac:dyDescent="0.25">
      <c r="A57" s="22">
        <v>3000</v>
      </c>
      <c r="B57" s="64">
        <v>70400</v>
      </c>
      <c r="C57" s="45" t="s">
        <v>198</v>
      </c>
      <c r="D57" s="36" t="s">
        <v>996</v>
      </c>
      <c r="E57" s="47" t="s">
        <v>200</v>
      </c>
      <c r="F57" s="38">
        <v>10286.879999999999</v>
      </c>
      <c r="G57" s="38">
        <v>0</v>
      </c>
      <c r="H57" s="38">
        <v>0</v>
      </c>
      <c r="I57" s="38">
        <v>0</v>
      </c>
      <c r="J57" s="38">
        <v>0</v>
      </c>
      <c r="K57" s="38">
        <v>0</v>
      </c>
      <c r="L57" s="38">
        <v>0</v>
      </c>
      <c r="M57" s="38">
        <v>7347.77</v>
      </c>
      <c r="N57" s="38">
        <v>0</v>
      </c>
      <c r="O57" s="38">
        <v>0</v>
      </c>
      <c r="P57" s="38">
        <v>0</v>
      </c>
      <c r="Q57" s="38">
        <v>0</v>
      </c>
      <c r="R57" s="28">
        <f t="shared" si="2"/>
        <v>17634.650000000001</v>
      </c>
    </row>
    <row r="58" spans="1:18" hidden="1" x14ac:dyDescent="0.25">
      <c r="A58" s="22">
        <v>3000</v>
      </c>
      <c r="B58" s="64">
        <v>70400</v>
      </c>
      <c r="C58" s="45" t="s">
        <v>576</v>
      </c>
      <c r="D58" s="36" t="s">
        <v>997</v>
      </c>
      <c r="E58" s="47" t="s">
        <v>578</v>
      </c>
      <c r="F58" s="38">
        <v>0</v>
      </c>
      <c r="G58" s="38">
        <v>0</v>
      </c>
      <c r="H58" s="38">
        <v>0</v>
      </c>
      <c r="I58" s="38">
        <v>0</v>
      </c>
      <c r="J58" s="38">
        <v>0</v>
      </c>
      <c r="K58" s="38">
        <v>0</v>
      </c>
      <c r="L58" s="38">
        <v>0</v>
      </c>
      <c r="M58" s="38">
        <v>0</v>
      </c>
      <c r="N58" s="38">
        <v>0</v>
      </c>
      <c r="O58" s="38">
        <v>0</v>
      </c>
      <c r="P58" s="38">
        <v>0</v>
      </c>
      <c r="Q58" s="38">
        <v>0</v>
      </c>
      <c r="R58" s="28">
        <f t="shared" si="2"/>
        <v>0</v>
      </c>
    </row>
    <row r="59" spans="1:18" x14ac:dyDescent="0.25">
      <c r="A59" s="22">
        <v>3000</v>
      </c>
      <c r="B59" s="64">
        <v>70400</v>
      </c>
      <c r="C59" s="45" t="s">
        <v>201</v>
      </c>
      <c r="D59" s="36" t="s">
        <v>998</v>
      </c>
      <c r="E59" s="47" t="s">
        <v>203</v>
      </c>
      <c r="F59" s="38">
        <v>1012.48</v>
      </c>
      <c r="G59" s="38">
        <v>0</v>
      </c>
      <c r="H59" s="38">
        <v>0</v>
      </c>
      <c r="I59" s="38">
        <v>0</v>
      </c>
      <c r="J59" s="38">
        <v>0</v>
      </c>
      <c r="K59" s="38">
        <v>0</v>
      </c>
      <c r="L59" s="38">
        <v>0</v>
      </c>
      <c r="M59" s="38">
        <v>0</v>
      </c>
      <c r="N59" s="38">
        <v>723.2</v>
      </c>
      <c r="O59" s="38">
        <v>0</v>
      </c>
      <c r="P59" s="38">
        <v>0</v>
      </c>
      <c r="Q59" s="38">
        <v>0</v>
      </c>
      <c r="R59" s="28">
        <f t="shared" si="2"/>
        <v>1735.68</v>
      </c>
    </row>
    <row r="60" spans="1:18" x14ac:dyDescent="0.25">
      <c r="A60" s="22">
        <v>3000</v>
      </c>
      <c r="B60" s="64">
        <v>70400</v>
      </c>
      <c r="C60" s="45" t="s">
        <v>207</v>
      </c>
      <c r="D60" s="36" t="s">
        <v>999</v>
      </c>
      <c r="E60" s="47" t="s">
        <v>209</v>
      </c>
      <c r="F60" s="38">
        <v>18367.61</v>
      </c>
      <c r="G60" s="38">
        <v>18367.61</v>
      </c>
      <c r="H60" s="38">
        <v>18367.61</v>
      </c>
      <c r="I60" s="38">
        <v>18367.61</v>
      </c>
      <c r="J60" s="38">
        <v>18367.61</v>
      </c>
      <c r="K60" s="38">
        <v>18367.61</v>
      </c>
      <c r="L60" s="38">
        <v>18367.61</v>
      </c>
      <c r="M60" s="38">
        <v>18367.61</v>
      </c>
      <c r="N60" s="38">
        <v>18367.61</v>
      </c>
      <c r="O60" s="38">
        <v>18367.61</v>
      </c>
      <c r="P60" s="38">
        <v>18367.61</v>
      </c>
      <c r="Q60" s="38">
        <v>18367.61</v>
      </c>
      <c r="R60" s="28">
        <f t="shared" si="2"/>
        <v>220411.31999999995</v>
      </c>
    </row>
    <row r="61" spans="1:18" x14ac:dyDescent="0.25">
      <c r="A61" s="22">
        <v>3000</v>
      </c>
      <c r="B61" s="64">
        <v>70400</v>
      </c>
      <c r="C61" s="45" t="s">
        <v>210</v>
      </c>
      <c r="D61" s="36" t="s">
        <v>1000</v>
      </c>
      <c r="E61" s="47" t="s">
        <v>212</v>
      </c>
      <c r="F61" s="38">
        <v>829.5</v>
      </c>
      <c r="G61" s="38">
        <v>829.5</v>
      </c>
      <c r="H61" s="38">
        <v>829.5</v>
      </c>
      <c r="I61" s="38">
        <v>829.5</v>
      </c>
      <c r="J61" s="38">
        <v>829.5</v>
      </c>
      <c r="K61" s="38">
        <v>829.5</v>
      </c>
      <c r="L61" s="38">
        <v>829.5</v>
      </c>
      <c r="M61" s="38">
        <v>829.5</v>
      </c>
      <c r="N61" s="38">
        <v>829.5</v>
      </c>
      <c r="O61" s="38">
        <v>829.5</v>
      </c>
      <c r="P61" s="38">
        <v>829.5</v>
      </c>
      <c r="Q61" s="38">
        <v>829.5</v>
      </c>
      <c r="R61" s="28">
        <f t="shared" si="2"/>
        <v>9954</v>
      </c>
    </row>
    <row r="62" spans="1:18" x14ac:dyDescent="0.25">
      <c r="A62" s="22">
        <v>3000</v>
      </c>
      <c r="B62" s="64">
        <v>70400</v>
      </c>
      <c r="C62" s="45" t="s">
        <v>213</v>
      </c>
      <c r="D62" s="36" t="s">
        <v>1001</v>
      </c>
      <c r="E62" s="47" t="s">
        <v>215</v>
      </c>
      <c r="F62" s="38">
        <v>3541.6666666666665</v>
      </c>
      <c r="G62" s="38">
        <v>3541.6666666666665</v>
      </c>
      <c r="H62" s="38">
        <v>3541.6666666666665</v>
      </c>
      <c r="I62" s="38">
        <v>3541.6666666666665</v>
      </c>
      <c r="J62" s="38">
        <v>3541.6666666666665</v>
      </c>
      <c r="K62" s="38">
        <v>3541.6666666666665</v>
      </c>
      <c r="L62" s="38">
        <v>3541.6666666666665</v>
      </c>
      <c r="M62" s="38">
        <v>3541.6666666666665</v>
      </c>
      <c r="N62" s="38">
        <v>3541.6666666666665</v>
      </c>
      <c r="O62" s="38">
        <v>3541.6666666666665</v>
      </c>
      <c r="P62" s="38">
        <v>3541.6666666666665</v>
      </c>
      <c r="Q62" s="38">
        <v>3541.6666666666665</v>
      </c>
      <c r="R62" s="28">
        <f t="shared" si="2"/>
        <v>42500</v>
      </c>
    </row>
    <row r="63" spans="1:18" x14ac:dyDescent="0.25">
      <c r="A63" s="22">
        <v>3000</v>
      </c>
      <c r="B63" s="64">
        <v>70400</v>
      </c>
      <c r="C63" s="45" t="s">
        <v>219</v>
      </c>
      <c r="D63" s="36" t="s">
        <v>1002</v>
      </c>
      <c r="E63" s="47" t="s">
        <v>221</v>
      </c>
      <c r="F63" s="38">
        <v>3519.1316666666667</v>
      </c>
      <c r="G63" s="38">
        <v>3519.1316666666667</v>
      </c>
      <c r="H63" s="38">
        <v>3519.1316666666667</v>
      </c>
      <c r="I63" s="38">
        <v>3519.1316666666667</v>
      </c>
      <c r="J63" s="38">
        <v>3519.1316666666667</v>
      </c>
      <c r="K63" s="38">
        <v>3519.1316666666667</v>
      </c>
      <c r="L63" s="38">
        <v>3519.1316666666667</v>
      </c>
      <c r="M63" s="38">
        <v>3519.1316666666667</v>
      </c>
      <c r="N63" s="38">
        <v>3519.1316666666667</v>
      </c>
      <c r="O63" s="38">
        <v>3519.1316666666667</v>
      </c>
      <c r="P63" s="38">
        <v>3519.1316666666667</v>
      </c>
      <c r="Q63" s="38">
        <v>3519.1316666666667</v>
      </c>
      <c r="R63" s="28">
        <f t="shared" si="2"/>
        <v>42229.580000000009</v>
      </c>
    </row>
    <row r="64" spans="1:18" x14ac:dyDescent="0.25">
      <c r="A64" s="22">
        <v>3000</v>
      </c>
      <c r="B64" s="64">
        <v>70400</v>
      </c>
      <c r="C64" s="45" t="s">
        <v>228</v>
      </c>
      <c r="D64" s="36" t="s">
        <v>1003</v>
      </c>
      <c r="E64" s="47" t="s">
        <v>230</v>
      </c>
      <c r="F64" s="38">
        <v>260.26166666666666</v>
      </c>
      <c r="G64" s="38">
        <v>260.26166666666666</v>
      </c>
      <c r="H64" s="38">
        <v>260.26166666666666</v>
      </c>
      <c r="I64" s="38">
        <v>260.26166666666666</v>
      </c>
      <c r="J64" s="38">
        <v>260.26166666666666</v>
      </c>
      <c r="K64" s="38">
        <v>260.26166666666666</v>
      </c>
      <c r="L64" s="38">
        <v>260.26166666666666</v>
      </c>
      <c r="M64" s="38">
        <v>260.26166666666666</v>
      </c>
      <c r="N64" s="38">
        <v>260.26166666666666</v>
      </c>
      <c r="O64" s="38">
        <v>260.26166666666666</v>
      </c>
      <c r="P64" s="38">
        <v>260.26166666666666</v>
      </c>
      <c r="Q64" s="38">
        <v>260.26166666666666</v>
      </c>
      <c r="R64" s="28">
        <f t="shared" si="2"/>
        <v>3123.1400000000008</v>
      </c>
    </row>
    <row r="65" spans="1:18" x14ac:dyDescent="0.25">
      <c r="A65" s="22">
        <v>3000</v>
      </c>
      <c r="B65" s="64">
        <v>70400</v>
      </c>
      <c r="C65" s="45" t="s">
        <v>237</v>
      </c>
      <c r="D65" s="36" t="s">
        <v>1004</v>
      </c>
      <c r="E65" s="47" t="s">
        <v>239</v>
      </c>
      <c r="F65" s="38">
        <v>2094.38</v>
      </c>
      <c r="G65" s="38">
        <v>2094.38</v>
      </c>
      <c r="H65" s="38">
        <v>2094.38</v>
      </c>
      <c r="I65" s="38">
        <v>2094.38</v>
      </c>
      <c r="J65" s="38">
        <v>2094.38</v>
      </c>
      <c r="K65" s="38">
        <v>2094.38</v>
      </c>
      <c r="L65" s="38">
        <v>2094.38</v>
      </c>
      <c r="M65" s="38">
        <v>2094.38</v>
      </c>
      <c r="N65" s="38">
        <v>2094.38</v>
      </c>
      <c r="O65" s="38">
        <v>2094.38</v>
      </c>
      <c r="P65" s="38">
        <v>2094.38</v>
      </c>
      <c r="Q65" s="38">
        <v>2094.38</v>
      </c>
      <c r="R65" s="28">
        <f t="shared" si="2"/>
        <v>25132.560000000009</v>
      </c>
    </row>
    <row r="66" spans="1:18" x14ac:dyDescent="0.25">
      <c r="A66" s="22">
        <v>3000</v>
      </c>
      <c r="B66" s="64">
        <v>70400</v>
      </c>
      <c r="C66" s="45" t="s">
        <v>240</v>
      </c>
      <c r="D66" s="36" t="s">
        <v>1005</v>
      </c>
      <c r="E66" s="47" t="s">
        <v>242</v>
      </c>
      <c r="F66" s="38">
        <v>64.027500000000003</v>
      </c>
      <c r="G66" s="38">
        <v>64.027500000000003</v>
      </c>
      <c r="H66" s="38">
        <v>64.027500000000003</v>
      </c>
      <c r="I66" s="38">
        <v>64.027500000000003</v>
      </c>
      <c r="J66" s="38">
        <v>64.027500000000003</v>
      </c>
      <c r="K66" s="38">
        <v>64.027500000000003</v>
      </c>
      <c r="L66" s="38">
        <v>64.027500000000003</v>
      </c>
      <c r="M66" s="38">
        <v>64.027500000000003</v>
      </c>
      <c r="N66" s="38">
        <v>64.027500000000003</v>
      </c>
      <c r="O66" s="38">
        <v>64.027500000000003</v>
      </c>
      <c r="P66" s="38">
        <v>64.027500000000003</v>
      </c>
      <c r="Q66" s="38">
        <v>64.027500000000003</v>
      </c>
      <c r="R66" s="28">
        <f t="shared" si="2"/>
        <v>768.33000000000027</v>
      </c>
    </row>
    <row r="67" spans="1:18" x14ac:dyDescent="0.25">
      <c r="A67" s="22">
        <v>3000</v>
      </c>
      <c r="B67" s="64">
        <v>70400</v>
      </c>
      <c r="C67" s="45" t="s">
        <v>246</v>
      </c>
      <c r="D67" s="36" t="s">
        <v>1006</v>
      </c>
      <c r="E67" s="47" t="s">
        <v>248</v>
      </c>
      <c r="F67" s="38">
        <v>1837.9663499999999</v>
      </c>
      <c r="G67" s="38">
        <v>1837.9663499999999</v>
      </c>
      <c r="H67" s="38">
        <v>1837.9663499999999</v>
      </c>
      <c r="I67" s="38">
        <v>1837.9663499999999</v>
      </c>
      <c r="J67" s="38">
        <v>1837.9663499999999</v>
      </c>
      <c r="K67" s="38">
        <v>1837.9663499999999</v>
      </c>
      <c r="L67" s="38">
        <v>1837.9663499999999</v>
      </c>
      <c r="M67" s="38">
        <v>1837.9663499999999</v>
      </c>
      <c r="N67" s="38">
        <v>1837.9663499999999</v>
      </c>
      <c r="O67" s="38">
        <v>1837.9663499999999</v>
      </c>
      <c r="P67" s="38">
        <v>1837.9663499999999</v>
      </c>
      <c r="Q67" s="38">
        <v>1837.9663499999999</v>
      </c>
      <c r="R67" s="28">
        <f t="shared" si="2"/>
        <v>22055.596199999996</v>
      </c>
    </row>
    <row r="68" spans="1:18" x14ac:dyDescent="0.25">
      <c r="A68" s="22">
        <v>3000</v>
      </c>
      <c r="B68" s="64">
        <v>70400</v>
      </c>
      <c r="C68" s="45" t="s">
        <v>261</v>
      </c>
      <c r="D68" s="36" t="s">
        <v>1007</v>
      </c>
      <c r="E68" s="47" t="s">
        <v>263</v>
      </c>
      <c r="F68" s="38">
        <v>152.33333333333334</v>
      </c>
      <c r="G68" s="38">
        <v>152.33333333333334</v>
      </c>
      <c r="H68" s="38">
        <v>152.33333333333334</v>
      </c>
      <c r="I68" s="38">
        <v>152.33333333333334</v>
      </c>
      <c r="J68" s="38">
        <v>152.33333333333334</v>
      </c>
      <c r="K68" s="38">
        <v>152.33333333333334</v>
      </c>
      <c r="L68" s="38">
        <v>152.33333333333334</v>
      </c>
      <c r="M68" s="38">
        <v>152.33333333333334</v>
      </c>
      <c r="N68" s="38">
        <v>152.33333333333334</v>
      </c>
      <c r="O68" s="38">
        <v>152.33333333333334</v>
      </c>
      <c r="P68" s="38">
        <v>152.33333333333334</v>
      </c>
      <c r="Q68" s="38">
        <v>152.33333333333334</v>
      </c>
      <c r="R68" s="28">
        <f t="shared" si="2"/>
        <v>1827.9999999999998</v>
      </c>
    </row>
    <row r="69" spans="1:18" x14ac:dyDescent="0.25">
      <c r="A69" s="22">
        <v>3000</v>
      </c>
      <c r="B69" s="64">
        <v>70400</v>
      </c>
      <c r="C69" s="45" t="s">
        <v>264</v>
      </c>
      <c r="D69" s="36" t="s">
        <v>1008</v>
      </c>
      <c r="E69" s="47" t="s">
        <v>266</v>
      </c>
      <c r="F69" s="38">
        <v>999.16583333333335</v>
      </c>
      <c r="G69" s="38">
        <v>999.16583333333335</v>
      </c>
      <c r="H69" s="38">
        <v>999.16583333333335</v>
      </c>
      <c r="I69" s="38">
        <v>999.16583333333335</v>
      </c>
      <c r="J69" s="38">
        <v>999.16583333333335</v>
      </c>
      <c r="K69" s="38">
        <v>999.16583333333335</v>
      </c>
      <c r="L69" s="38">
        <v>999.16583333333335</v>
      </c>
      <c r="M69" s="38">
        <v>999.16583333333335</v>
      </c>
      <c r="N69" s="38">
        <v>999.16583333333335</v>
      </c>
      <c r="O69" s="38">
        <v>999.16583333333335</v>
      </c>
      <c r="P69" s="38">
        <v>999.16583333333335</v>
      </c>
      <c r="Q69" s="38">
        <v>999.16583333333335</v>
      </c>
      <c r="R69" s="28">
        <f t="shared" si="2"/>
        <v>11989.989999999998</v>
      </c>
    </row>
    <row r="70" spans="1:18" x14ac:dyDescent="0.25">
      <c r="A70" s="22">
        <v>3000</v>
      </c>
      <c r="B70" s="64">
        <v>70400</v>
      </c>
      <c r="C70" s="45" t="s">
        <v>1009</v>
      </c>
      <c r="D70" s="36" t="s">
        <v>1010</v>
      </c>
      <c r="E70" s="47" t="s">
        <v>1011</v>
      </c>
      <c r="F70" s="38">
        <v>81.899166666666659</v>
      </c>
      <c r="G70" s="38">
        <v>81.899166666666659</v>
      </c>
      <c r="H70" s="38">
        <v>81.899166666666659</v>
      </c>
      <c r="I70" s="38">
        <v>81.899166666666659</v>
      </c>
      <c r="J70" s="38">
        <v>81.899166666666659</v>
      </c>
      <c r="K70" s="38">
        <v>81.899166666666659</v>
      </c>
      <c r="L70" s="38">
        <v>81.899166666666659</v>
      </c>
      <c r="M70" s="38">
        <v>81.899166666666659</v>
      </c>
      <c r="N70" s="38">
        <v>81.899166666666659</v>
      </c>
      <c r="O70" s="38">
        <v>81.899166666666659</v>
      </c>
      <c r="P70" s="38">
        <v>81.899166666666659</v>
      </c>
      <c r="Q70" s="38">
        <v>81.899166666666659</v>
      </c>
      <c r="R70" s="28">
        <f t="shared" si="2"/>
        <v>982.79000000000008</v>
      </c>
    </row>
    <row r="71" spans="1:18" x14ac:dyDescent="0.25">
      <c r="A71" s="22">
        <v>3000</v>
      </c>
      <c r="B71" s="64">
        <v>70400</v>
      </c>
      <c r="C71" s="45" t="s">
        <v>267</v>
      </c>
      <c r="D71" s="36" t="s">
        <v>1012</v>
      </c>
      <c r="E71" s="47" t="s">
        <v>269</v>
      </c>
      <c r="F71" s="38">
        <v>72408.232428999996</v>
      </c>
      <c r="G71" s="38">
        <v>72408.232428999996</v>
      </c>
      <c r="H71" s="38">
        <v>72408.232428999996</v>
      </c>
      <c r="I71" s="38">
        <v>72408.232428999996</v>
      </c>
      <c r="J71" s="38">
        <v>72408.232428999996</v>
      </c>
      <c r="K71" s="38">
        <v>72408.232428999996</v>
      </c>
      <c r="L71" s="38">
        <v>72408.232428999996</v>
      </c>
      <c r="M71" s="38">
        <v>72408.232428999996</v>
      </c>
      <c r="N71" s="38">
        <v>72408.232428999996</v>
      </c>
      <c r="O71" s="38">
        <v>72408.232428999996</v>
      </c>
      <c r="P71" s="38">
        <v>72408.232428999996</v>
      </c>
      <c r="Q71" s="38">
        <v>72408.232428999996</v>
      </c>
      <c r="R71" s="28">
        <f t="shared" si="2"/>
        <v>868898.78914799972</v>
      </c>
    </row>
    <row r="72" spans="1:18" x14ac:dyDescent="0.25">
      <c r="A72" s="22">
        <v>3000</v>
      </c>
      <c r="B72" s="64">
        <v>70400</v>
      </c>
      <c r="C72" s="45" t="s">
        <v>273</v>
      </c>
      <c r="D72" s="36" t="s">
        <v>1013</v>
      </c>
      <c r="E72" s="47" t="s">
        <v>275</v>
      </c>
      <c r="F72" s="38">
        <v>3300</v>
      </c>
      <c r="G72" s="38">
        <v>0</v>
      </c>
      <c r="H72" s="38">
        <v>0</v>
      </c>
      <c r="I72" s="38">
        <v>0</v>
      </c>
      <c r="J72" s="38">
        <v>0</v>
      </c>
      <c r="K72" s="38">
        <v>0</v>
      </c>
      <c r="L72" s="38">
        <v>0</v>
      </c>
      <c r="M72" s="38">
        <v>0</v>
      </c>
      <c r="N72" s="38">
        <v>0</v>
      </c>
      <c r="O72" s="38">
        <v>0</v>
      </c>
      <c r="P72" s="38">
        <v>0</v>
      </c>
      <c r="Q72" s="38">
        <v>0</v>
      </c>
      <c r="R72" s="28">
        <f t="shared" si="2"/>
        <v>3300</v>
      </c>
    </row>
    <row r="73" spans="1:18" x14ac:dyDescent="0.25">
      <c r="A73" s="22">
        <v>3000</v>
      </c>
      <c r="B73" s="64">
        <v>70400</v>
      </c>
      <c r="C73" s="45" t="s">
        <v>276</v>
      </c>
      <c r="D73" s="36" t="s">
        <v>1014</v>
      </c>
      <c r="E73" s="47" t="s">
        <v>278</v>
      </c>
      <c r="F73" s="38">
        <v>140.4</v>
      </c>
      <c r="G73" s="38">
        <v>140.4</v>
      </c>
      <c r="H73" s="38">
        <v>140.4</v>
      </c>
      <c r="I73" s="38">
        <v>140.4</v>
      </c>
      <c r="J73" s="38">
        <v>140.4</v>
      </c>
      <c r="K73" s="38">
        <v>140.4</v>
      </c>
      <c r="L73" s="38">
        <v>140.4</v>
      </c>
      <c r="M73" s="38">
        <v>140.4</v>
      </c>
      <c r="N73" s="38">
        <v>140.4</v>
      </c>
      <c r="O73" s="38">
        <v>140.4</v>
      </c>
      <c r="P73" s="38">
        <v>140.4</v>
      </c>
      <c r="Q73" s="38">
        <v>140.4</v>
      </c>
      <c r="R73" s="28">
        <f t="shared" si="2"/>
        <v>1684.8000000000004</v>
      </c>
    </row>
    <row r="74" spans="1:18" x14ac:dyDescent="0.25">
      <c r="A74" s="22">
        <v>3000</v>
      </c>
      <c r="B74" s="64">
        <v>70400</v>
      </c>
      <c r="C74" s="45" t="s">
        <v>282</v>
      </c>
      <c r="D74" s="36" t="s">
        <v>1015</v>
      </c>
      <c r="E74" s="47" t="s">
        <v>284</v>
      </c>
      <c r="F74" s="27">
        <v>2087.29</v>
      </c>
      <c r="G74" s="27">
        <v>1968.98</v>
      </c>
      <c r="H74" s="27">
        <v>1927.19</v>
      </c>
      <c r="I74" s="27">
        <v>1927.19</v>
      </c>
      <c r="J74" s="27">
        <v>1974.72</v>
      </c>
      <c r="K74" s="27">
        <v>1946.63</v>
      </c>
      <c r="L74" s="27">
        <v>2087.29</v>
      </c>
      <c r="M74" s="27">
        <v>1968.98</v>
      </c>
      <c r="N74" s="27">
        <v>1927.19</v>
      </c>
      <c r="O74" s="27">
        <v>1927.19</v>
      </c>
      <c r="P74" s="27">
        <v>1974.72</v>
      </c>
      <c r="Q74" s="27">
        <v>5019.34</v>
      </c>
      <c r="R74" s="28">
        <f t="shared" si="2"/>
        <v>26736.71</v>
      </c>
    </row>
    <row r="75" spans="1:18" x14ac:dyDescent="0.25">
      <c r="A75" s="277" t="s">
        <v>288</v>
      </c>
      <c r="B75" s="256"/>
      <c r="C75" s="256"/>
      <c r="D75" s="256"/>
      <c r="E75" s="256"/>
      <c r="F75" s="256"/>
      <c r="G75" s="256"/>
      <c r="H75" s="256"/>
      <c r="I75" s="256"/>
      <c r="J75" s="256"/>
      <c r="K75" s="256"/>
      <c r="L75" s="256"/>
      <c r="M75" s="256"/>
      <c r="N75" s="256"/>
      <c r="O75" s="256"/>
      <c r="P75" s="256"/>
      <c r="Q75" s="257"/>
      <c r="R75" s="29">
        <f>SUM(R56:R74)</f>
        <v>1426965.9353479997</v>
      </c>
    </row>
    <row r="76" spans="1:18" x14ac:dyDescent="0.25">
      <c r="A76" s="33"/>
      <c r="B76" s="33"/>
      <c r="C76" s="33"/>
      <c r="D76" s="33"/>
      <c r="E76" s="33"/>
      <c r="F76" s="33"/>
      <c r="G76" s="33"/>
      <c r="H76" s="33"/>
      <c r="I76" s="33"/>
      <c r="J76" s="33"/>
      <c r="K76" s="33"/>
      <c r="L76" s="33"/>
      <c r="M76" s="33"/>
      <c r="N76" s="33"/>
      <c r="O76" s="33"/>
      <c r="P76" s="33"/>
      <c r="Q76" s="33"/>
      <c r="R76" s="34"/>
    </row>
    <row r="77" spans="1:18" hidden="1" x14ac:dyDescent="0.25">
      <c r="A77" s="40">
        <v>4000</v>
      </c>
      <c r="B77" s="40"/>
      <c r="C77" s="61" t="s">
        <v>581</v>
      </c>
      <c r="D77" s="59" t="s">
        <v>302</v>
      </c>
      <c r="E77" s="60" t="s">
        <v>582</v>
      </c>
      <c r="F77" s="52">
        <v>0</v>
      </c>
      <c r="G77" s="52">
        <v>0</v>
      </c>
      <c r="H77" s="52">
        <v>0</v>
      </c>
      <c r="I77" s="52">
        <v>0</v>
      </c>
      <c r="J77" s="52">
        <v>0</v>
      </c>
      <c r="K77" s="52">
        <v>0</v>
      </c>
      <c r="L77" s="52">
        <v>0</v>
      </c>
      <c r="M77" s="52">
        <v>0</v>
      </c>
      <c r="N77" s="52">
        <v>0</v>
      </c>
      <c r="O77" s="52">
        <v>0</v>
      </c>
      <c r="P77" s="52">
        <v>0</v>
      </c>
      <c r="Q77" s="52">
        <v>0</v>
      </c>
      <c r="R77" s="50">
        <f t="shared" ref="R77:R139" si="3">SUM(F77:Q77)</f>
        <v>0</v>
      </c>
    </row>
    <row r="78" spans="1:18" hidden="1" x14ac:dyDescent="0.25">
      <c r="A78" s="40">
        <v>4000</v>
      </c>
      <c r="B78" s="40"/>
      <c r="C78" s="61" t="s">
        <v>583</v>
      </c>
      <c r="D78" s="59" t="s">
        <v>302</v>
      </c>
      <c r="E78" s="59" t="s">
        <v>584</v>
      </c>
      <c r="F78" s="52">
        <v>0</v>
      </c>
      <c r="G78" s="52">
        <v>0</v>
      </c>
      <c r="H78" s="52">
        <v>0</v>
      </c>
      <c r="I78" s="52">
        <v>0</v>
      </c>
      <c r="J78" s="52">
        <v>0</v>
      </c>
      <c r="K78" s="52">
        <v>0</v>
      </c>
      <c r="L78" s="52">
        <v>0</v>
      </c>
      <c r="M78" s="52">
        <v>0</v>
      </c>
      <c r="N78" s="52">
        <v>0</v>
      </c>
      <c r="O78" s="52">
        <v>0</v>
      </c>
      <c r="P78" s="52">
        <v>0</v>
      </c>
      <c r="Q78" s="52">
        <v>0</v>
      </c>
      <c r="R78" s="50">
        <f t="shared" si="3"/>
        <v>0</v>
      </c>
    </row>
    <row r="79" spans="1:18" hidden="1" x14ac:dyDescent="0.25">
      <c r="A79" s="40">
        <v>4000</v>
      </c>
      <c r="B79" s="40"/>
      <c r="C79" s="58" t="s">
        <v>585</v>
      </c>
      <c r="D79" s="59" t="s">
        <v>302</v>
      </c>
      <c r="E79" s="59" t="s">
        <v>586</v>
      </c>
      <c r="F79" s="52">
        <v>0</v>
      </c>
      <c r="G79" s="52">
        <v>0</v>
      </c>
      <c r="H79" s="52">
        <v>0</v>
      </c>
      <c r="I79" s="52">
        <v>0</v>
      </c>
      <c r="J79" s="52">
        <v>0</v>
      </c>
      <c r="K79" s="52">
        <v>0</v>
      </c>
      <c r="L79" s="52">
        <v>0</v>
      </c>
      <c r="M79" s="52">
        <v>0</v>
      </c>
      <c r="N79" s="52">
        <v>0</v>
      </c>
      <c r="O79" s="52">
        <v>0</v>
      </c>
      <c r="P79" s="52">
        <v>0</v>
      </c>
      <c r="Q79" s="52">
        <v>0</v>
      </c>
      <c r="R79" s="50">
        <f t="shared" si="3"/>
        <v>0</v>
      </c>
    </row>
    <row r="80" spans="1:18" hidden="1" x14ac:dyDescent="0.25">
      <c r="A80" s="40">
        <v>4000</v>
      </c>
      <c r="B80" s="40"/>
      <c r="C80" s="58" t="s">
        <v>587</v>
      </c>
      <c r="D80" s="59" t="s">
        <v>302</v>
      </c>
      <c r="E80" s="59" t="s">
        <v>588</v>
      </c>
      <c r="F80" s="52">
        <v>0</v>
      </c>
      <c r="G80" s="52">
        <v>0</v>
      </c>
      <c r="H80" s="52">
        <v>0</v>
      </c>
      <c r="I80" s="52">
        <v>0</v>
      </c>
      <c r="J80" s="52">
        <v>0</v>
      </c>
      <c r="K80" s="52">
        <v>0</v>
      </c>
      <c r="L80" s="52">
        <v>0</v>
      </c>
      <c r="M80" s="52">
        <v>0</v>
      </c>
      <c r="N80" s="52">
        <v>0</v>
      </c>
      <c r="O80" s="52">
        <v>0</v>
      </c>
      <c r="P80" s="52">
        <v>0</v>
      </c>
      <c r="Q80" s="52">
        <v>0</v>
      </c>
      <c r="R80" s="50">
        <f t="shared" si="3"/>
        <v>0</v>
      </c>
    </row>
    <row r="81" spans="1:18" hidden="1" x14ac:dyDescent="0.25">
      <c r="A81" s="40">
        <v>4000</v>
      </c>
      <c r="B81" s="40"/>
      <c r="C81" s="58" t="s">
        <v>589</v>
      </c>
      <c r="D81" s="59" t="s">
        <v>302</v>
      </c>
      <c r="E81" s="59" t="s">
        <v>590</v>
      </c>
      <c r="F81" s="52">
        <v>0</v>
      </c>
      <c r="G81" s="52">
        <v>0</v>
      </c>
      <c r="H81" s="52">
        <v>0</v>
      </c>
      <c r="I81" s="52">
        <v>0</v>
      </c>
      <c r="J81" s="52">
        <v>0</v>
      </c>
      <c r="K81" s="52">
        <v>0</v>
      </c>
      <c r="L81" s="52">
        <v>0</v>
      </c>
      <c r="M81" s="52">
        <v>0</v>
      </c>
      <c r="N81" s="52">
        <v>0</v>
      </c>
      <c r="O81" s="52">
        <v>0</v>
      </c>
      <c r="P81" s="52">
        <v>0</v>
      </c>
      <c r="Q81" s="52">
        <v>0</v>
      </c>
      <c r="R81" s="50">
        <f t="shared" si="3"/>
        <v>0</v>
      </c>
    </row>
    <row r="82" spans="1:18" hidden="1" x14ac:dyDescent="0.25">
      <c r="A82" s="40">
        <v>4000</v>
      </c>
      <c r="B82" s="40"/>
      <c r="C82" s="58" t="s">
        <v>591</v>
      </c>
      <c r="D82" s="59" t="s">
        <v>302</v>
      </c>
      <c r="E82" s="59" t="s">
        <v>592</v>
      </c>
      <c r="F82" s="52">
        <v>0</v>
      </c>
      <c r="G82" s="52">
        <v>0</v>
      </c>
      <c r="H82" s="52">
        <v>0</v>
      </c>
      <c r="I82" s="52">
        <v>0</v>
      </c>
      <c r="J82" s="52">
        <v>0</v>
      </c>
      <c r="K82" s="52">
        <v>0</v>
      </c>
      <c r="L82" s="52">
        <v>0</v>
      </c>
      <c r="M82" s="52">
        <v>0</v>
      </c>
      <c r="N82" s="52">
        <v>0</v>
      </c>
      <c r="O82" s="52">
        <v>0</v>
      </c>
      <c r="P82" s="52">
        <v>0</v>
      </c>
      <c r="Q82" s="52">
        <v>0</v>
      </c>
      <c r="R82" s="50">
        <f t="shared" si="3"/>
        <v>0</v>
      </c>
    </row>
    <row r="83" spans="1:18" hidden="1" x14ac:dyDescent="0.25">
      <c r="A83" s="40">
        <v>4000</v>
      </c>
      <c r="B83" s="40"/>
      <c r="C83" s="58" t="s">
        <v>593</v>
      </c>
      <c r="D83" s="59" t="s">
        <v>302</v>
      </c>
      <c r="E83" s="60" t="s">
        <v>594</v>
      </c>
      <c r="F83" s="52">
        <v>0</v>
      </c>
      <c r="G83" s="52">
        <v>0</v>
      </c>
      <c r="H83" s="52">
        <v>0</v>
      </c>
      <c r="I83" s="52">
        <v>0</v>
      </c>
      <c r="J83" s="52">
        <v>0</v>
      </c>
      <c r="K83" s="52">
        <v>0</v>
      </c>
      <c r="L83" s="52">
        <v>0</v>
      </c>
      <c r="M83" s="52">
        <v>0</v>
      </c>
      <c r="N83" s="52">
        <v>0</v>
      </c>
      <c r="O83" s="52">
        <v>0</v>
      </c>
      <c r="P83" s="52">
        <v>0</v>
      </c>
      <c r="Q83" s="52">
        <v>0</v>
      </c>
      <c r="R83" s="50">
        <f t="shared" si="3"/>
        <v>0</v>
      </c>
    </row>
    <row r="84" spans="1:18" hidden="1" x14ac:dyDescent="0.25">
      <c r="A84" s="40">
        <v>4000</v>
      </c>
      <c r="B84" s="40"/>
      <c r="C84" s="58" t="s">
        <v>595</v>
      </c>
      <c r="D84" s="59" t="s">
        <v>302</v>
      </c>
      <c r="E84" s="60" t="s">
        <v>596</v>
      </c>
      <c r="F84" s="52">
        <v>0</v>
      </c>
      <c r="G84" s="52">
        <v>0</v>
      </c>
      <c r="H84" s="52">
        <v>0</v>
      </c>
      <c r="I84" s="52">
        <v>0</v>
      </c>
      <c r="J84" s="52">
        <v>0</v>
      </c>
      <c r="K84" s="52">
        <v>0</v>
      </c>
      <c r="L84" s="52">
        <v>0</v>
      </c>
      <c r="M84" s="52">
        <v>0</v>
      </c>
      <c r="N84" s="52">
        <v>0</v>
      </c>
      <c r="O84" s="52">
        <v>0</v>
      </c>
      <c r="P84" s="52">
        <v>0</v>
      </c>
      <c r="Q84" s="52">
        <v>0</v>
      </c>
      <c r="R84" s="50">
        <f t="shared" si="3"/>
        <v>0</v>
      </c>
    </row>
    <row r="85" spans="1:18" hidden="1" x14ac:dyDescent="0.25">
      <c r="A85" s="40">
        <v>4000</v>
      </c>
      <c r="B85" s="40"/>
      <c r="C85" s="58" t="s">
        <v>597</v>
      </c>
      <c r="D85" s="59" t="s">
        <v>302</v>
      </c>
      <c r="E85" s="60" t="s">
        <v>598</v>
      </c>
      <c r="F85" s="52">
        <v>0</v>
      </c>
      <c r="G85" s="52">
        <v>0</v>
      </c>
      <c r="H85" s="52">
        <v>0</v>
      </c>
      <c r="I85" s="52">
        <v>0</v>
      </c>
      <c r="J85" s="52">
        <v>0</v>
      </c>
      <c r="K85" s="52">
        <v>0</v>
      </c>
      <c r="L85" s="52">
        <v>0</v>
      </c>
      <c r="M85" s="52">
        <v>0</v>
      </c>
      <c r="N85" s="52">
        <v>0</v>
      </c>
      <c r="O85" s="52">
        <v>0</v>
      </c>
      <c r="P85" s="52">
        <v>0</v>
      </c>
      <c r="Q85" s="52">
        <v>0</v>
      </c>
      <c r="R85" s="50">
        <f t="shared" si="3"/>
        <v>0</v>
      </c>
    </row>
    <row r="86" spans="1:18" hidden="1" x14ac:dyDescent="0.25">
      <c r="A86" s="40">
        <v>4000</v>
      </c>
      <c r="B86" s="40"/>
      <c r="C86" s="58" t="s">
        <v>599</v>
      </c>
      <c r="D86" s="59" t="s">
        <v>302</v>
      </c>
      <c r="E86" s="60" t="s">
        <v>600</v>
      </c>
      <c r="F86" s="52">
        <v>0</v>
      </c>
      <c r="G86" s="52">
        <v>0</v>
      </c>
      <c r="H86" s="52">
        <v>0</v>
      </c>
      <c r="I86" s="52">
        <v>0</v>
      </c>
      <c r="J86" s="52">
        <v>0</v>
      </c>
      <c r="K86" s="52">
        <v>0</v>
      </c>
      <c r="L86" s="52">
        <v>0</v>
      </c>
      <c r="M86" s="52">
        <v>0</v>
      </c>
      <c r="N86" s="52">
        <v>0</v>
      </c>
      <c r="O86" s="52">
        <v>0</v>
      </c>
      <c r="P86" s="52">
        <v>0</v>
      </c>
      <c r="Q86" s="52">
        <v>0</v>
      </c>
      <c r="R86" s="50">
        <f t="shared" si="3"/>
        <v>0</v>
      </c>
    </row>
    <row r="87" spans="1:18" hidden="1" x14ac:dyDescent="0.25">
      <c r="A87" s="40">
        <v>4000</v>
      </c>
      <c r="B87" s="40"/>
      <c r="C87" s="58" t="s">
        <v>601</v>
      </c>
      <c r="D87" s="59" t="s">
        <v>302</v>
      </c>
      <c r="E87" s="60" t="s">
        <v>602</v>
      </c>
      <c r="F87" s="52">
        <v>0</v>
      </c>
      <c r="G87" s="52">
        <v>0</v>
      </c>
      <c r="H87" s="52">
        <v>0</v>
      </c>
      <c r="I87" s="52">
        <v>0</v>
      </c>
      <c r="J87" s="52">
        <v>0</v>
      </c>
      <c r="K87" s="52">
        <v>0</v>
      </c>
      <c r="L87" s="52">
        <v>0</v>
      </c>
      <c r="M87" s="52">
        <v>0</v>
      </c>
      <c r="N87" s="52">
        <v>0</v>
      </c>
      <c r="O87" s="52">
        <v>0</v>
      </c>
      <c r="P87" s="52">
        <v>0</v>
      </c>
      <c r="Q87" s="52">
        <v>0</v>
      </c>
      <c r="R87" s="50">
        <f t="shared" si="3"/>
        <v>0</v>
      </c>
    </row>
    <row r="88" spans="1:18" hidden="1" x14ac:dyDescent="0.25">
      <c r="A88" s="40">
        <v>4000</v>
      </c>
      <c r="B88" s="40"/>
      <c r="C88" s="61" t="s">
        <v>603</v>
      </c>
      <c r="D88" s="59" t="s">
        <v>302</v>
      </c>
      <c r="E88" s="59" t="s">
        <v>604</v>
      </c>
      <c r="F88" s="52">
        <v>0</v>
      </c>
      <c r="G88" s="52">
        <v>0</v>
      </c>
      <c r="H88" s="52">
        <v>0</v>
      </c>
      <c r="I88" s="52">
        <v>0</v>
      </c>
      <c r="J88" s="52">
        <v>0</v>
      </c>
      <c r="K88" s="52">
        <v>0</v>
      </c>
      <c r="L88" s="52">
        <v>0</v>
      </c>
      <c r="M88" s="52">
        <v>0</v>
      </c>
      <c r="N88" s="52">
        <v>0</v>
      </c>
      <c r="O88" s="52">
        <v>0</v>
      </c>
      <c r="P88" s="52">
        <v>0</v>
      </c>
      <c r="Q88" s="52">
        <v>0</v>
      </c>
      <c r="R88" s="50">
        <f t="shared" si="3"/>
        <v>0</v>
      </c>
    </row>
    <row r="89" spans="1:18" hidden="1" x14ac:dyDescent="0.25">
      <c r="A89" s="40">
        <v>4000</v>
      </c>
      <c r="B89" s="40"/>
      <c r="C89" s="58" t="s">
        <v>605</v>
      </c>
      <c r="D89" s="59" t="s">
        <v>302</v>
      </c>
      <c r="E89" s="60" t="s">
        <v>606</v>
      </c>
      <c r="F89" s="52">
        <v>0</v>
      </c>
      <c r="G89" s="52">
        <v>0</v>
      </c>
      <c r="H89" s="52">
        <v>0</v>
      </c>
      <c r="I89" s="52">
        <v>0</v>
      </c>
      <c r="J89" s="52">
        <v>0</v>
      </c>
      <c r="K89" s="52">
        <v>0</v>
      </c>
      <c r="L89" s="52">
        <v>0</v>
      </c>
      <c r="M89" s="52">
        <v>0</v>
      </c>
      <c r="N89" s="52">
        <v>0</v>
      </c>
      <c r="O89" s="52">
        <v>0</v>
      </c>
      <c r="P89" s="52">
        <v>0</v>
      </c>
      <c r="Q89" s="52">
        <v>0</v>
      </c>
      <c r="R89" s="50">
        <f t="shared" si="3"/>
        <v>0</v>
      </c>
    </row>
    <row r="90" spans="1:18" hidden="1" x14ac:dyDescent="0.25">
      <c r="A90" s="40">
        <v>4000</v>
      </c>
      <c r="B90" s="40"/>
      <c r="C90" s="58" t="s">
        <v>607</v>
      </c>
      <c r="D90" s="59" t="s">
        <v>302</v>
      </c>
      <c r="E90" s="60" t="s">
        <v>608</v>
      </c>
      <c r="F90" s="52">
        <v>0</v>
      </c>
      <c r="G90" s="52">
        <v>0</v>
      </c>
      <c r="H90" s="52">
        <v>0</v>
      </c>
      <c r="I90" s="52">
        <v>0</v>
      </c>
      <c r="J90" s="52">
        <v>0</v>
      </c>
      <c r="K90" s="52">
        <v>0</v>
      </c>
      <c r="L90" s="52">
        <v>0</v>
      </c>
      <c r="M90" s="52">
        <v>0</v>
      </c>
      <c r="N90" s="52">
        <v>0</v>
      </c>
      <c r="O90" s="52">
        <v>0</v>
      </c>
      <c r="P90" s="52">
        <v>0</v>
      </c>
      <c r="Q90" s="52">
        <v>0</v>
      </c>
      <c r="R90" s="50">
        <f t="shared" si="3"/>
        <v>0</v>
      </c>
    </row>
    <row r="91" spans="1:18" hidden="1" x14ac:dyDescent="0.25">
      <c r="A91" s="40">
        <v>4000</v>
      </c>
      <c r="B91" s="40"/>
      <c r="C91" s="58" t="s">
        <v>609</v>
      </c>
      <c r="D91" s="59" t="s">
        <v>302</v>
      </c>
      <c r="E91" s="60" t="s">
        <v>610</v>
      </c>
      <c r="F91" s="52">
        <v>0</v>
      </c>
      <c r="G91" s="52">
        <v>0</v>
      </c>
      <c r="H91" s="52">
        <v>0</v>
      </c>
      <c r="I91" s="52">
        <v>0</v>
      </c>
      <c r="J91" s="52">
        <v>0</v>
      </c>
      <c r="K91" s="52">
        <v>0</v>
      </c>
      <c r="L91" s="52">
        <v>0</v>
      </c>
      <c r="M91" s="52">
        <v>0</v>
      </c>
      <c r="N91" s="52">
        <v>0</v>
      </c>
      <c r="O91" s="52">
        <v>0</v>
      </c>
      <c r="P91" s="52">
        <v>0</v>
      </c>
      <c r="Q91" s="52">
        <v>0</v>
      </c>
      <c r="R91" s="50">
        <f t="shared" si="3"/>
        <v>0</v>
      </c>
    </row>
    <row r="92" spans="1:18" hidden="1" x14ac:dyDescent="0.25">
      <c r="A92" s="40">
        <v>4000</v>
      </c>
      <c r="B92" s="40"/>
      <c r="C92" s="58" t="s">
        <v>611</v>
      </c>
      <c r="D92" s="59" t="s">
        <v>302</v>
      </c>
      <c r="E92" s="60" t="s">
        <v>612</v>
      </c>
      <c r="F92" s="52">
        <v>0</v>
      </c>
      <c r="G92" s="52">
        <v>0</v>
      </c>
      <c r="H92" s="52">
        <v>0</v>
      </c>
      <c r="I92" s="52">
        <v>0</v>
      </c>
      <c r="J92" s="52">
        <v>0</v>
      </c>
      <c r="K92" s="52">
        <v>0</v>
      </c>
      <c r="L92" s="52">
        <v>0</v>
      </c>
      <c r="M92" s="52">
        <v>0</v>
      </c>
      <c r="N92" s="52">
        <v>0</v>
      </c>
      <c r="O92" s="52">
        <v>0</v>
      </c>
      <c r="P92" s="52">
        <v>0</v>
      </c>
      <c r="Q92" s="52">
        <v>0</v>
      </c>
      <c r="R92" s="50">
        <f t="shared" si="3"/>
        <v>0</v>
      </c>
    </row>
    <row r="93" spans="1:18" hidden="1" x14ac:dyDescent="0.25">
      <c r="A93" s="40">
        <v>4000</v>
      </c>
      <c r="B93" s="40"/>
      <c r="C93" s="58" t="s">
        <v>613</v>
      </c>
      <c r="D93" s="59" t="s">
        <v>302</v>
      </c>
      <c r="E93" s="59" t="s">
        <v>614</v>
      </c>
      <c r="F93" s="52">
        <v>0</v>
      </c>
      <c r="G93" s="52">
        <v>0</v>
      </c>
      <c r="H93" s="52">
        <v>0</v>
      </c>
      <c r="I93" s="52">
        <v>0</v>
      </c>
      <c r="J93" s="52">
        <v>0</v>
      </c>
      <c r="K93" s="52">
        <v>0</v>
      </c>
      <c r="L93" s="52">
        <v>0</v>
      </c>
      <c r="M93" s="52">
        <v>0</v>
      </c>
      <c r="N93" s="52">
        <v>0</v>
      </c>
      <c r="O93" s="52">
        <v>0</v>
      </c>
      <c r="P93" s="52">
        <v>0</v>
      </c>
      <c r="Q93" s="52">
        <v>0</v>
      </c>
      <c r="R93" s="50">
        <f t="shared" si="3"/>
        <v>0</v>
      </c>
    </row>
    <row r="94" spans="1:18" hidden="1" x14ac:dyDescent="0.25">
      <c r="A94" s="40">
        <v>4000</v>
      </c>
      <c r="B94" s="40"/>
      <c r="C94" s="61" t="s">
        <v>615</v>
      </c>
      <c r="D94" s="59" t="s">
        <v>302</v>
      </c>
      <c r="E94" s="60" t="s">
        <v>616</v>
      </c>
      <c r="F94" s="52">
        <v>0</v>
      </c>
      <c r="G94" s="52">
        <v>0</v>
      </c>
      <c r="H94" s="52">
        <v>0</v>
      </c>
      <c r="I94" s="52">
        <v>0</v>
      </c>
      <c r="J94" s="52">
        <v>0</v>
      </c>
      <c r="K94" s="52">
        <v>0</v>
      </c>
      <c r="L94" s="52">
        <v>0</v>
      </c>
      <c r="M94" s="52">
        <v>0</v>
      </c>
      <c r="N94" s="52">
        <v>0</v>
      </c>
      <c r="O94" s="52">
        <v>0</v>
      </c>
      <c r="P94" s="52">
        <v>0</v>
      </c>
      <c r="Q94" s="52">
        <v>0</v>
      </c>
      <c r="R94" s="50">
        <f t="shared" si="3"/>
        <v>0</v>
      </c>
    </row>
    <row r="95" spans="1:18" hidden="1" x14ac:dyDescent="0.25">
      <c r="A95" s="40">
        <v>4000</v>
      </c>
      <c r="B95" s="40"/>
      <c r="C95" s="58" t="s">
        <v>617</v>
      </c>
      <c r="D95" s="59" t="s">
        <v>302</v>
      </c>
      <c r="E95" s="59" t="s">
        <v>618</v>
      </c>
      <c r="F95" s="52">
        <v>0</v>
      </c>
      <c r="G95" s="52">
        <v>0</v>
      </c>
      <c r="H95" s="52">
        <v>0</v>
      </c>
      <c r="I95" s="52">
        <v>0</v>
      </c>
      <c r="J95" s="52">
        <v>0</v>
      </c>
      <c r="K95" s="52">
        <v>0</v>
      </c>
      <c r="L95" s="52">
        <v>0</v>
      </c>
      <c r="M95" s="52">
        <v>0</v>
      </c>
      <c r="N95" s="52">
        <v>0</v>
      </c>
      <c r="O95" s="52">
        <v>0</v>
      </c>
      <c r="P95" s="52">
        <v>0</v>
      </c>
      <c r="Q95" s="52">
        <v>0</v>
      </c>
      <c r="R95" s="50">
        <f t="shared" si="3"/>
        <v>0</v>
      </c>
    </row>
    <row r="96" spans="1:18" hidden="1" x14ac:dyDescent="0.25">
      <c r="A96" s="40">
        <v>4000</v>
      </c>
      <c r="B96" s="40"/>
      <c r="C96" s="58" t="s">
        <v>619</v>
      </c>
      <c r="D96" s="59" t="s">
        <v>302</v>
      </c>
      <c r="E96" s="59" t="s">
        <v>620</v>
      </c>
      <c r="F96" s="52">
        <v>0</v>
      </c>
      <c r="G96" s="52">
        <v>0</v>
      </c>
      <c r="H96" s="52">
        <v>0</v>
      </c>
      <c r="I96" s="52">
        <v>0</v>
      </c>
      <c r="J96" s="52">
        <v>0</v>
      </c>
      <c r="K96" s="52">
        <v>0</v>
      </c>
      <c r="L96" s="52">
        <v>0</v>
      </c>
      <c r="M96" s="52">
        <v>0</v>
      </c>
      <c r="N96" s="52">
        <v>0</v>
      </c>
      <c r="O96" s="52">
        <v>0</v>
      </c>
      <c r="P96" s="52">
        <v>0</v>
      </c>
      <c r="Q96" s="52">
        <v>0</v>
      </c>
      <c r="R96" s="50">
        <f t="shared" si="3"/>
        <v>0</v>
      </c>
    </row>
    <row r="97" spans="1:18" hidden="1" x14ac:dyDescent="0.25">
      <c r="A97" s="40">
        <v>4000</v>
      </c>
      <c r="B97" s="40"/>
      <c r="C97" s="58" t="s">
        <v>621</v>
      </c>
      <c r="D97" s="59" t="s">
        <v>302</v>
      </c>
      <c r="E97" s="59" t="s">
        <v>622</v>
      </c>
      <c r="F97" s="52">
        <v>0</v>
      </c>
      <c r="G97" s="52">
        <v>0</v>
      </c>
      <c r="H97" s="52">
        <v>0</v>
      </c>
      <c r="I97" s="52">
        <v>0</v>
      </c>
      <c r="J97" s="52">
        <v>0</v>
      </c>
      <c r="K97" s="52">
        <v>0</v>
      </c>
      <c r="L97" s="52">
        <v>0</v>
      </c>
      <c r="M97" s="52">
        <v>0</v>
      </c>
      <c r="N97" s="52">
        <v>0</v>
      </c>
      <c r="O97" s="52">
        <v>0</v>
      </c>
      <c r="P97" s="52">
        <v>0</v>
      </c>
      <c r="Q97" s="52">
        <v>0</v>
      </c>
      <c r="R97" s="50">
        <f t="shared" si="3"/>
        <v>0</v>
      </c>
    </row>
    <row r="98" spans="1:18" hidden="1" x14ac:dyDescent="0.25">
      <c r="A98" s="40">
        <v>4000</v>
      </c>
      <c r="B98" s="40"/>
      <c r="C98" s="58" t="s">
        <v>623</v>
      </c>
      <c r="D98" s="59" t="s">
        <v>302</v>
      </c>
      <c r="E98" s="59" t="s">
        <v>624</v>
      </c>
      <c r="F98" s="52">
        <v>0</v>
      </c>
      <c r="G98" s="52">
        <v>0</v>
      </c>
      <c r="H98" s="52">
        <v>0</v>
      </c>
      <c r="I98" s="52">
        <v>0</v>
      </c>
      <c r="J98" s="52">
        <v>0</v>
      </c>
      <c r="K98" s="52">
        <v>0</v>
      </c>
      <c r="L98" s="52">
        <v>0</v>
      </c>
      <c r="M98" s="52">
        <v>0</v>
      </c>
      <c r="N98" s="52">
        <v>0</v>
      </c>
      <c r="O98" s="52">
        <v>0</v>
      </c>
      <c r="P98" s="52">
        <v>0</v>
      </c>
      <c r="Q98" s="52">
        <v>0</v>
      </c>
      <c r="R98" s="50">
        <f t="shared" si="3"/>
        <v>0</v>
      </c>
    </row>
    <row r="99" spans="1:18" hidden="1" x14ac:dyDescent="0.25">
      <c r="A99" s="40">
        <v>4000</v>
      </c>
      <c r="B99" s="40"/>
      <c r="C99" s="58" t="s">
        <v>625</v>
      </c>
      <c r="D99" s="59" t="s">
        <v>302</v>
      </c>
      <c r="E99" s="60" t="s">
        <v>626</v>
      </c>
      <c r="F99" s="52">
        <v>0</v>
      </c>
      <c r="G99" s="52">
        <v>0</v>
      </c>
      <c r="H99" s="52">
        <v>0</v>
      </c>
      <c r="I99" s="52">
        <v>0</v>
      </c>
      <c r="J99" s="52">
        <v>0</v>
      </c>
      <c r="K99" s="52">
        <v>0</v>
      </c>
      <c r="L99" s="52">
        <v>0</v>
      </c>
      <c r="M99" s="52">
        <v>0</v>
      </c>
      <c r="N99" s="52">
        <v>0</v>
      </c>
      <c r="O99" s="52">
        <v>0</v>
      </c>
      <c r="P99" s="52">
        <v>0</v>
      </c>
      <c r="Q99" s="52">
        <v>0</v>
      </c>
      <c r="R99" s="50">
        <f t="shared" si="3"/>
        <v>0</v>
      </c>
    </row>
    <row r="100" spans="1:18" hidden="1" x14ac:dyDescent="0.25">
      <c r="A100" s="40">
        <v>4000</v>
      </c>
      <c r="B100" s="40"/>
      <c r="C100" s="58" t="s">
        <v>627</v>
      </c>
      <c r="D100" s="59" t="s">
        <v>302</v>
      </c>
      <c r="E100" s="59" t="s">
        <v>628</v>
      </c>
      <c r="F100" s="52">
        <v>0</v>
      </c>
      <c r="G100" s="52">
        <v>0</v>
      </c>
      <c r="H100" s="52">
        <v>0</v>
      </c>
      <c r="I100" s="52">
        <v>0</v>
      </c>
      <c r="J100" s="52">
        <v>0</v>
      </c>
      <c r="K100" s="52">
        <v>0</v>
      </c>
      <c r="L100" s="52">
        <v>0</v>
      </c>
      <c r="M100" s="52">
        <v>0</v>
      </c>
      <c r="N100" s="52">
        <v>0</v>
      </c>
      <c r="O100" s="52">
        <v>0</v>
      </c>
      <c r="P100" s="52">
        <v>0</v>
      </c>
      <c r="Q100" s="52">
        <v>0</v>
      </c>
      <c r="R100" s="50">
        <f t="shared" si="3"/>
        <v>0</v>
      </c>
    </row>
    <row r="101" spans="1:18" hidden="1" x14ac:dyDescent="0.25">
      <c r="A101" s="40">
        <v>4000</v>
      </c>
      <c r="B101" s="40"/>
      <c r="C101" s="58" t="s">
        <v>629</v>
      </c>
      <c r="D101" s="59" t="s">
        <v>302</v>
      </c>
      <c r="E101" s="59" t="s">
        <v>630</v>
      </c>
      <c r="F101" s="52">
        <v>0</v>
      </c>
      <c r="G101" s="52">
        <v>0</v>
      </c>
      <c r="H101" s="52">
        <v>0</v>
      </c>
      <c r="I101" s="52">
        <v>0</v>
      </c>
      <c r="J101" s="52">
        <v>0</v>
      </c>
      <c r="K101" s="52">
        <v>0</v>
      </c>
      <c r="L101" s="52">
        <v>0</v>
      </c>
      <c r="M101" s="52">
        <v>0</v>
      </c>
      <c r="N101" s="52">
        <v>0</v>
      </c>
      <c r="O101" s="52">
        <v>0</v>
      </c>
      <c r="P101" s="52">
        <v>0</v>
      </c>
      <c r="Q101" s="52">
        <v>0</v>
      </c>
      <c r="R101" s="50">
        <f t="shared" si="3"/>
        <v>0</v>
      </c>
    </row>
    <row r="102" spans="1:18" hidden="1" x14ac:dyDescent="0.25">
      <c r="A102" s="40">
        <v>4000</v>
      </c>
      <c r="B102" s="40"/>
      <c r="C102" s="58" t="s">
        <v>631</v>
      </c>
      <c r="D102" s="59" t="s">
        <v>302</v>
      </c>
      <c r="E102" s="59" t="s">
        <v>632</v>
      </c>
      <c r="F102" s="52">
        <v>0</v>
      </c>
      <c r="G102" s="52">
        <v>0</v>
      </c>
      <c r="H102" s="52">
        <v>0</v>
      </c>
      <c r="I102" s="52">
        <v>0</v>
      </c>
      <c r="J102" s="52">
        <v>0</v>
      </c>
      <c r="K102" s="52">
        <v>0</v>
      </c>
      <c r="L102" s="52">
        <v>0</v>
      </c>
      <c r="M102" s="52">
        <v>0</v>
      </c>
      <c r="N102" s="52">
        <v>0</v>
      </c>
      <c r="O102" s="52">
        <v>0</v>
      </c>
      <c r="P102" s="52">
        <v>0</v>
      </c>
      <c r="Q102" s="52">
        <v>0</v>
      </c>
      <c r="R102" s="50">
        <f t="shared" si="3"/>
        <v>0</v>
      </c>
    </row>
    <row r="103" spans="1:18" hidden="1" x14ac:dyDescent="0.25">
      <c r="A103" s="40">
        <v>4000</v>
      </c>
      <c r="B103" s="40"/>
      <c r="C103" s="58" t="s">
        <v>633</v>
      </c>
      <c r="D103" s="59" t="s">
        <v>302</v>
      </c>
      <c r="E103" s="59" t="s">
        <v>634</v>
      </c>
      <c r="F103" s="52">
        <v>0</v>
      </c>
      <c r="G103" s="52">
        <v>0</v>
      </c>
      <c r="H103" s="52">
        <v>0</v>
      </c>
      <c r="I103" s="52">
        <v>0</v>
      </c>
      <c r="J103" s="52">
        <v>0</v>
      </c>
      <c r="K103" s="52">
        <v>0</v>
      </c>
      <c r="L103" s="52">
        <v>0</v>
      </c>
      <c r="M103" s="52">
        <v>0</v>
      </c>
      <c r="N103" s="52">
        <v>0</v>
      </c>
      <c r="O103" s="52">
        <v>0</v>
      </c>
      <c r="P103" s="52">
        <v>0</v>
      </c>
      <c r="Q103" s="52">
        <v>0</v>
      </c>
      <c r="R103" s="50">
        <f t="shared" si="3"/>
        <v>0</v>
      </c>
    </row>
    <row r="104" spans="1:18" hidden="1" x14ac:dyDescent="0.25">
      <c r="A104" s="40">
        <v>4000</v>
      </c>
      <c r="B104" s="40"/>
      <c r="C104" s="61" t="s">
        <v>635</v>
      </c>
      <c r="D104" s="59" t="s">
        <v>302</v>
      </c>
      <c r="E104" s="59" t="s">
        <v>636</v>
      </c>
      <c r="F104" s="52">
        <v>0</v>
      </c>
      <c r="G104" s="52">
        <v>0</v>
      </c>
      <c r="H104" s="52">
        <v>0</v>
      </c>
      <c r="I104" s="52">
        <v>0</v>
      </c>
      <c r="J104" s="52">
        <v>0</v>
      </c>
      <c r="K104" s="52">
        <v>0</v>
      </c>
      <c r="L104" s="52">
        <v>0</v>
      </c>
      <c r="M104" s="52">
        <v>0</v>
      </c>
      <c r="N104" s="52">
        <v>0</v>
      </c>
      <c r="O104" s="52">
        <v>0</v>
      </c>
      <c r="P104" s="52">
        <v>0</v>
      </c>
      <c r="Q104" s="52">
        <v>0</v>
      </c>
      <c r="R104" s="50">
        <f t="shared" si="3"/>
        <v>0</v>
      </c>
    </row>
    <row r="105" spans="1:18" hidden="1" x14ac:dyDescent="0.25">
      <c r="A105" s="40">
        <v>4000</v>
      </c>
      <c r="B105" s="40"/>
      <c r="C105" s="58" t="s">
        <v>637</v>
      </c>
      <c r="D105" s="59" t="s">
        <v>302</v>
      </c>
      <c r="E105" s="59" t="s">
        <v>638</v>
      </c>
      <c r="F105" s="52">
        <v>0</v>
      </c>
      <c r="G105" s="52">
        <v>0</v>
      </c>
      <c r="H105" s="52">
        <v>0</v>
      </c>
      <c r="I105" s="52">
        <v>0</v>
      </c>
      <c r="J105" s="52">
        <v>0</v>
      </c>
      <c r="K105" s="52">
        <v>0</v>
      </c>
      <c r="L105" s="52">
        <v>0</v>
      </c>
      <c r="M105" s="52">
        <v>0</v>
      </c>
      <c r="N105" s="52">
        <v>0</v>
      </c>
      <c r="O105" s="52">
        <v>0</v>
      </c>
      <c r="P105" s="52">
        <v>0</v>
      </c>
      <c r="Q105" s="52">
        <v>0</v>
      </c>
      <c r="R105" s="50">
        <f t="shared" si="3"/>
        <v>0</v>
      </c>
    </row>
    <row r="106" spans="1:18" hidden="1" x14ac:dyDescent="0.25">
      <c r="A106" s="40">
        <v>4000</v>
      </c>
      <c r="B106" s="40"/>
      <c r="C106" s="58" t="s">
        <v>639</v>
      </c>
      <c r="D106" s="59" t="s">
        <v>302</v>
      </c>
      <c r="E106" s="59" t="s">
        <v>640</v>
      </c>
      <c r="F106" s="52">
        <v>0</v>
      </c>
      <c r="G106" s="52">
        <v>0</v>
      </c>
      <c r="H106" s="52">
        <v>0</v>
      </c>
      <c r="I106" s="52">
        <v>0</v>
      </c>
      <c r="J106" s="52">
        <v>0</v>
      </c>
      <c r="K106" s="52">
        <v>0</v>
      </c>
      <c r="L106" s="52">
        <v>0</v>
      </c>
      <c r="M106" s="52">
        <v>0</v>
      </c>
      <c r="N106" s="52">
        <v>0</v>
      </c>
      <c r="O106" s="52">
        <v>0</v>
      </c>
      <c r="P106" s="52">
        <v>0</v>
      </c>
      <c r="Q106" s="52">
        <v>0</v>
      </c>
      <c r="R106" s="50">
        <f t="shared" si="3"/>
        <v>0</v>
      </c>
    </row>
    <row r="107" spans="1:18" hidden="1" x14ac:dyDescent="0.25">
      <c r="A107" s="40">
        <v>4000</v>
      </c>
      <c r="B107" s="40"/>
      <c r="C107" s="58" t="s">
        <v>641</v>
      </c>
      <c r="D107" s="59" t="s">
        <v>302</v>
      </c>
      <c r="E107" s="59" t="s">
        <v>642</v>
      </c>
      <c r="F107" s="52">
        <v>0</v>
      </c>
      <c r="G107" s="52">
        <v>0</v>
      </c>
      <c r="H107" s="52">
        <v>0</v>
      </c>
      <c r="I107" s="52">
        <v>0</v>
      </c>
      <c r="J107" s="52">
        <v>0</v>
      </c>
      <c r="K107" s="52">
        <v>0</v>
      </c>
      <c r="L107" s="52">
        <v>0</v>
      </c>
      <c r="M107" s="52">
        <v>0</v>
      </c>
      <c r="N107" s="52">
        <v>0</v>
      </c>
      <c r="O107" s="52">
        <v>0</v>
      </c>
      <c r="P107" s="52">
        <v>0</v>
      </c>
      <c r="Q107" s="52">
        <v>0</v>
      </c>
      <c r="R107" s="50">
        <f t="shared" si="3"/>
        <v>0</v>
      </c>
    </row>
    <row r="108" spans="1:18" hidden="1" x14ac:dyDescent="0.25">
      <c r="A108" s="40">
        <v>4000</v>
      </c>
      <c r="B108" s="40"/>
      <c r="C108" s="58" t="s">
        <v>643</v>
      </c>
      <c r="D108" s="59" t="s">
        <v>302</v>
      </c>
      <c r="E108" s="59" t="s">
        <v>644</v>
      </c>
      <c r="F108" s="52">
        <v>0</v>
      </c>
      <c r="G108" s="52">
        <v>0</v>
      </c>
      <c r="H108" s="52">
        <v>0</v>
      </c>
      <c r="I108" s="52">
        <v>0</v>
      </c>
      <c r="J108" s="52">
        <v>0</v>
      </c>
      <c r="K108" s="52">
        <v>0</v>
      </c>
      <c r="L108" s="52">
        <v>0</v>
      </c>
      <c r="M108" s="52">
        <v>0</v>
      </c>
      <c r="N108" s="52">
        <v>0</v>
      </c>
      <c r="O108" s="52">
        <v>0</v>
      </c>
      <c r="P108" s="52">
        <v>0</v>
      </c>
      <c r="Q108" s="52">
        <v>0</v>
      </c>
      <c r="R108" s="50">
        <f t="shared" si="3"/>
        <v>0</v>
      </c>
    </row>
    <row r="109" spans="1:18" hidden="1" x14ac:dyDescent="0.25">
      <c r="A109" s="40">
        <v>4000</v>
      </c>
      <c r="B109" s="40"/>
      <c r="C109" s="58" t="s">
        <v>645</v>
      </c>
      <c r="D109" s="59" t="s">
        <v>302</v>
      </c>
      <c r="E109" s="59" t="s">
        <v>646</v>
      </c>
      <c r="F109" s="52">
        <v>0</v>
      </c>
      <c r="G109" s="52">
        <v>0</v>
      </c>
      <c r="H109" s="52">
        <v>0</v>
      </c>
      <c r="I109" s="52">
        <v>0</v>
      </c>
      <c r="J109" s="52">
        <v>0</v>
      </c>
      <c r="K109" s="52">
        <v>0</v>
      </c>
      <c r="L109" s="52">
        <v>0</v>
      </c>
      <c r="M109" s="52">
        <v>0</v>
      </c>
      <c r="N109" s="52">
        <v>0</v>
      </c>
      <c r="O109" s="52">
        <v>0</v>
      </c>
      <c r="P109" s="52">
        <v>0</v>
      </c>
      <c r="Q109" s="52">
        <v>0</v>
      </c>
      <c r="R109" s="50">
        <f t="shared" si="3"/>
        <v>0</v>
      </c>
    </row>
    <row r="110" spans="1:18" hidden="1" x14ac:dyDescent="0.25">
      <c r="A110" s="40">
        <v>4000</v>
      </c>
      <c r="B110" s="40"/>
      <c r="C110" s="58" t="s">
        <v>647</v>
      </c>
      <c r="D110" s="59" t="s">
        <v>302</v>
      </c>
      <c r="E110" s="59" t="s">
        <v>648</v>
      </c>
      <c r="F110" s="52">
        <v>0</v>
      </c>
      <c r="G110" s="52">
        <v>0</v>
      </c>
      <c r="H110" s="52">
        <v>0</v>
      </c>
      <c r="I110" s="52">
        <v>0</v>
      </c>
      <c r="J110" s="52">
        <v>0</v>
      </c>
      <c r="K110" s="52">
        <v>0</v>
      </c>
      <c r="L110" s="52">
        <v>0</v>
      </c>
      <c r="M110" s="52">
        <v>0</v>
      </c>
      <c r="N110" s="52">
        <v>0</v>
      </c>
      <c r="O110" s="52">
        <v>0</v>
      </c>
      <c r="P110" s="52">
        <v>0</v>
      </c>
      <c r="Q110" s="52">
        <v>0</v>
      </c>
      <c r="R110" s="50">
        <f t="shared" si="3"/>
        <v>0</v>
      </c>
    </row>
    <row r="111" spans="1:18" hidden="1" x14ac:dyDescent="0.25">
      <c r="A111" s="40">
        <v>4000</v>
      </c>
      <c r="B111" s="40"/>
      <c r="C111" s="58" t="s">
        <v>649</v>
      </c>
      <c r="D111" s="59" t="s">
        <v>302</v>
      </c>
      <c r="E111" s="59" t="s">
        <v>650</v>
      </c>
      <c r="F111" s="52">
        <v>0</v>
      </c>
      <c r="G111" s="52">
        <v>0</v>
      </c>
      <c r="H111" s="52">
        <v>0</v>
      </c>
      <c r="I111" s="52">
        <v>0</v>
      </c>
      <c r="J111" s="52">
        <v>0</v>
      </c>
      <c r="K111" s="52">
        <v>0</v>
      </c>
      <c r="L111" s="52">
        <v>0</v>
      </c>
      <c r="M111" s="52">
        <v>0</v>
      </c>
      <c r="N111" s="52">
        <v>0</v>
      </c>
      <c r="O111" s="52">
        <v>0</v>
      </c>
      <c r="P111" s="52">
        <v>0</v>
      </c>
      <c r="Q111" s="52">
        <v>0</v>
      </c>
      <c r="R111" s="50">
        <f t="shared" si="3"/>
        <v>0</v>
      </c>
    </row>
    <row r="112" spans="1:18" hidden="1" x14ac:dyDescent="0.25">
      <c r="A112" s="40">
        <v>4000</v>
      </c>
      <c r="B112" s="40"/>
      <c r="C112" s="58" t="s">
        <v>651</v>
      </c>
      <c r="D112" s="59" t="s">
        <v>302</v>
      </c>
      <c r="E112" s="59" t="s">
        <v>652</v>
      </c>
      <c r="F112" s="52">
        <v>0</v>
      </c>
      <c r="G112" s="52">
        <v>0</v>
      </c>
      <c r="H112" s="52">
        <v>0</v>
      </c>
      <c r="I112" s="52">
        <v>0</v>
      </c>
      <c r="J112" s="52">
        <v>0</v>
      </c>
      <c r="K112" s="52">
        <v>0</v>
      </c>
      <c r="L112" s="52">
        <v>0</v>
      </c>
      <c r="M112" s="52">
        <v>0</v>
      </c>
      <c r="N112" s="52">
        <v>0</v>
      </c>
      <c r="O112" s="52">
        <v>0</v>
      </c>
      <c r="P112" s="52">
        <v>0</v>
      </c>
      <c r="Q112" s="52">
        <v>0</v>
      </c>
      <c r="R112" s="50">
        <f t="shared" si="3"/>
        <v>0</v>
      </c>
    </row>
    <row r="113" spans="1:18" hidden="1" x14ac:dyDescent="0.25">
      <c r="A113" s="40">
        <v>4000</v>
      </c>
      <c r="B113" s="40"/>
      <c r="C113" s="61" t="s">
        <v>653</v>
      </c>
      <c r="D113" s="59" t="s">
        <v>302</v>
      </c>
      <c r="E113" s="60" t="s">
        <v>654</v>
      </c>
      <c r="F113" s="52">
        <v>0</v>
      </c>
      <c r="G113" s="52">
        <v>0</v>
      </c>
      <c r="H113" s="52">
        <v>0</v>
      </c>
      <c r="I113" s="52">
        <v>0</v>
      </c>
      <c r="J113" s="52">
        <v>0</v>
      </c>
      <c r="K113" s="52">
        <v>0</v>
      </c>
      <c r="L113" s="52">
        <v>0</v>
      </c>
      <c r="M113" s="52">
        <v>0</v>
      </c>
      <c r="N113" s="52">
        <v>0</v>
      </c>
      <c r="O113" s="52">
        <v>0</v>
      </c>
      <c r="P113" s="52">
        <v>0</v>
      </c>
      <c r="Q113" s="52">
        <v>0</v>
      </c>
      <c r="R113" s="50">
        <f t="shared" si="3"/>
        <v>0</v>
      </c>
    </row>
    <row r="114" spans="1:18" hidden="1" x14ac:dyDescent="0.25">
      <c r="A114" s="40">
        <v>4000</v>
      </c>
      <c r="B114" s="40"/>
      <c r="C114" s="58" t="s">
        <v>655</v>
      </c>
      <c r="D114" s="59" t="s">
        <v>302</v>
      </c>
      <c r="E114" s="60" t="s">
        <v>656</v>
      </c>
      <c r="F114" s="52">
        <v>0</v>
      </c>
      <c r="G114" s="52">
        <v>0</v>
      </c>
      <c r="H114" s="52">
        <v>0</v>
      </c>
      <c r="I114" s="52">
        <v>0</v>
      </c>
      <c r="J114" s="52">
        <v>0</v>
      </c>
      <c r="K114" s="52">
        <v>0</v>
      </c>
      <c r="L114" s="52">
        <v>0</v>
      </c>
      <c r="M114" s="52">
        <v>0</v>
      </c>
      <c r="N114" s="52">
        <v>0</v>
      </c>
      <c r="O114" s="52">
        <v>0</v>
      </c>
      <c r="P114" s="52">
        <v>0</v>
      </c>
      <c r="Q114" s="52">
        <v>0</v>
      </c>
      <c r="R114" s="50">
        <f t="shared" si="3"/>
        <v>0</v>
      </c>
    </row>
    <row r="115" spans="1:18" hidden="1" x14ac:dyDescent="0.25">
      <c r="A115" s="40">
        <v>4000</v>
      </c>
      <c r="B115" s="40"/>
      <c r="C115" s="58" t="s">
        <v>657</v>
      </c>
      <c r="D115" s="59" t="s">
        <v>302</v>
      </c>
      <c r="E115" s="60" t="s">
        <v>658</v>
      </c>
      <c r="F115" s="52">
        <v>0</v>
      </c>
      <c r="G115" s="52">
        <v>0</v>
      </c>
      <c r="H115" s="52">
        <v>0</v>
      </c>
      <c r="I115" s="52">
        <v>0</v>
      </c>
      <c r="J115" s="52">
        <v>0</v>
      </c>
      <c r="K115" s="52">
        <v>0</v>
      </c>
      <c r="L115" s="52">
        <v>0</v>
      </c>
      <c r="M115" s="52">
        <v>0</v>
      </c>
      <c r="N115" s="52">
        <v>0</v>
      </c>
      <c r="O115" s="52">
        <v>0</v>
      </c>
      <c r="P115" s="52">
        <v>0</v>
      </c>
      <c r="Q115" s="52">
        <v>0</v>
      </c>
      <c r="R115" s="50">
        <f t="shared" si="3"/>
        <v>0</v>
      </c>
    </row>
    <row r="116" spans="1:18" hidden="1" x14ac:dyDescent="0.25">
      <c r="A116" s="40">
        <v>4000</v>
      </c>
      <c r="B116" s="40"/>
      <c r="C116" s="58" t="s">
        <v>659</v>
      </c>
      <c r="D116" s="59" t="s">
        <v>302</v>
      </c>
      <c r="E116" s="59" t="s">
        <v>660</v>
      </c>
      <c r="F116" s="52">
        <v>0</v>
      </c>
      <c r="G116" s="52">
        <v>0</v>
      </c>
      <c r="H116" s="52">
        <v>0</v>
      </c>
      <c r="I116" s="52">
        <v>0</v>
      </c>
      <c r="J116" s="52">
        <v>0</v>
      </c>
      <c r="K116" s="52">
        <v>0</v>
      </c>
      <c r="L116" s="52">
        <v>0</v>
      </c>
      <c r="M116" s="52">
        <v>0</v>
      </c>
      <c r="N116" s="52">
        <v>0</v>
      </c>
      <c r="O116" s="52">
        <v>0</v>
      </c>
      <c r="P116" s="52">
        <v>0</v>
      </c>
      <c r="Q116" s="52">
        <v>0</v>
      </c>
      <c r="R116" s="50">
        <f t="shared" si="3"/>
        <v>0</v>
      </c>
    </row>
    <row r="117" spans="1:18" hidden="1" x14ac:dyDescent="0.25">
      <c r="A117" s="40">
        <v>4000</v>
      </c>
      <c r="B117" s="40"/>
      <c r="C117" s="61" t="s">
        <v>661</v>
      </c>
      <c r="D117" s="59" t="s">
        <v>302</v>
      </c>
      <c r="E117" s="59" t="s">
        <v>662</v>
      </c>
      <c r="F117" s="52">
        <v>0</v>
      </c>
      <c r="G117" s="52">
        <v>0</v>
      </c>
      <c r="H117" s="52">
        <v>0</v>
      </c>
      <c r="I117" s="52">
        <v>0</v>
      </c>
      <c r="J117" s="52">
        <v>0</v>
      </c>
      <c r="K117" s="52">
        <v>0</v>
      </c>
      <c r="L117" s="52">
        <v>0</v>
      </c>
      <c r="M117" s="52">
        <v>0</v>
      </c>
      <c r="N117" s="52">
        <v>0</v>
      </c>
      <c r="O117" s="52">
        <v>0</v>
      </c>
      <c r="P117" s="52">
        <v>0</v>
      </c>
      <c r="Q117" s="52">
        <v>0</v>
      </c>
      <c r="R117" s="50">
        <f t="shared" si="3"/>
        <v>0</v>
      </c>
    </row>
    <row r="118" spans="1:18" hidden="1" x14ac:dyDescent="0.25">
      <c r="A118" s="40">
        <v>4000</v>
      </c>
      <c r="B118" s="40"/>
      <c r="C118" s="58" t="s">
        <v>663</v>
      </c>
      <c r="D118" s="59" t="s">
        <v>302</v>
      </c>
      <c r="E118" s="59" t="s">
        <v>664</v>
      </c>
      <c r="F118" s="52">
        <v>0</v>
      </c>
      <c r="G118" s="52">
        <v>0</v>
      </c>
      <c r="H118" s="52">
        <v>0</v>
      </c>
      <c r="I118" s="52">
        <v>0</v>
      </c>
      <c r="J118" s="52">
        <v>0</v>
      </c>
      <c r="K118" s="52">
        <v>0</v>
      </c>
      <c r="L118" s="52">
        <v>0</v>
      </c>
      <c r="M118" s="52">
        <v>0</v>
      </c>
      <c r="N118" s="52">
        <v>0</v>
      </c>
      <c r="O118" s="52">
        <v>0</v>
      </c>
      <c r="P118" s="52">
        <v>0</v>
      </c>
      <c r="Q118" s="52">
        <v>0</v>
      </c>
      <c r="R118" s="50">
        <f t="shared" si="3"/>
        <v>0</v>
      </c>
    </row>
    <row r="119" spans="1:18" hidden="1" x14ac:dyDescent="0.25">
      <c r="A119" s="40">
        <v>4000</v>
      </c>
      <c r="B119" s="40"/>
      <c r="C119" s="58" t="s">
        <v>665</v>
      </c>
      <c r="D119" s="59" t="s">
        <v>302</v>
      </c>
      <c r="E119" s="59" t="s">
        <v>666</v>
      </c>
      <c r="F119" s="52">
        <v>0</v>
      </c>
      <c r="G119" s="52">
        <v>0</v>
      </c>
      <c r="H119" s="52">
        <v>0</v>
      </c>
      <c r="I119" s="52">
        <v>0</v>
      </c>
      <c r="J119" s="52">
        <v>0</v>
      </c>
      <c r="K119" s="52">
        <v>0</v>
      </c>
      <c r="L119" s="52">
        <v>0</v>
      </c>
      <c r="M119" s="52">
        <v>0</v>
      </c>
      <c r="N119" s="52">
        <v>0</v>
      </c>
      <c r="O119" s="52">
        <v>0</v>
      </c>
      <c r="P119" s="52">
        <v>0</v>
      </c>
      <c r="Q119" s="52">
        <v>0</v>
      </c>
      <c r="R119" s="50">
        <f t="shared" si="3"/>
        <v>0</v>
      </c>
    </row>
    <row r="120" spans="1:18" hidden="1" x14ac:dyDescent="0.25">
      <c r="A120" s="40">
        <v>4000</v>
      </c>
      <c r="B120" s="40"/>
      <c r="C120" s="58" t="s">
        <v>667</v>
      </c>
      <c r="D120" s="59" t="s">
        <v>302</v>
      </c>
      <c r="E120" s="59" t="s">
        <v>668</v>
      </c>
      <c r="F120" s="52">
        <v>0</v>
      </c>
      <c r="G120" s="52">
        <v>0</v>
      </c>
      <c r="H120" s="52">
        <v>0</v>
      </c>
      <c r="I120" s="52">
        <v>0</v>
      </c>
      <c r="J120" s="52">
        <v>0</v>
      </c>
      <c r="K120" s="52">
        <v>0</v>
      </c>
      <c r="L120" s="52">
        <v>0</v>
      </c>
      <c r="M120" s="52">
        <v>0</v>
      </c>
      <c r="N120" s="52">
        <v>0</v>
      </c>
      <c r="O120" s="52">
        <v>0</v>
      </c>
      <c r="P120" s="52">
        <v>0</v>
      </c>
      <c r="Q120" s="52">
        <v>0</v>
      </c>
      <c r="R120" s="50">
        <f t="shared" si="3"/>
        <v>0</v>
      </c>
    </row>
    <row r="121" spans="1:18" hidden="1" x14ac:dyDescent="0.25">
      <c r="A121" s="40">
        <v>4000</v>
      </c>
      <c r="B121" s="40"/>
      <c r="C121" s="58" t="s">
        <v>669</v>
      </c>
      <c r="D121" s="59" t="s">
        <v>302</v>
      </c>
      <c r="E121" s="60" t="s">
        <v>670</v>
      </c>
      <c r="F121" s="52">
        <v>0</v>
      </c>
      <c r="G121" s="52">
        <v>0</v>
      </c>
      <c r="H121" s="52">
        <v>0</v>
      </c>
      <c r="I121" s="52">
        <v>0</v>
      </c>
      <c r="J121" s="52">
        <v>0</v>
      </c>
      <c r="K121" s="52">
        <v>0</v>
      </c>
      <c r="L121" s="52">
        <v>0</v>
      </c>
      <c r="M121" s="52">
        <v>0</v>
      </c>
      <c r="N121" s="52">
        <v>0</v>
      </c>
      <c r="O121" s="52">
        <v>0</v>
      </c>
      <c r="P121" s="52">
        <v>0</v>
      </c>
      <c r="Q121" s="52">
        <v>0</v>
      </c>
      <c r="R121" s="50">
        <f t="shared" si="3"/>
        <v>0</v>
      </c>
    </row>
    <row r="122" spans="1:18" hidden="1" x14ac:dyDescent="0.25">
      <c r="A122" s="40">
        <v>4000</v>
      </c>
      <c r="B122" s="40"/>
      <c r="C122" s="58" t="s">
        <v>671</v>
      </c>
      <c r="D122" s="59" t="s">
        <v>302</v>
      </c>
      <c r="E122" s="59" t="s">
        <v>672</v>
      </c>
      <c r="F122" s="52">
        <v>0</v>
      </c>
      <c r="G122" s="52">
        <v>0</v>
      </c>
      <c r="H122" s="52">
        <v>0</v>
      </c>
      <c r="I122" s="52">
        <v>0</v>
      </c>
      <c r="J122" s="52">
        <v>0</v>
      </c>
      <c r="K122" s="52">
        <v>0</v>
      </c>
      <c r="L122" s="52">
        <v>0</v>
      </c>
      <c r="M122" s="52">
        <v>0</v>
      </c>
      <c r="N122" s="52">
        <v>0</v>
      </c>
      <c r="O122" s="52">
        <v>0</v>
      </c>
      <c r="P122" s="52">
        <v>0</v>
      </c>
      <c r="Q122" s="52">
        <v>0</v>
      </c>
      <c r="R122" s="50">
        <f t="shared" si="3"/>
        <v>0</v>
      </c>
    </row>
    <row r="123" spans="1:18" hidden="1" x14ac:dyDescent="0.25">
      <c r="A123" s="40">
        <v>4000</v>
      </c>
      <c r="B123" s="40"/>
      <c r="C123" s="58" t="s">
        <v>673</v>
      </c>
      <c r="D123" s="59" t="s">
        <v>302</v>
      </c>
      <c r="E123" s="60" t="s">
        <v>674</v>
      </c>
      <c r="F123" s="52">
        <v>0</v>
      </c>
      <c r="G123" s="52">
        <v>0</v>
      </c>
      <c r="H123" s="52">
        <v>0</v>
      </c>
      <c r="I123" s="52">
        <v>0</v>
      </c>
      <c r="J123" s="52">
        <v>0</v>
      </c>
      <c r="K123" s="52">
        <v>0</v>
      </c>
      <c r="L123" s="52">
        <v>0</v>
      </c>
      <c r="M123" s="52">
        <v>0</v>
      </c>
      <c r="N123" s="52">
        <v>0</v>
      </c>
      <c r="O123" s="52">
        <v>0</v>
      </c>
      <c r="P123" s="52">
        <v>0</v>
      </c>
      <c r="Q123" s="52">
        <v>0</v>
      </c>
      <c r="R123" s="50">
        <f t="shared" si="3"/>
        <v>0</v>
      </c>
    </row>
    <row r="124" spans="1:18" hidden="1" x14ac:dyDescent="0.25">
      <c r="A124" s="40">
        <v>4000</v>
      </c>
      <c r="B124" s="40"/>
      <c r="C124" s="58" t="s">
        <v>675</v>
      </c>
      <c r="D124" s="59" t="s">
        <v>302</v>
      </c>
      <c r="E124" s="59" t="s">
        <v>676</v>
      </c>
      <c r="F124" s="52">
        <v>0</v>
      </c>
      <c r="G124" s="52">
        <v>0</v>
      </c>
      <c r="H124" s="52">
        <v>0</v>
      </c>
      <c r="I124" s="52">
        <v>0</v>
      </c>
      <c r="J124" s="52">
        <v>0</v>
      </c>
      <c r="K124" s="52">
        <v>0</v>
      </c>
      <c r="L124" s="52">
        <v>0</v>
      </c>
      <c r="M124" s="52">
        <v>0</v>
      </c>
      <c r="N124" s="52">
        <v>0</v>
      </c>
      <c r="O124" s="52">
        <v>0</v>
      </c>
      <c r="P124" s="52">
        <v>0</v>
      </c>
      <c r="Q124" s="52">
        <v>0</v>
      </c>
      <c r="R124" s="50">
        <f t="shared" si="3"/>
        <v>0</v>
      </c>
    </row>
    <row r="125" spans="1:18" hidden="1" x14ac:dyDescent="0.25">
      <c r="A125" s="40">
        <v>4000</v>
      </c>
      <c r="B125" s="40"/>
      <c r="C125" s="61" t="s">
        <v>677</v>
      </c>
      <c r="D125" s="59" t="s">
        <v>302</v>
      </c>
      <c r="E125" s="60" t="s">
        <v>678</v>
      </c>
      <c r="F125" s="52">
        <v>0</v>
      </c>
      <c r="G125" s="52">
        <v>0</v>
      </c>
      <c r="H125" s="52">
        <v>0</v>
      </c>
      <c r="I125" s="52">
        <v>0</v>
      </c>
      <c r="J125" s="52">
        <v>0</v>
      </c>
      <c r="K125" s="52">
        <v>0</v>
      </c>
      <c r="L125" s="52">
        <v>0</v>
      </c>
      <c r="M125" s="52">
        <v>0</v>
      </c>
      <c r="N125" s="52">
        <v>0</v>
      </c>
      <c r="O125" s="52">
        <v>0</v>
      </c>
      <c r="P125" s="52">
        <v>0</v>
      </c>
      <c r="Q125" s="52">
        <v>0</v>
      </c>
      <c r="R125" s="50">
        <f t="shared" si="3"/>
        <v>0</v>
      </c>
    </row>
    <row r="126" spans="1:18" hidden="1" x14ac:dyDescent="0.25">
      <c r="A126" s="40">
        <v>4000</v>
      </c>
      <c r="B126" s="40"/>
      <c r="C126" s="58" t="s">
        <v>679</v>
      </c>
      <c r="D126" s="59" t="s">
        <v>302</v>
      </c>
      <c r="E126" s="59" t="s">
        <v>680</v>
      </c>
      <c r="F126" s="52">
        <v>0</v>
      </c>
      <c r="G126" s="52">
        <v>0</v>
      </c>
      <c r="H126" s="52">
        <v>0</v>
      </c>
      <c r="I126" s="52">
        <v>0</v>
      </c>
      <c r="J126" s="52">
        <v>0</v>
      </c>
      <c r="K126" s="52">
        <v>0</v>
      </c>
      <c r="L126" s="52">
        <v>0</v>
      </c>
      <c r="M126" s="52">
        <v>0</v>
      </c>
      <c r="N126" s="52">
        <v>0</v>
      </c>
      <c r="O126" s="52">
        <v>0</v>
      </c>
      <c r="P126" s="52">
        <v>0</v>
      </c>
      <c r="Q126" s="52">
        <v>0</v>
      </c>
      <c r="R126" s="50">
        <f t="shared" si="3"/>
        <v>0</v>
      </c>
    </row>
    <row r="127" spans="1:18" hidden="1" x14ac:dyDescent="0.25">
      <c r="A127" s="40">
        <v>4000</v>
      </c>
      <c r="B127" s="40"/>
      <c r="C127" s="61" t="s">
        <v>681</v>
      </c>
      <c r="D127" s="59" t="s">
        <v>302</v>
      </c>
      <c r="E127" s="60" t="s">
        <v>682</v>
      </c>
      <c r="F127" s="52">
        <v>0</v>
      </c>
      <c r="G127" s="52">
        <v>0</v>
      </c>
      <c r="H127" s="52">
        <v>0</v>
      </c>
      <c r="I127" s="52">
        <v>0</v>
      </c>
      <c r="J127" s="52">
        <v>0</v>
      </c>
      <c r="K127" s="52">
        <v>0</v>
      </c>
      <c r="L127" s="52">
        <v>0</v>
      </c>
      <c r="M127" s="52">
        <v>0</v>
      </c>
      <c r="N127" s="52">
        <v>0</v>
      </c>
      <c r="O127" s="52">
        <v>0</v>
      </c>
      <c r="P127" s="52">
        <v>0</v>
      </c>
      <c r="Q127" s="52">
        <v>0</v>
      </c>
      <c r="R127" s="50">
        <f t="shared" si="3"/>
        <v>0</v>
      </c>
    </row>
    <row r="128" spans="1:18" hidden="1" x14ac:dyDescent="0.25">
      <c r="A128" s="40">
        <v>4000</v>
      </c>
      <c r="B128" s="40"/>
      <c r="C128" s="58" t="s">
        <v>683</v>
      </c>
      <c r="D128" s="59" t="s">
        <v>302</v>
      </c>
      <c r="E128" s="60" t="s">
        <v>684</v>
      </c>
      <c r="F128" s="52">
        <v>0</v>
      </c>
      <c r="G128" s="52">
        <v>0</v>
      </c>
      <c r="H128" s="52">
        <v>0</v>
      </c>
      <c r="I128" s="52">
        <v>0</v>
      </c>
      <c r="J128" s="52">
        <v>0</v>
      </c>
      <c r="K128" s="52">
        <v>0</v>
      </c>
      <c r="L128" s="52">
        <v>0</v>
      </c>
      <c r="M128" s="52">
        <v>0</v>
      </c>
      <c r="N128" s="52">
        <v>0</v>
      </c>
      <c r="O128" s="52">
        <v>0</v>
      </c>
      <c r="P128" s="52">
        <v>0</v>
      </c>
      <c r="Q128" s="52">
        <v>0</v>
      </c>
      <c r="R128" s="50">
        <f t="shared" si="3"/>
        <v>0</v>
      </c>
    </row>
    <row r="129" spans="1:19" hidden="1" x14ac:dyDescent="0.25">
      <c r="A129" s="40">
        <v>4000</v>
      </c>
      <c r="B129" s="40"/>
      <c r="C129" s="58" t="s">
        <v>685</v>
      </c>
      <c r="D129" s="59" t="s">
        <v>302</v>
      </c>
      <c r="E129" s="60" t="s">
        <v>686</v>
      </c>
      <c r="F129" s="52">
        <v>0</v>
      </c>
      <c r="G129" s="52">
        <v>0</v>
      </c>
      <c r="H129" s="52">
        <v>0</v>
      </c>
      <c r="I129" s="52">
        <v>0</v>
      </c>
      <c r="J129" s="52">
        <v>0</v>
      </c>
      <c r="K129" s="52">
        <v>0</v>
      </c>
      <c r="L129" s="52">
        <v>0</v>
      </c>
      <c r="M129" s="52">
        <v>0</v>
      </c>
      <c r="N129" s="52">
        <v>0</v>
      </c>
      <c r="O129" s="52">
        <v>0</v>
      </c>
      <c r="P129" s="52">
        <v>0</v>
      </c>
      <c r="Q129" s="52">
        <v>0</v>
      </c>
      <c r="R129" s="50">
        <f t="shared" si="3"/>
        <v>0</v>
      </c>
    </row>
    <row r="130" spans="1:19" hidden="1" x14ac:dyDescent="0.25">
      <c r="A130" s="40">
        <v>4000</v>
      </c>
      <c r="B130" s="40"/>
      <c r="C130" s="58" t="s">
        <v>687</v>
      </c>
      <c r="D130" s="59" t="s">
        <v>302</v>
      </c>
      <c r="E130" s="60" t="s">
        <v>688</v>
      </c>
      <c r="F130" s="52">
        <v>0</v>
      </c>
      <c r="G130" s="52">
        <v>0</v>
      </c>
      <c r="H130" s="52">
        <v>0</v>
      </c>
      <c r="I130" s="52">
        <v>0</v>
      </c>
      <c r="J130" s="52">
        <v>0</v>
      </c>
      <c r="K130" s="52">
        <v>0</v>
      </c>
      <c r="L130" s="52">
        <v>0</v>
      </c>
      <c r="M130" s="52">
        <v>0</v>
      </c>
      <c r="N130" s="52">
        <v>0</v>
      </c>
      <c r="O130" s="52">
        <v>0</v>
      </c>
      <c r="P130" s="52">
        <v>0</v>
      </c>
      <c r="Q130" s="52">
        <v>0</v>
      </c>
      <c r="R130" s="50">
        <f t="shared" si="3"/>
        <v>0</v>
      </c>
    </row>
    <row r="131" spans="1:19" hidden="1" x14ac:dyDescent="0.25">
      <c r="A131" s="40">
        <v>4000</v>
      </c>
      <c r="B131" s="40"/>
      <c r="C131" s="58" t="s">
        <v>689</v>
      </c>
      <c r="D131" s="59" t="s">
        <v>302</v>
      </c>
      <c r="E131" s="60" t="s">
        <v>690</v>
      </c>
      <c r="F131" s="52">
        <v>0</v>
      </c>
      <c r="G131" s="52">
        <v>0</v>
      </c>
      <c r="H131" s="52">
        <v>0</v>
      </c>
      <c r="I131" s="52">
        <v>0</v>
      </c>
      <c r="J131" s="52">
        <v>0</v>
      </c>
      <c r="K131" s="52">
        <v>0</v>
      </c>
      <c r="L131" s="52">
        <v>0</v>
      </c>
      <c r="M131" s="52">
        <v>0</v>
      </c>
      <c r="N131" s="52">
        <v>0</v>
      </c>
      <c r="O131" s="52">
        <v>0</v>
      </c>
      <c r="P131" s="52">
        <v>0</v>
      </c>
      <c r="Q131" s="52">
        <v>0</v>
      </c>
      <c r="R131" s="50">
        <f t="shared" si="3"/>
        <v>0</v>
      </c>
    </row>
    <row r="132" spans="1:19" hidden="1" x14ac:dyDescent="0.25">
      <c r="A132" s="40">
        <v>4000</v>
      </c>
      <c r="B132" s="40"/>
      <c r="C132" s="58" t="s">
        <v>691</v>
      </c>
      <c r="D132" s="59" t="s">
        <v>302</v>
      </c>
      <c r="E132" s="60" t="s">
        <v>692</v>
      </c>
      <c r="F132" s="52">
        <v>0</v>
      </c>
      <c r="G132" s="52">
        <v>0</v>
      </c>
      <c r="H132" s="52">
        <v>0</v>
      </c>
      <c r="I132" s="52">
        <v>0</v>
      </c>
      <c r="J132" s="52">
        <v>0</v>
      </c>
      <c r="K132" s="52">
        <v>0</v>
      </c>
      <c r="L132" s="52">
        <v>0</v>
      </c>
      <c r="M132" s="52">
        <v>0</v>
      </c>
      <c r="N132" s="52">
        <v>0</v>
      </c>
      <c r="O132" s="52">
        <v>0</v>
      </c>
      <c r="P132" s="52">
        <v>0</v>
      </c>
      <c r="Q132" s="52">
        <v>0</v>
      </c>
      <c r="R132" s="50">
        <f t="shared" si="3"/>
        <v>0</v>
      </c>
    </row>
    <row r="133" spans="1:19" hidden="1" x14ac:dyDescent="0.25">
      <c r="A133" s="40">
        <v>4000</v>
      </c>
      <c r="B133" s="40"/>
      <c r="C133" s="61" t="s">
        <v>693</v>
      </c>
      <c r="D133" s="59" t="s">
        <v>302</v>
      </c>
      <c r="E133" s="59" t="s">
        <v>694</v>
      </c>
      <c r="F133" s="52">
        <v>0</v>
      </c>
      <c r="G133" s="52">
        <v>0</v>
      </c>
      <c r="H133" s="52">
        <v>0</v>
      </c>
      <c r="I133" s="52">
        <v>0</v>
      </c>
      <c r="J133" s="52">
        <v>0</v>
      </c>
      <c r="K133" s="52">
        <v>0</v>
      </c>
      <c r="L133" s="52">
        <v>0</v>
      </c>
      <c r="M133" s="52">
        <v>0</v>
      </c>
      <c r="N133" s="52">
        <v>0</v>
      </c>
      <c r="O133" s="52">
        <v>0</v>
      </c>
      <c r="P133" s="52">
        <v>0</v>
      </c>
      <c r="Q133" s="52">
        <v>0</v>
      </c>
      <c r="R133" s="50">
        <f t="shared" si="3"/>
        <v>0</v>
      </c>
    </row>
    <row r="134" spans="1:19" hidden="1" x14ac:dyDescent="0.25">
      <c r="A134" s="40">
        <v>4000</v>
      </c>
      <c r="B134" s="40"/>
      <c r="C134" s="58" t="s">
        <v>695</v>
      </c>
      <c r="D134" s="59" t="s">
        <v>302</v>
      </c>
      <c r="E134" s="59" t="s">
        <v>696</v>
      </c>
      <c r="F134" s="52">
        <v>0</v>
      </c>
      <c r="G134" s="52">
        <v>0</v>
      </c>
      <c r="H134" s="52">
        <v>0</v>
      </c>
      <c r="I134" s="52">
        <v>0</v>
      </c>
      <c r="J134" s="52">
        <v>0</v>
      </c>
      <c r="K134" s="52">
        <v>0</v>
      </c>
      <c r="L134" s="52">
        <v>0</v>
      </c>
      <c r="M134" s="52">
        <v>0</v>
      </c>
      <c r="N134" s="52">
        <v>0</v>
      </c>
      <c r="O134" s="52">
        <v>0</v>
      </c>
      <c r="P134" s="52">
        <v>0</v>
      </c>
      <c r="Q134" s="52">
        <v>0</v>
      </c>
      <c r="R134" s="50">
        <f t="shared" si="3"/>
        <v>0</v>
      </c>
    </row>
    <row r="135" spans="1:19" hidden="1" x14ac:dyDescent="0.25">
      <c r="A135" s="40">
        <v>4000</v>
      </c>
      <c r="B135" s="40"/>
      <c r="C135" s="58" t="s">
        <v>697</v>
      </c>
      <c r="D135" s="59" t="s">
        <v>302</v>
      </c>
      <c r="E135" s="59" t="s">
        <v>698</v>
      </c>
      <c r="F135" s="52">
        <v>0</v>
      </c>
      <c r="G135" s="52">
        <v>0</v>
      </c>
      <c r="H135" s="52">
        <v>0</v>
      </c>
      <c r="I135" s="52">
        <v>0</v>
      </c>
      <c r="J135" s="52">
        <v>0</v>
      </c>
      <c r="K135" s="52">
        <v>0</v>
      </c>
      <c r="L135" s="52">
        <v>0</v>
      </c>
      <c r="M135" s="52">
        <v>0</v>
      </c>
      <c r="N135" s="52">
        <v>0</v>
      </c>
      <c r="O135" s="52">
        <v>0</v>
      </c>
      <c r="P135" s="52">
        <v>0</v>
      </c>
      <c r="Q135" s="52">
        <v>0</v>
      </c>
      <c r="R135" s="50">
        <f t="shared" si="3"/>
        <v>0</v>
      </c>
    </row>
    <row r="136" spans="1:19" hidden="1" x14ac:dyDescent="0.25">
      <c r="A136" s="40">
        <v>4000</v>
      </c>
      <c r="B136" s="40"/>
      <c r="C136" s="58" t="s">
        <v>699</v>
      </c>
      <c r="D136" s="59" t="s">
        <v>302</v>
      </c>
      <c r="E136" s="59" t="s">
        <v>700</v>
      </c>
      <c r="F136" s="52">
        <v>0</v>
      </c>
      <c r="G136" s="52">
        <v>0</v>
      </c>
      <c r="H136" s="52">
        <v>0</v>
      </c>
      <c r="I136" s="52">
        <v>0</v>
      </c>
      <c r="J136" s="52">
        <v>0</v>
      </c>
      <c r="K136" s="52">
        <v>0</v>
      </c>
      <c r="L136" s="52">
        <v>0</v>
      </c>
      <c r="M136" s="52">
        <v>0</v>
      </c>
      <c r="N136" s="52">
        <v>0</v>
      </c>
      <c r="O136" s="52">
        <v>0</v>
      </c>
      <c r="P136" s="52">
        <v>0</v>
      </c>
      <c r="Q136" s="52">
        <v>0</v>
      </c>
      <c r="R136" s="50">
        <f t="shared" si="3"/>
        <v>0</v>
      </c>
    </row>
    <row r="137" spans="1:19" x14ac:dyDescent="0.25">
      <c r="A137" s="250" t="s">
        <v>297</v>
      </c>
      <c r="B137" s="251"/>
      <c r="C137" s="251"/>
      <c r="D137" s="251"/>
      <c r="E137" s="251"/>
      <c r="F137" s="251"/>
      <c r="G137" s="251"/>
      <c r="H137" s="251"/>
      <c r="I137" s="251"/>
      <c r="J137" s="251"/>
      <c r="K137" s="251"/>
      <c r="L137" s="251"/>
      <c r="M137" s="251"/>
      <c r="N137" s="251"/>
      <c r="O137" s="251"/>
      <c r="P137" s="251"/>
      <c r="Q137" s="252"/>
      <c r="R137" s="29">
        <f>SUM(R77:R136)</f>
        <v>0</v>
      </c>
    </row>
    <row r="138" spans="1:19" x14ac:dyDescent="0.25">
      <c r="A138" s="33"/>
      <c r="B138" s="33"/>
      <c r="C138" s="33"/>
      <c r="D138" s="33"/>
      <c r="E138" s="33"/>
      <c r="F138" s="33"/>
      <c r="G138" s="33"/>
      <c r="H138" s="33"/>
      <c r="I138" s="33"/>
      <c r="J138" s="33"/>
      <c r="K138" s="33"/>
      <c r="L138" s="33"/>
      <c r="M138" s="33"/>
      <c r="N138" s="33"/>
      <c r="O138" s="33"/>
      <c r="P138" s="33"/>
      <c r="Q138" s="33"/>
      <c r="R138" s="34"/>
    </row>
    <row r="139" spans="1:19" x14ac:dyDescent="0.25">
      <c r="A139" s="43">
        <v>5000</v>
      </c>
      <c r="B139" s="64">
        <v>70400</v>
      </c>
      <c r="C139" s="89" t="s">
        <v>834</v>
      </c>
      <c r="D139" s="90" t="s">
        <v>1016</v>
      </c>
      <c r="E139" s="91" t="s">
        <v>836</v>
      </c>
      <c r="F139" s="38"/>
      <c r="G139" s="38">
        <v>123995.65000000005</v>
      </c>
      <c r="H139" s="38"/>
      <c r="I139" s="38"/>
      <c r="J139" s="38"/>
      <c r="K139" s="38"/>
      <c r="L139" s="38"/>
      <c r="M139" s="38"/>
      <c r="N139" s="38"/>
      <c r="O139" s="38"/>
      <c r="P139" s="38"/>
      <c r="Q139" s="38"/>
      <c r="R139" s="28">
        <f t="shared" si="3"/>
        <v>123995.65000000005</v>
      </c>
      <c r="S139" s="159">
        <v>123995.65000000005</v>
      </c>
    </row>
    <row r="140" spans="1:19" x14ac:dyDescent="0.25">
      <c r="A140" s="250" t="s">
        <v>418</v>
      </c>
      <c r="B140" s="256"/>
      <c r="C140" s="256"/>
      <c r="D140" s="256"/>
      <c r="E140" s="256"/>
      <c r="F140" s="256"/>
      <c r="G140" s="256"/>
      <c r="H140" s="256"/>
      <c r="I140" s="256"/>
      <c r="J140" s="256"/>
      <c r="K140" s="256"/>
      <c r="L140" s="256"/>
      <c r="M140" s="256"/>
      <c r="N140" s="256"/>
      <c r="O140" s="256"/>
      <c r="P140" s="256"/>
      <c r="Q140" s="257"/>
      <c r="R140" s="29">
        <f>SUM(R139:R139)</f>
        <v>123995.65000000005</v>
      </c>
    </row>
    <row r="141" spans="1:19" x14ac:dyDescent="0.25">
      <c r="A141" s="33"/>
      <c r="B141" s="33"/>
      <c r="C141" s="33"/>
      <c r="D141" s="33"/>
      <c r="E141" s="33"/>
      <c r="F141" s="33"/>
      <c r="G141" s="33"/>
      <c r="H141" s="33"/>
      <c r="I141" s="33"/>
      <c r="J141" s="33"/>
      <c r="K141" s="33"/>
      <c r="L141" s="33"/>
      <c r="M141" s="33"/>
      <c r="N141" s="33"/>
      <c r="O141" s="33"/>
      <c r="P141" s="33"/>
      <c r="Q141" s="33"/>
      <c r="R141" s="34"/>
    </row>
    <row r="142" spans="1:19" x14ac:dyDescent="0.25">
      <c r="A142" s="40">
        <v>6000</v>
      </c>
      <c r="B142" s="40"/>
      <c r="C142" s="61" t="s">
        <v>419</v>
      </c>
      <c r="D142" s="59" t="s">
        <v>302</v>
      </c>
      <c r="E142" s="59" t="s">
        <v>420</v>
      </c>
      <c r="F142" s="52">
        <v>0</v>
      </c>
      <c r="G142" s="52">
        <v>0</v>
      </c>
      <c r="H142" s="52">
        <v>0</v>
      </c>
      <c r="I142" s="52">
        <v>0</v>
      </c>
      <c r="J142" s="52">
        <v>0</v>
      </c>
      <c r="K142" s="52">
        <v>0</v>
      </c>
      <c r="L142" s="52">
        <v>0</v>
      </c>
      <c r="M142" s="52">
        <v>0</v>
      </c>
      <c r="N142" s="52">
        <v>0</v>
      </c>
      <c r="O142" s="52">
        <v>0</v>
      </c>
      <c r="P142" s="52">
        <v>0</v>
      </c>
      <c r="Q142" s="52">
        <v>0</v>
      </c>
      <c r="R142" s="50">
        <f t="shared" ref="R142:R205" si="4">SUM(F142:Q142)</f>
        <v>0</v>
      </c>
    </row>
    <row r="143" spans="1:19" x14ac:dyDescent="0.25">
      <c r="A143" s="40">
        <v>6000</v>
      </c>
      <c r="B143" s="40"/>
      <c r="C143" s="61" t="s">
        <v>421</v>
      </c>
      <c r="D143" s="59" t="s">
        <v>302</v>
      </c>
      <c r="E143" s="60" t="s">
        <v>422</v>
      </c>
      <c r="F143" s="52">
        <v>0</v>
      </c>
      <c r="G143" s="52">
        <v>0</v>
      </c>
      <c r="H143" s="52">
        <v>0</v>
      </c>
      <c r="I143" s="52">
        <v>0</v>
      </c>
      <c r="J143" s="52">
        <v>0</v>
      </c>
      <c r="K143" s="52">
        <v>0</v>
      </c>
      <c r="L143" s="52">
        <v>0</v>
      </c>
      <c r="M143" s="52">
        <v>0</v>
      </c>
      <c r="N143" s="52">
        <v>0</v>
      </c>
      <c r="O143" s="52">
        <v>0</v>
      </c>
      <c r="P143" s="52">
        <v>0</v>
      </c>
      <c r="Q143" s="52">
        <v>0</v>
      </c>
      <c r="R143" s="50">
        <f t="shared" si="4"/>
        <v>0</v>
      </c>
    </row>
    <row r="144" spans="1:19" x14ac:dyDescent="0.25">
      <c r="A144" s="40">
        <v>6000</v>
      </c>
      <c r="B144" s="40"/>
      <c r="C144" s="58" t="s">
        <v>423</v>
      </c>
      <c r="D144" s="59" t="s">
        <v>302</v>
      </c>
      <c r="E144" s="60" t="s">
        <v>424</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6000</v>
      </c>
      <c r="B145" s="40"/>
      <c r="C145" s="58" t="s">
        <v>425</v>
      </c>
      <c r="D145" s="59" t="s">
        <v>302</v>
      </c>
      <c r="E145" s="60" t="s">
        <v>426</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6000</v>
      </c>
      <c r="B146" s="40"/>
      <c r="C146" s="58" t="s">
        <v>427</v>
      </c>
      <c r="D146" s="59" t="s">
        <v>302</v>
      </c>
      <c r="E146" s="60" t="s">
        <v>428</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6000</v>
      </c>
      <c r="B147" s="40"/>
      <c r="C147" s="58" t="s">
        <v>429</v>
      </c>
      <c r="D147" s="59" t="s">
        <v>302</v>
      </c>
      <c r="E147" s="60" t="s">
        <v>430</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6000</v>
      </c>
      <c r="B148" s="40"/>
      <c r="C148" s="58" t="s">
        <v>431</v>
      </c>
      <c r="D148" s="59" t="s">
        <v>302</v>
      </c>
      <c r="E148" s="60" t="s">
        <v>432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6000</v>
      </c>
      <c r="B149" s="40"/>
      <c r="C149" s="58" t="s">
        <v>433</v>
      </c>
      <c r="D149" s="59" t="s">
        <v>302</v>
      </c>
      <c r="E149" s="60" t="s">
        <v>434</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6000</v>
      </c>
      <c r="B150" s="40"/>
      <c r="C150" s="58" t="s">
        <v>435</v>
      </c>
      <c r="D150" s="59" t="s">
        <v>302</v>
      </c>
      <c r="E150" s="60" t="s">
        <v>436</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6000</v>
      </c>
      <c r="B151" s="40"/>
      <c r="C151" s="58" t="s">
        <v>437</v>
      </c>
      <c r="D151" s="59" t="s">
        <v>302</v>
      </c>
      <c r="E151" s="60" t="s">
        <v>438</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6000</v>
      </c>
      <c r="B152" s="40"/>
      <c r="C152" s="61" t="s">
        <v>439</v>
      </c>
      <c r="D152" s="59" t="s">
        <v>302</v>
      </c>
      <c r="E152" s="59" t="s">
        <v>440</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6000</v>
      </c>
      <c r="B153" s="40"/>
      <c r="C153" s="58" t="s">
        <v>441</v>
      </c>
      <c r="D153" s="59" t="s">
        <v>302</v>
      </c>
      <c r="E153" s="60" t="s">
        <v>424</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6000</v>
      </c>
      <c r="B154" s="40"/>
      <c r="C154" s="58" t="s">
        <v>442</v>
      </c>
      <c r="D154" s="59" t="s">
        <v>302</v>
      </c>
      <c r="E154" s="60" t="s">
        <v>426</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6000</v>
      </c>
      <c r="B155" s="40"/>
      <c r="C155" s="58" t="s">
        <v>443</v>
      </c>
      <c r="D155" s="59" t="s">
        <v>302</v>
      </c>
      <c r="E155" s="60" t="s">
        <v>428</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6000</v>
      </c>
      <c r="B156" s="40"/>
      <c r="C156" s="58" t="s">
        <v>444</v>
      </c>
      <c r="D156" s="59" t="s">
        <v>302</v>
      </c>
      <c r="E156" s="60" t="s">
        <v>430</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6000</v>
      </c>
      <c r="B157" s="40"/>
      <c r="C157" s="58" t="s">
        <v>445</v>
      </c>
      <c r="D157" s="59" t="s">
        <v>302</v>
      </c>
      <c r="E157" s="60" t="s">
        <v>432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6000</v>
      </c>
      <c r="B158" s="40"/>
      <c r="C158" s="58" t="s">
        <v>446</v>
      </c>
      <c r="D158" s="59" t="s">
        <v>302</v>
      </c>
      <c r="E158" s="60" t="s">
        <v>434</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6000</v>
      </c>
      <c r="B159" s="40"/>
      <c r="C159" s="58" t="s">
        <v>447</v>
      </c>
      <c r="D159" s="59" t="s">
        <v>302</v>
      </c>
      <c r="E159" s="60" t="s">
        <v>448</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6000</v>
      </c>
      <c r="B160" s="40"/>
      <c r="C160" s="58" t="s">
        <v>449</v>
      </c>
      <c r="D160" s="59" t="s">
        <v>302</v>
      </c>
      <c r="E160" s="60" t="s">
        <v>450</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6000</v>
      </c>
      <c r="B161" s="40"/>
      <c r="C161" s="61" t="s">
        <v>451</v>
      </c>
      <c r="D161" s="59" t="s">
        <v>302</v>
      </c>
      <c r="E161" s="59" t="s">
        <v>452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6000</v>
      </c>
      <c r="B162" s="40"/>
      <c r="C162" s="58" t="s">
        <v>453</v>
      </c>
      <c r="D162" s="59" t="s">
        <v>302</v>
      </c>
      <c r="E162" s="60" t="s">
        <v>454</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6000</v>
      </c>
      <c r="B163" s="40"/>
      <c r="C163" s="58" t="s">
        <v>455</v>
      </c>
      <c r="D163" s="59" t="s">
        <v>302</v>
      </c>
      <c r="E163" s="60" t="s">
        <v>456</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250" t="s">
        <v>457</v>
      </c>
      <c r="B164" s="251"/>
      <c r="C164" s="251"/>
      <c r="D164" s="251"/>
      <c r="E164" s="251"/>
      <c r="F164" s="251"/>
      <c r="G164" s="251"/>
      <c r="H164" s="251"/>
      <c r="I164" s="251"/>
      <c r="J164" s="251"/>
      <c r="K164" s="251"/>
      <c r="L164" s="251"/>
      <c r="M164" s="251"/>
      <c r="N164" s="251"/>
      <c r="O164" s="251"/>
      <c r="P164" s="251"/>
      <c r="Q164" s="252"/>
      <c r="R164" s="29">
        <f>SUM(R142:R163)</f>
        <v>0</v>
      </c>
    </row>
    <row r="165" spans="1:18" x14ac:dyDescent="0.25">
      <c r="A165" s="33"/>
      <c r="B165" s="33"/>
      <c r="C165" s="33"/>
      <c r="D165" s="33"/>
      <c r="E165" s="33"/>
      <c r="F165" s="33"/>
      <c r="G165" s="33"/>
      <c r="H165" s="33"/>
      <c r="I165" s="33"/>
      <c r="J165" s="33"/>
      <c r="K165" s="33"/>
      <c r="L165" s="33"/>
      <c r="M165" s="33"/>
      <c r="N165" s="33"/>
      <c r="O165" s="33"/>
      <c r="P165" s="33"/>
      <c r="Q165" s="33"/>
      <c r="R165" s="34"/>
    </row>
    <row r="166" spans="1:18" x14ac:dyDescent="0.25">
      <c r="A166" s="40">
        <v>7000</v>
      </c>
      <c r="B166" s="40"/>
      <c r="C166" s="61" t="s">
        <v>703</v>
      </c>
      <c r="D166" s="59" t="s">
        <v>302</v>
      </c>
      <c r="E166" s="60" t="s">
        <v>704</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7000</v>
      </c>
      <c r="B167" s="40"/>
      <c r="C167" s="61" t="s">
        <v>705</v>
      </c>
      <c r="D167" s="59" t="s">
        <v>302</v>
      </c>
      <c r="E167" s="60" t="s">
        <v>706</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7000</v>
      </c>
      <c r="B168" s="40"/>
      <c r="C168" s="58" t="s">
        <v>707</v>
      </c>
      <c r="D168" s="59" t="s">
        <v>302</v>
      </c>
      <c r="E168" s="60" t="s">
        <v>708</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7000</v>
      </c>
      <c r="B169" s="40"/>
      <c r="C169" s="58" t="s">
        <v>709</v>
      </c>
      <c r="D169" s="59" t="s">
        <v>302</v>
      </c>
      <c r="E169" s="59" t="s">
        <v>710</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7000</v>
      </c>
      <c r="B170" s="40"/>
      <c r="C170" s="61" t="s">
        <v>711</v>
      </c>
      <c r="D170" s="59" t="s">
        <v>302</v>
      </c>
      <c r="E170" s="59" t="s">
        <v>712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7000</v>
      </c>
      <c r="B171" s="40"/>
      <c r="C171" s="58" t="s">
        <v>713</v>
      </c>
      <c r="D171" s="59" t="s">
        <v>302</v>
      </c>
      <c r="E171" s="60" t="s">
        <v>714</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7000</v>
      </c>
      <c r="B172" s="40"/>
      <c r="C172" s="58" t="s">
        <v>715</v>
      </c>
      <c r="D172" s="59" t="s">
        <v>302</v>
      </c>
      <c r="E172" s="60" t="s">
        <v>716</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7000</v>
      </c>
      <c r="B173" s="40"/>
      <c r="C173" s="58" t="s">
        <v>717</v>
      </c>
      <c r="D173" s="59" t="s">
        <v>302</v>
      </c>
      <c r="E173" s="60" t="s">
        <v>718</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7000</v>
      </c>
      <c r="B174" s="40"/>
      <c r="C174" s="58" t="s">
        <v>719</v>
      </c>
      <c r="D174" s="59" t="s">
        <v>302</v>
      </c>
      <c r="E174" s="60" t="s">
        <v>720</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7000</v>
      </c>
      <c r="B175" s="40"/>
      <c r="C175" s="58" t="s">
        <v>721</v>
      </c>
      <c r="D175" s="59" t="s">
        <v>302</v>
      </c>
      <c r="E175" s="60" t="s">
        <v>722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7000</v>
      </c>
      <c r="B176" s="40"/>
      <c r="C176" s="58" t="s">
        <v>723</v>
      </c>
      <c r="D176" s="59" t="s">
        <v>302</v>
      </c>
      <c r="E176" s="60" t="s">
        <v>724</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7000</v>
      </c>
      <c r="B177" s="40"/>
      <c r="C177" s="58" t="s">
        <v>725</v>
      </c>
      <c r="D177" s="59" t="s">
        <v>302</v>
      </c>
      <c r="E177" s="60" t="s">
        <v>726</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7000</v>
      </c>
      <c r="B178" s="40"/>
      <c r="C178" s="58" t="s">
        <v>727</v>
      </c>
      <c r="D178" s="59" t="s">
        <v>302</v>
      </c>
      <c r="E178" s="60" t="s">
        <v>728</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7000</v>
      </c>
      <c r="B179" s="40"/>
      <c r="C179" s="58" t="s">
        <v>729</v>
      </c>
      <c r="D179" s="59" t="s">
        <v>302</v>
      </c>
      <c r="E179" s="60" t="s">
        <v>730</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7000</v>
      </c>
      <c r="B180" s="40"/>
      <c r="C180" s="61" t="s">
        <v>731</v>
      </c>
      <c r="D180" s="59" t="s">
        <v>302</v>
      </c>
      <c r="E180" s="59" t="s">
        <v>732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7000</v>
      </c>
      <c r="B181" s="40"/>
      <c r="C181" s="58" t="s">
        <v>733</v>
      </c>
      <c r="D181" s="59" t="s">
        <v>302</v>
      </c>
      <c r="E181" s="60" t="s">
        <v>734</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7000</v>
      </c>
      <c r="B182" s="40"/>
      <c r="C182" s="58" t="s">
        <v>735</v>
      </c>
      <c r="D182" s="59" t="s">
        <v>302</v>
      </c>
      <c r="E182" s="60" t="s">
        <v>736</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7000</v>
      </c>
      <c r="B183" s="40"/>
      <c r="C183" s="58" t="s">
        <v>737</v>
      </c>
      <c r="D183" s="59" t="s">
        <v>302</v>
      </c>
      <c r="E183" s="60" t="s">
        <v>738</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7000</v>
      </c>
      <c r="B184" s="40"/>
      <c r="C184" s="58" t="s">
        <v>739</v>
      </c>
      <c r="D184" s="59" t="s">
        <v>302</v>
      </c>
      <c r="E184" s="60" t="s">
        <v>740</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7000</v>
      </c>
      <c r="B185" s="40"/>
      <c r="C185" s="58" t="s">
        <v>741</v>
      </c>
      <c r="D185" s="59" t="s">
        <v>302</v>
      </c>
      <c r="E185" s="60" t="s">
        <v>740</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7000</v>
      </c>
      <c r="B186" s="40"/>
      <c r="C186" s="58" t="s">
        <v>742</v>
      </c>
      <c r="D186" s="59" t="s">
        <v>302</v>
      </c>
      <c r="E186" s="60" t="s">
        <v>743</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7000</v>
      </c>
      <c r="B187" s="40"/>
      <c r="C187" s="61" t="s">
        <v>744</v>
      </c>
      <c r="D187" s="59" t="s">
        <v>302</v>
      </c>
      <c r="E187" s="59" t="s">
        <v>745</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7000</v>
      </c>
      <c r="B188" s="40"/>
      <c r="C188" s="58" t="s">
        <v>746</v>
      </c>
      <c r="D188" s="59" t="s">
        <v>302</v>
      </c>
      <c r="E188" s="59" t="s">
        <v>747</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7000</v>
      </c>
      <c r="B189" s="40"/>
      <c r="C189" s="58" t="s">
        <v>748</v>
      </c>
      <c r="D189" s="59" t="s">
        <v>302</v>
      </c>
      <c r="E189" s="59" t="s">
        <v>749</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7000</v>
      </c>
      <c r="B190" s="40"/>
      <c r="C190" s="58" t="s">
        <v>750</v>
      </c>
      <c r="D190" s="59" t="s">
        <v>302</v>
      </c>
      <c r="E190" s="59" t="s">
        <v>751</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7000</v>
      </c>
      <c r="B191" s="40"/>
      <c r="C191" s="58" t="s">
        <v>752</v>
      </c>
      <c r="D191" s="59" t="s">
        <v>302</v>
      </c>
      <c r="E191" s="59" t="s">
        <v>753</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40">
        <v>7000</v>
      </c>
      <c r="B192" s="40"/>
      <c r="C192" s="58" t="s">
        <v>754</v>
      </c>
      <c r="D192" s="59" t="s">
        <v>302</v>
      </c>
      <c r="E192" s="59" t="s">
        <v>755</v>
      </c>
      <c r="F192" s="52">
        <v>0</v>
      </c>
      <c r="G192" s="52">
        <v>0</v>
      </c>
      <c r="H192" s="52">
        <v>0</v>
      </c>
      <c r="I192" s="52">
        <v>0</v>
      </c>
      <c r="J192" s="52">
        <v>0</v>
      </c>
      <c r="K192" s="52">
        <v>0</v>
      </c>
      <c r="L192" s="52">
        <v>0</v>
      </c>
      <c r="M192" s="52">
        <v>0</v>
      </c>
      <c r="N192" s="52">
        <v>0</v>
      </c>
      <c r="O192" s="52">
        <v>0</v>
      </c>
      <c r="P192" s="52">
        <v>0</v>
      </c>
      <c r="Q192" s="52">
        <v>0</v>
      </c>
      <c r="R192" s="50">
        <f t="shared" si="4"/>
        <v>0</v>
      </c>
    </row>
    <row r="193" spans="1:18" x14ac:dyDescent="0.25">
      <c r="A193" s="40">
        <v>7000</v>
      </c>
      <c r="B193" s="40"/>
      <c r="C193" s="58" t="s">
        <v>756</v>
      </c>
      <c r="D193" s="59" t="s">
        <v>302</v>
      </c>
      <c r="E193" s="59" t="s">
        <v>757</v>
      </c>
      <c r="F193" s="52">
        <v>0</v>
      </c>
      <c r="G193" s="52">
        <v>0</v>
      </c>
      <c r="H193" s="52">
        <v>0</v>
      </c>
      <c r="I193" s="52">
        <v>0</v>
      </c>
      <c r="J193" s="52">
        <v>0</v>
      </c>
      <c r="K193" s="52">
        <v>0</v>
      </c>
      <c r="L193" s="52">
        <v>0</v>
      </c>
      <c r="M193" s="52">
        <v>0</v>
      </c>
      <c r="N193" s="52">
        <v>0</v>
      </c>
      <c r="O193" s="52">
        <v>0</v>
      </c>
      <c r="P193" s="52">
        <v>0</v>
      </c>
      <c r="Q193" s="52">
        <v>0</v>
      </c>
      <c r="R193" s="50">
        <f t="shared" si="4"/>
        <v>0</v>
      </c>
    </row>
    <row r="194" spans="1:18" x14ac:dyDescent="0.25">
      <c r="A194" s="40">
        <v>7000</v>
      </c>
      <c r="B194" s="40"/>
      <c r="C194" s="58" t="s">
        <v>758</v>
      </c>
      <c r="D194" s="59" t="s">
        <v>302</v>
      </c>
      <c r="E194" s="59" t="s">
        <v>759</v>
      </c>
      <c r="F194" s="52">
        <v>0</v>
      </c>
      <c r="G194" s="52">
        <v>0</v>
      </c>
      <c r="H194" s="52">
        <v>0</v>
      </c>
      <c r="I194" s="52">
        <v>0</v>
      </c>
      <c r="J194" s="52">
        <v>0</v>
      </c>
      <c r="K194" s="52">
        <v>0</v>
      </c>
      <c r="L194" s="52">
        <v>0</v>
      </c>
      <c r="M194" s="52">
        <v>0</v>
      </c>
      <c r="N194" s="52">
        <v>0</v>
      </c>
      <c r="O194" s="52">
        <v>0</v>
      </c>
      <c r="P194" s="52">
        <v>0</v>
      </c>
      <c r="Q194" s="52">
        <v>0</v>
      </c>
      <c r="R194" s="50">
        <f t="shared" si="4"/>
        <v>0</v>
      </c>
    </row>
    <row r="195" spans="1:18" x14ac:dyDescent="0.25">
      <c r="A195" s="40">
        <v>7000</v>
      </c>
      <c r="B195" s="40"/>
      <c r="C195" s="58" t="s">
        <v>760</v>
      </c>
      <c r="D195" s="59" t="s">
        <v>302</v>
      </c>
      <c r="E195" s="59" t="s">
        <v>761</v>
      </c>
      <c r="F195" s="52">
        <v>0</v>
      </c>
      <c r="G195" s="52">
        <v>0</v>
      </c>
      <c r="H195" s="52">
        <v>0</v>
      </c>
      <c r="I195" s="52">
        <v>0</v>
      </c>
      <c r="J195" s="52">
        <v>0</v>
      </c>
      <c r="K195" s="52">
        <v>0</v>
      </c>
      <c r="L195" s="52">
        <v>0</v>
      </c>
      <c r="M195" s="52">
        <v>0</v>
      </c>
      <c r="N195" s="52">
        <v>0</v>
      </c>
      <c r="O195" s="52">
        <v>0</v>
      </c>
      <c r="P195" s="52">
        <v>0</v>
      </c>
      <c r="Q195" s="52">
        <v>0</v>
      </c>
      <c r="R195" s="50">
        <f t="shared" si="4"/>
        <v>0</v>
      </c>
    </row>
    <row r="196" spans="1:18" x14ac:dyDescent="0.25">
      <c r="A196" s="40">
        <v>7000</v>
      </c>
      <c r="B196" s="40"/>
      <c r="C196" s="58" t="s">
        <v>762</v>
      </c>
      <c r="D196" s="59" t="s">
        <v>302</v>
      </c>
      <c r="E196" s="59" t="s">
        <v>763</v>
      </c>
      <c r="F196" s="52">
        <v>0</v>
      </c>
      <c r="G196" s="52">
        <v>0</v>
      </c>
      <c r="H196" s="52">
        <v>0</v>
      </c>
      <c r="I196" s="52">
        <v>0</v>
      </c>
      <c r="J196" s="52">
        <v>0</v>
      </c>
      <c r="K196" s="52">
        <v>0</v>
      </c>
      <c r="L196" s="52">
        <v>0</v>
      </c>
      <c r="M196" s="52">
        <v>0</v>
      </c>
      <c r="N196" s="52">
        <v>0</v>
      </c>
      <c r="O196" s="52">
        <v>0</v>
      </c>
      <c r="P196" s="52">
        <v>0</v>
      </c>
      <c r="Q196" s="52">
        <v>0</v>
      </c>
      <c r="R196" s="50">
        <f t="shared" si="4"/>
        <v>0</v>
      </c>
    </row>
    <row r="197" spans="1:18" x14ac:dyDescent="0.25">
      <c r="A197" s="40">
        <v>7000</v>
      </c>
      <c r="B197" s="40"/>
      <c r="C197" s="61" t="s">
        <v>764</v>
      </c>
      <c r="D197" s="59" t="s">
        <v>302</v>
      </c>
      <c r="E197" s="59" t="s">
        <v>765</v>
      </c>
      <c r="F197" s="52">
        <v>0</v>
      </c>
      <c r="G197" s="52">
        <v>0</v>
      </c>
      <c r="H197" s="52">
        <v>0</v>
      </c>
      <c r="I197" s="52">
        <v>0</v>
      </c>
      <c r="J197" s="52">
        <v>0</v>
      </c>
      <c r="K197" s="52">
        <v>0</v>
      </c>
      <c r="L197" s="52">
        <v>0</v>
      </c>
      <c r="M197" s="52">
        <v>0</v>
      </c>
      <c r="N197" s="52">
        <v>0</v>
      </c>
      <c r="O197" s="52">
        <v>0</v>
      </c>
      <c r="P197" s="52">
        <v>0</v>
      </c>
      <c r="Q197" s="52">
        <v>0</v>
      </c>
      <c r="R197" s="50">
        <f t="shared" si="4"/>
        <v>0</v>
      </c>
    </row>
    <row r="198" spans="1:18" x14ac:dyDescent="0.25">
      <c r="A198" s="40">
        <v>7000</v>
      </c>
      <c r="B198" s="40"/>
      <c r="C198" s="58" t="s">
        <v>766</v>
      </c>
      <c r="D198" s="59" t="s">
        <v>302</v>
      </c>
      <c r="E198" s="59" t="s">
        <v>767</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40">
        <v>7000</v>
      </c>
      <c r="B199" s="40"/>
      <c r="C199" s="58" t="s">
        <v>768</v>
      </c>
      <c r="D199" s="59" t="s">
        <v>302</v>
      </c>
      <c r="E199" s="59" t="s">
        <v>769</v>
      </c>
      <c r="F199" s="52">
        <v>0</v>
      </c>
      <c r="G199" s="52">
        <v>0</v>
      </c>
      <c r="H199" s="52">
        <v>0</v>
      </c>
      <c r="I199" s="52">
        <v>0</v>
      </c>
      <c r="J199" s="52">
        <v>0</v>
      </c>
      <c r="K199" s="52">
        <v>0</v>
      </c>
      <c r="L199" s="52">
        <v>0</v>
      </c>
      <c r="M199" s="52">
        <v>0</v>
      </c>
      <c r="N199" s="52">
        <v>0</v>
      </c>
      <c r="O199" s="52">
        <v>0</v>
      </c>
      <c r="P199" s="52">
        <v>0</v>
      </c>
      <c r="Q199" s="52">
        <v>0</v>
      </c>
      <c r="R199" s="50">
        <f t="shared" si="4"/>
        <v>0</v>
      </c>
    </row>
    <row r="200" spans="1:18" x14ac:dyDescent="0.25">
      <c r="A200" s="40">
        <v>7000</v>
      </c>
      <c r="B200" s="40"/>
      <c r="C200" s="58" t="s">
        <v>770</v>
      </c>
      <c r="D200" s="59" t="s">
        <v>302</v>
      </c>
      <c r="E200" s="59" t="s">
        <v>771</v>
      </c>
      <c r="F200" s="52">
        <v>0</v>
      </c>
      <c r="G200" s="52">
        <v>0</v>
      </c>
      <c r="H200" s="52">
        <v>0</v>
      </c>
      <c r="I200" s="52">
        <v>0</v>
      </c>
      <c r="J200" s="52">
        <v>0</v>
      </c>
      <c r="K200" s="52">
        <v>0</v>
      </c>
      <c r="L200" s="52">
        <v>0</v>
      </c>
      <c r="M200" s="52">
        <v>0</v>
      </c>
      <c r="N200" s="52">
        <v>0</v>
      </c>
      <c r="O200" s="52">
        <v>0</v>
      </c>
      <c r="P200" s="52">
        <v>0</v>
      </c>
      <c r="Q200" s="52">
        <v>0</v>
      </c>
      <c r="R200" s="50">
        <f t="shared" si="4"/>
        <v>0</v>
      </c>
    </row>
    <row r="201" spans="1:18" x14ac:dyDescent="0.25">
      <c r="A201" s="40">
        <v>7000</v>
      </c>
      <c r="B201" s="40"/>
      <c r="C201" s="58" t="s">
        <v>772</v>
      </c>
      <c r="D201" s="59" t="s">
        <v>302</v>
      </c>
      <c r="E201" s="59" t="s">
        <v>773</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7000</v>
      </c>
      <c r="B202" s="40"/>
      <c r="C202" s="58" t="s">
        <v>774</v>
      </c>
      <c r="D202" s="59" t="s">
        <v>302</v>
      </c>
      <c r="E202" s="59" t="s">
        <v>775</v>
      </c>
      <c r="F202" s="52">
        <v>0</v>
      </c>
      <c r="G202" s="52">
        <v>0</v>
      </c>
      <c r="H202" s="52">
        <v>0</v>
      </c>
      <c r="I202" s="52">
        <v>0</v>
      </c>
      <c r="J202" s="52">
        <v>0</v>
      </c>
      <c r="K202" s="52">
        <v>0</v>
      </c>
      <c r="L202" s="52">
        <v>0</v>
      </c>
      <c r="M202" s="52">
        <v>0</v>
      </c>
      <c r="N202" s="52">
        <v>0</v>
      </c>
      <c r="O202" s="52">
        <v>0</v>
      </c>
      <c r="P202" s="52">
        <v>0</v>
      </c>
      <c r="Q202" s="52">
        <v>0</v>
      </c>
      <c r="R202" s="50">
        <f t="shared" si="4"/>
        <v>0</v>
      </c>
    </row>
    <row r="203" spans="1:18" x14ac:dyDescent="0.25">
      <c r="A203" s="40">
        <v>7000</v>
      </c>
      <c r="B203" s="40"/>
      <c r="C203" s="58" t="s">
        <v>776</v>
      </c>
      <c r="D203" s="59" t="s">
        <v>302</v>
      </c>
      <c r="E203" s="59" t="s">
        <v>777</v>
      </c>
      <c r="F203" s="52">
        <v>0</v>
      </c>
      <c r="G203" s="52">
        <v>0</v>
      </c>
      <c r="H203" s="52">
        <v>0</v>
      </c>
      <c r="I203" s="52">
        <v>0</v>
      </c>
      <c r="J203" s="52">
        <v>0</v>
      </c>
      <c r="K203" s="52">
        <v>0</v>
      </c>
      <c r="L203" s="52">
        <v>0</v>
      </c>
      <c r="M203" s="52">
        <v>0</v>
      </c>
      <c r="N203" s="52">
        <v>0</v>
      </c>
      <c r="O203" s="52">
        <v>0</v>
      </c>
      <c r="P203" s="52">
        <v>0</v>
      </c>
      <c r="Q203" s="52">
        <v>0</v>
      </c>
      <c r="R203" s="50">
        <f t="shared" si="4"/>
        <v>0</v>
      </c>
    </row>
    <row r="204" spans="1:18" x14ac:dyDescent="0.25">
      <c r="A204" s="40">
        <v>7000</v>
      </c>
      <c r="B204" s="40"/>
      <c r="C204" s="58" t="s">
        <v>778</v>
      </c>
      <c r="D204" s="59" t="s">
        <v>302</v>
      </c>
      <c r="E204" s="59" t="s">
        <v>779</v>
      </c>
      <c r="F204" s="52">
        <v>0</v>
      </c>
      <c r="G204" s="52">
        <v>0</v>
      </c>
      <c r="H204" s="52">
        <v>0</v>
      </c>
      <c r="I204" s="52">
        <v>0</v>
      </c>
      <c r="J204" s="52">
        <v>0</v>
      </c>
      <c r="K204" s="52">
        <v>0</v>
      </c>
      <c r="L204" s="52">
        <v>0</v>
      </c>
      <c r="M204" s="52">
        <v>0</v>
      </c>
      <c r="N204" s="52">
        <v>0</v>
      </c>
      <c r="O204" s="52">
        <v>0</v>
      </c>
      <c r="P204" s="52">
        <v>0</v>
      </c>
      <c r="Q204" s="52">
        <v>0</v>
      </c>
      <c r="R204" s="50">
        <f t="shared" si="4"/>
        <v>0</v>
      </c>
    </row>
    <row r="205" spans="1:18" x14ac:dyDescent="0.25">
      <c r="A205" s="40">
        <v>7000</v>
      </c>
      <c r="B205" s="40"/>
      <c r="C205" s="58" t="s">
        <v>780</v>
      </c>
      <c r="D205" s="59" t="s">
        <v>302</v>
      </c>
      <c r="E205" s="59" t="s">
        <v>781</v>
      </c>
      <c r="F205" s="52">
        <v>0</v>
      </c>
      <c r="G205" s="52">
        <v>0</v>
      </c>
      <c r="H205" s="52">
        <v>0</v>
      </c>
      <c r="I205" s="52">
        <v>0</v>
      </c>
      <c r="J205" s="52">
        <v>0</v>
      </c>
      <c r="K205" s="52">
        <v>0</v>
      </c>
      <c r="L205" s="52">
        <v>0</v>
      </c>
      <c r="M205" s="52">
        <v>0</v>
      </c>
      <c r="N205" s="52">
        <v>0</v>
      </c>
      <c r="O205" s="52">
        <v>0</v>
      </c>
      <c r="P205" s="52">
        <v>0</v>
      </c>
      <c r="Q205" s="52">
        <v>0</v>
      </c>
      <c r="R205" s="50">
        <f t="shared" si="4"/>
        <v>0</v>
      </c>
    </row>
    <row r="206" spans="1:18" x14ac:dyDescent="0.25">
      <c r="A206" s="40">
        <v>7000</v>
      </c>
      <c r="B206" s="40"/>
      <c r="C206" s="58" t="s">
        <v>782</v>
      </c>
      <c r="D206" s="59" t="s">
        <v>302</v>
      </c>
      <c r="E206" s="59" t="s">
        <v>783</v>
      </c>
      <c r="F206" s="52">
        <v>0</v>
      </c>
      <c r="G206" s="52">
        <v>0</v>
      </c>
      <c r="H206" s="52">
        <v>0</v>
      </c>
      <c r="I206" s="52">
        <v>0</v>
      </c>
      <c r="J206" s="52">
        <v>0</v>
      </c>
      <c r="K206" s="52">
        <v>0</v>
      </c>
      <c r="L206" s="52">
        <v>0</v>
      </c>
      <c r="M206" s="52">
        <v>0</v>
      </c>
      <c r="N206" s="52">
        <v>0</v>
      </c>
      <c r="O206" s="52">
        <v>0</v>
      </c>
      <c r="P206" s="52">
        <v>0</v>
      </c>
      <c r="Q206" s="52">
        <v>0</v>
      </c>
      <c r="R206" s="50">
        <f t="shared" ref="R206:R267" si="5">SUM(F206:Q206)</f>
        <v>0</v>
      </c>
    </row>
    <row r="207" spans="1:18" x14ac:dyDescent="0.25">
      <c r="A207" s="40">
        <v>7000</v>
      </c>
      <c r="B207" s="40"/>
      <c r="C207" s="61" t="s">
        <v>784</v>
      </c>
      <c r="D207" s="59" t="s">
        <v>302</v>
      </c>
      <c r="E207" s="60" t="s">
        <v>785</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7000</v>
      </c>
      <c r="B208" s="40"/>
      <c r="C208" s="58" t="s">
        <v>786</v>
      </c>
      <c r="D208" s="59" t="s">
        <v>302</v>
      </c>
      <c r="E208" s="59" t="s">
        <v>787</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7000</v>
      </c>
      <c r="B209" s="40"/>
      <c r="C209" s="58" t="s">
        <v>788</v>
      </c>
      <c r="D209" s="59" t="s">
        <v>302</v>
      </c>
      <c r="E209" s="59" t="s">
        <v>789</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7000</v>
      </c>
      <c r="B210" s="40"/>
      <c r="C210" s="61" t="s">
        <v>790</v>
      </c>
      <c r="D210" s="59" t="s">
        <v>302</v>
      </c>
      <c r="E210" s="60" t="s">
        <v>791</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7000</v>
      </c>
      <c r="B211" s="40"/>
      <c r="C211" s="58" t="s">
        <v>792</v>
      </c>
      <c r="D211" s="59" t="s">
        <v>302</v>
      </c>
      <c r="E211" s="60" t="s">
        <v>793</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7000</v>
      </c>
      <c r="B212" s="40"/>
      <c r="C212" s="58" t="s">
        <v>794</v>
      </c>
      <c r="D212" s="59" t="s">
        <v>302</v>
      </c>
      <c r="E212" s="60" t="s">
        <v>795</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7000</v>
      </c>
      <c r="B213" s="40"/>
      <c r="C213" s="58" t="s">
        <v>796</v>
      </c>
      <c r="D213" s="59" t="s">
        <v>302</v>
      </c>
      <c r="E213" s="60" t="s">
        <v>797</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250" t="s">
        <v>460</v>
      </c>
      <c r="B214" s="251"/>
      <c r="C214" s="251"/>
      <c r="D214" s="251"/>
      <c r="E214" s="251"/>
      <c r="F214" s="251"/>
      <c r="G214" s="251"/>
      <c r="H214" s="251"/>
      <c r="I214" s="251"/>
      <c r="J214" s="251"/>
      <c r="K214" s="251"/>
      <c r="L214" s="251"/>
      <c r="M214" s="251"/>
      <c r="N214" s="251"/>
      <c r="O214" s="251"/>
      <c r="P214" s="251"/>
      <c r="Q214" s="252"/>
      <c r="R214" s="29">
        <f>SUM(R166:R213)</f>
        <v>0</v>
      </c>
    </row>
    <row r="215" spans="1:18" x14ac:dyDescent="0.25">
      <c r="A215" s="33"/>
      <c r="B215" s="33"/>
      <c r="C215" s="33"/>
      <c r="D215" s="33"/>
      <c r="E215" s="33"/>
      <c r="F215" s="33"/>
      <c r="G215" s="33"/>
      <c r="H215" s="33"/>
      <c r="I215" s="33"/>
      <c r="J215" s="33"/>
      <c r="K215" s="33"/>
      <c r="L215" s="33"/>
      <c r="M215" s="33"/>
      <c r="N215" s="33"/>
      <c r="O215" s="33"/>
      <c r="P215" s="33"/>
      <c r="Q215" s="33"/>
      <c r="R215" s="34"/>
    </row>
    <row r="216" spans="1:18" x14ac:dyDescent="0.25">
      <c r="A216" s="40">
        <v>8000</v>
      </c>
      <c r="B216" s="40"/>
      <c r="C216" s="61" t="s">
        <v>461</v>
      </c>
      <c r="D216" s="59" t="s">
        <v>302</v>
      </c>
      <c r="E216" s="60" t="s">
        <v>462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8000</v>
      </c>
      <c r="B217" s="40"/>
      <c r="C217" s="61" t="s">
        <v>463</v>
      </c>
      <c r="D217" s="59" t="s">
        <v>302</v>
      </c>
      <c r="E217" s="60" t="s">
        <v>464</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8000</v>
      </c>
      <c r="B218" s="40"/>
      <c r="C218" s="58" t="s">
        <v>465</v>
      </c>
      <c r="D218" s="59" t="s">
        <v>302</v>
      </c>
      <c r="E218" s="60" t="s">
        <v>466</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8000</v>
      </c>
      <c r="B219" s="40"/>
      <c r="C219" s="58" t="s">
        <v>467</v>
      </c>
      <c r="D219" s="59" t="s">
        <v>302</v>
      </c>
      <c r="E219" s="59" t="s">
        <v>468</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8000</v>
      </c>
      <c r="B220" s="40"/>
      <c r="C220" s="58" t="s">
        <v>469</v>
      </c>
      <c r="D220" s="59" t="s">
        <v>302</v>
      </c>
      <c r="E220" s="59" t="s">
        <v>470</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8000</v>
      </c>
      <c r="B221" s="40"/>
      <c r="C221" s="58" t="s">
        <v>471</v>
      </c>
      <c r="D221" s="59" t="s">
        <v>302</v>
      </c>
      <c r="E221" s="60" t="s">
        <v>472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8000</v>
      </c>
      <c r="B222" s="40"/>
      <c r="C222" s="58" t="s">
        <v>473</v>
      </c>
      <c r="D222" s="59" t="s">
        <v>302</v>
      </c>
      <c r="E222" s="60" t="s">
        <v>474</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8000</v>
      </c>
      <c r="B223" s="40"/>
      <c r="C223" s="58" t="s">
        <v>475</v>
      </c>
      <c r="D223" s="59" t="s">
        <v>302</v>
      </c>
      <c r="E223" s="59" t="s">
        <v>476</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8000</v>
      </c>
      <c r="B224" s="40"/>
      <c r="C224" s="61" t="s">
        <v>477</v>
      </c>
      <c r="D224" s="59" t="s">
        <v>302</v>
      </c>
      <c r="E224" s="59" t="s">
        <v>478</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8000</v>
      </c>
      <c r="B225" s="40"/>
      <c r="C225" s="58" t="s">
        <v>479</v>
      </c>
      <c r="D225" s="59" t="s">
        <v>302</v>
      </c>
      <c r="E225" s="60" t="s">
        <v>480</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8000</v>
      </c>
      <c r="B226" s="40"/>
      <c r="C226" s="58" t="s">
        <v>481</v>
      </c>
      <c r="D226" s="59" t="s">
        <v>302</v>
      </c>
      <c r="E226" s="60" t="s">
        <v>482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8000</v>
      </c>
      <c r="B227" s="40"/>
      <c r="C227" s="58" t="s">
        <v>483</v>
      </c>
      <c r="D227" s="59" t="s">
        <v>302</v>
      </c>
      <c r="E227" s="60" t="s">
        <v>484</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8000</v>
      </c>
      <c r="B228" s="40"/>
      <c r="C228" s="58" t="s">
        <v>485</v>
      </c>
      <c r="D228" s="59" t="s">
        <v>302</v>
      </c>
      <c r="E228" s="59" t="s">
        <v>486</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8000</v>
      </c>
      <c r="B229" s="40"/>
      <c r="C229" s="58" t="s">
        <v>487</v>
      </c>
      <c r="D229" s="59" t="s">
        <v>302</v>
      </c>
      <c r="E229" s="59" t="s">
        <v>488</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8000</v>
      </c>
      <c r="B230" s="40"/>
      <c r="C230" s="61" t="s">
        <v>489</v>
      </c>
      <c r="D230" s="59" t="s">
        <v>302</v>
      </c>
      <c r="E230" s="59" t="s">
        <v>490</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8000</v>
      </c>
      <c r="B231" s="40"/>
      <c r="C231" s="58" t="s">
        <v>491</v>
      </c>
      <c r="D231" s="59" t="s">
        <v>302</v>
      </c>
      <c r="E231" s="59" t="s">
        <v>492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8000</v>
      </c>
      <c r="B232" s="40"/>
      <c r="C232" s="58" t="s">
        <v>493</v>
      </c>
      <c r="D232" s="59" t="s">
        <v>302</v>
      </c>
      <c r="E232" s="59" t="s">
        <v>494</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8000</v>
      </c>
      <c r="B233" s="40"/>
      <c r="C233" s="58" t="s">
        <v>495</v>
      </c>
      <c r="D233" s="59" t="s">
        <v>302</v>
      </c>
      <c r="E233" s="59" t="s">
        <v>496</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250" t="s">
        <v>497</v>
      </c>
      <c r="B234" s="251"/>
      <c r="C234" s="251"/>
      <c r="D234" s="251"/>
      <c r="E234" s="251"/>
      <c r="F234" s="251"/>
      <c r="G234" s="251"/>
      <c r="H234" s="251"/>
      <c r="I234" s="251"/>
      <c r="J234" s="251"/>
      <c r="K234" s="251"/>
      <c r="L234" s="251"/>
      <c r="M234" s="251"/>
      <c r="N234" s="251"/>
      <c r="O234" s="251"/>
      <c r="P234" s="251"/>
      <c r="Q234" s="252"/>
      <c r="R234" s="29">
        <f>SUM(R216:R233)</f>
        <v>0</v>
      </c>
    </row>
    <row r="235" spans="1:18" x14ac:dyDescent="0.25">
      <c r="A235" s="33"/>
      <c r="B235" s="33"/>
      <c r="C235" s="33"/>
      <c r="D235" s="33"/>
      <c r="E235" s="33"/>
      <c r="F235" s="33"/>
      <c r="G235" s="33"/>
      <c r="H235" s="33"/>
      <c r="I235" s="33"/>
      <c r="J235" s="33"/>
      <c r="K235" s="33"/>
      <c r="L235" s="33"/>
      <c r="M235" s="33"/>
      <c r="N235" s="33"/>
      <c r="O235" s="33"/>
      <c r="P235" s="33"/>
      <c r="Q235" s="33"/>
      <c r="R235" s="34"/>
    </row>
    <row r="236" spans="1:18" x14ac:dyDescent="0.25">
      <c r="A236" s="40">
        <v>9000</v>
      </c>
      <c r="B236" s="40"/>
      <c r="C236" s="61" t="s">
        <v>498</v>
      </c>
      <c r="D236" s="59" t="s">
        <v>302</v>
      </c>
      <c r="E236" s="60" t="s">
        <v>499</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9000</v>
      </c>
      <c r="B237" s="40"/>
      <c r="C237" s="61" t="s">
        <v>500</v>
      </c>
      <c r="D237" s="59" t="s">
        <v>302</v>
      </c>
      <c r="E237" s="60" t="s">
        <v>501</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9000</v>
      </c>
      <c r="B238" s="40"/>
      <c r="C238" s="58" t="s">
        <v>502</v>
      </c>
      <c r="D238" s="59" t="s">
        <v>302</v>
      </c>
      <c r="E238" s="59" t="s">
        <v>503</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9000</v>
      </c>
      <c r="B239" s="40"/>
      <c r="C239" s="58" t="s">
        <v>504</v>
      </c>
      <c r="D239" s="59" t="s">
        <v>302</v>
      </c>
      <c r="E239" s="59" t="s">
        <v>505</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9000</v>
      </c>
      <c r="B240" s="40"/>
      <c r="C240" s="58" t="s">
        <v>506</v>
      </c>
      <c r="D240" s="59" t="s">
        <v>302</v>
      </c>
      <c r="E240" s="59" t="s">
        <v>507</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9000</v>
      </c>
      <c r="B241" s="40"/>
      <c r="C241" s="58" t="s">
        <v>508</v>
      </c>
      <c r="D241" s="59" t="s">
        <v>302</v>
      </c>
      <c r="E241" s="59" t="s">
        <v>509</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9000</v>
      </c>
      <c r="B242" s="40"/>
      <c r="C242" s="58" t="s">
        <v>510</v>
      </c>
      <c r="D242" s="59" t="s">
        <v>302</v>
      </c>
      <c r="E242" s="59" t="s">
        <v>511</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9000</v>
      </c>
      <c r="B243" s="40"/>
      <c r="C243" s="58" t="s">
        <v>512</v>
      </c>
      <c r="D243" s="59" t="s">
        <v>302</v>
      </c>
      <c r="E243" s="59" t="s">
        <v>513</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9000</v>
      </c>
      <c r="B244" s="40"/>
      <c r="C244" s="58" t="s">
        <v>514</v>
      </c>
      <c r="D244" s="59" t="s">
        <v>302</v>
      </c>
      <c r="E244" s="59" t="s">
        <v>515</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9000</v>
      </c>
      <c r="B245" s="40"/>
      <c r="C245" s="58" t="s">
        <v>516</v>
      </c>
      <c r="D245" s="59" t="s">
        <v>302</v>
      </c>
      <c r="E245" s="59" t="s">
        <v>517</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9000</v>
      </c>
      <c r="B246" s="40"/>
      <c r="C246" s="61" t="s">
        <v>518</v>
      </c>
      <c r="D246" s="59" t="s">
        <v>302</v>
      </c>
      <c r="E246" s="60" t="s">
        <v>519</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9000</v>
      </c>
      <c r="B247" s="40"/>
      <c r="C247" s="58" t="s">
        <v>520</v>
      </c>
      <c r="D247" s="59" t="s">
        <v>302</v>
      </c>
      <c r="E247" s="59" t="s">
        <v>521</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9000</v>
      </c>
      <c r="B248" s="40"/>
      <c r="C248" s="58" t="s">
        <v>522</v>
      </c>
      <c r="D248" s="59" t="s">
        <v>302</v>
      </c>
      <c r="E248" s="59" t="s">
        <v>523</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9000</v>
      </c>
      <c r="B249" s="40"/>
      <c r="C249" s="58" t="s">
        <v>524</v>
      </c>
      <c r="D249" s="59" t="s">
        <v>302</v>
      </c>
      <c r="E249" s="59" t="s">
        <v>525</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9000</v>
      </c>
      <c r="B250" s="40"/>
      <c r="C250" s="58" t="s">
        <v>526</v>
      </c>
      <c r="D250" s="59" t="s">
        <v>302</v>
      </c>
      <c r="E250" s="59" t="s">
        <v>527</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9000</v>
      </c>
      <c r="B251" s="40"/>
      <c r="C251" s="58" t="s">
        <v>528</v>
      </c>
      <c r="D251" s="59" t="s">
        <v>302</v>
      </c>
      <c r="E251" s="59" t="s">
        <v>529</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9000</v>
      </c>
      <c r="B252" s="40"/>
      <c r="C252" s="58" t="s">
        <v>530</v>
      </c>
      <c r="D252" s="59" t="s">
        <v>302</v>
      </c>
      <c r="E252" s="59" t="s">
        <v>531</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9000</v>
      </c>
      <c r="B253" s="40"/>
      <c r="C253" s="58" t="s">
        <v>532</v>
      </c>
      <c r="D253" s="59" t="s">
        <v>302</v>
      </c>
      <c r="E253" s="59" t="s">
        <v>533</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9000</v>
      </c>
      <c r="B254" s="40"/>
      <c r="C254" s="58" t="s">
        <v>534</v>
      </c>
      <c r="D254" s="59" t="s">
        <v>302</v>
      </c>
      <c r="E254" s="59" t="s">
        <v>535</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9000</v>
      </c>
      <c r="B255" s="40"/>
      <c r="C255" s="61" t="s">
        <v>536</v>
      </c>
      <c r="D255" s="59" t="s">
        <v>302</v>
      </c>
      <c r="E255" s="59" t="s">
        <v>537</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9000</v>
      </c>
      <c r="B256" s="40"/>
      <c r="C256" s="58" t="s">
        <v>538</v>
      </c>
      <c r="D256" s="59" t="s">
        <v>302</v>
      </c>
      <c r="E256" s="59" t="s">
        <v>539</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9000</v>
      </c>
      <c r="B257" s="40"/>
      <c r="C257" s="58" t="s">
        <v>540</v>
      </c>
      <c r="D257" s="59" t="s">
        <v>302</v>
      </c>
      <c r="E257" s="59" t="s">
        <v>541</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9000</v>
      </c>
      <c r="B258" s="40"/>
      <c r="C258" s="61" t="s">
        <v>542</v>
      </c>
      <c r="D258" s="59" t="s">
        <v>302</v>
      </c>
      <c r="E258" s="59" t="s">
        <v>543</v>
      </c>
      <c r="F258" s="52">
        <v>0</v>
      </c>
      <c r="G258" s="52">
        <v>0</v>
      </c>
      <c r="H258" s="52">
        <v>0</v>
      </c>
      <c r="I258" s="52">
        <v>0</v>
      </c>
      <c r="J258" s="52">
        <v>0</v>
      </c>
      <c r="K258" s="52">
        <v>0</v>
      </c>
      <c r="L258" s="52">
        <v>0</v>
      </c>
      <c r="M258" s="52">
        <v>0</v>
      </c>
      <c r="N258" s="52">
        <v>0</v>
      </c>
      <c r="O258" s="52">
        <v>0</v>
      </c>
      <c r="P258" s="52">
        <v>0</v>
      </c>
      <c r="Q258" s="52">
        <v>0</v>
      </c>
      <c r="R258" s="50">
        <f t="shared" si="5"/>
        <v>0</v>
      </c>
    </row>
    <row r="259" spans="1:18" x14ac:dyDescent="0.25">
      <c r="A259" s="40">
        <v>9000</v>
      </c>
      <c r="B259" s="40"/>
      <c r="C259" s="58" t="s">
        <v>544</v>
      </c>
      <c r="D259" s="59" t="s">
        <v>302</v>
      </c>
      <c r="E259" s="60" t="s">
        <v>545</v>
      </c>
      <c r="F259" s="52">
        <v>0</v>
      </c>
      <c r="G259" s="52">
        <v>0</v>
      </c>
      <c r="H259" s="52">
        <v>0</v>
      </c>
      <c r="I259" s="52">
        <v>0</v>
      </c>
      <c r="J259" s="52">
        <v>0</v>
      </c>
      <c r="K259" s="52">
        <v>0</v>
      </c>
      <c r="L259" s="52">
        <v>0</v>
      </c>
      <c r="M259" s="52">
        <v>0</v>
      </c>
      <c r="N259" s="52">
        <v>0</v>
      </c>
      <c r="O259" s="52">
        <v>0</v>
      </c>
      <c r="P259" s="52">
        <v>0</v>
      </c>
      <c r="Q259" s="52">
        <v>0</v>
      </c>
      <c r="R259" s="50">
        <f t="shared" si="5"/>
        <v>0</v>
      </c>
    </row>
    <row r="260" spans="1:18" x14ac:dyDescent="0.25">
      <c r="A260" s="40">
        <v>9000</v>
      </c>
      <c r="B260" s="40"/>
      <c r="C260" s="58" t="s">
        <v>546</v>
      </c>
      <c r="D260" s="59" t="s">
        <v>302</v>
      </c>
      <c r="E260" s="60" t="s">
        <v>547</v>
      </c>
      <c r="F260" s="52">
        <v>0</v>
      </c>
      <c r="G260" s="52">
        <v>0</v>
      </c>
      <c r="H260" s="52">
        <v>0</v>
      </c>
      <c r="I260" s="52">
        <v>0</v>
      </c>
      <c r="J260" s="52">
        <v>0</v>
      </c>
      <c r="K260" s="52">
        <v>0</v>
      </c>
      <c r="L260" s="52">
        <v>0</v>
      </c>
      <c r="M260" s="52">
        <v>0</v>
      </c>
      <c r="N260" s="52">
        <v>0</v>
      </c>
      <c r="O260" s="52">
        <v>0</v>
      </c>
      <c r="P260" s="52">
        <v>0</v>
      </c>
      <c r="Q260" s="52">
        <v>0</v>
      </c>
      <c r="R260" s="50">
        <f t="shared" si="5"/>
        <v>0</v>
      </c>
    </row>
    <row r="261" spans="1:18" x14ac:dyDescent="0.25">
      <c r="A261" s="40">
        <v>9000</v>
      </c>
      <c r="B261" s="40"/>
      <c r="C261" s="61" t="s">
        <v>548</v>
      </c>
      <c r="D261" s="59" t="s">
        <v>302</v>
      </c>
      <c r="E261" s="60" t="s">
        <v>549</v>
      </c>
      <c r="F261" s="52">
        <v>0</v>
      </c>
      <c r="G261" s="52">
        <v>0</v>
      </c>
      <c r="H261" s="52">
        <v>0</v>
      </c>
      <c r="I261" s="52">
        <v>0</v>
      </c>
      <c r="J261" s="52">
        <v>0</v>
      </c>
      <c r="K261" s="52">
        <v>0</v>
      </c>
      <c r="L261" s="52">
        <v>0</v>
      </c>
      <c r="M261" s="52">
        <v>0</v>
      </c>
      <c r="N261" s="52">
        <v>0</v>
      </c>
      <c r="O261" s="52">
        <v>0</v>
      </c>
      <c r="P261" s="52">
        <v>0</v>
      </c>
      <c r="Q261" s="52">
        <v>0</v>
      </c>
      <c r="R261" s="50">
        <f t="shared" si="5"/>
        <v>0</v>
      </c>
    </row>
    <row r="262" spans="1:18" x14ac:dyDescent="0.25">
      <c r="A262" s="40">
        <v>9000</v>
      </c>
      <c r="B262" s="40"/>
      <c r="C262" s="58" t="s">
        <v>550</v>
      </c>
      <c r="D262" s="59" t="s">
        <v>302</v>
      </c>
      <c r="E262" s="60" t="s">
        <v>551</v>
      </c>
      <c r="F262" s="52">
        <v>0</v>
      </c>
      <c r="G262" s="52">
        <v>0</v>
      </c>
      <c r="H262" s="52">
        <v>0</v>
      </c>
      <c r="I262" s="52">
        <v>0</v>
      </c>
      <c r="J262" s="52">
        <v>0</v>
      </c>
      <c r="K262" s="52">
        <v>0</v>
      </c>
      <c r="L262" s="52">
        <v>0</v>
      </c>
      <c r="M262" s="52">
        <v>0</v>
      </c>
      <c r="N262" s="52">
        <v>0</v>
      </c>
      <c r="O262" s="52">
        <v>0</v>
      </c>
      <c r="P262" s="52">
        <v>0</v>
      </c>
      <c r="Q262" s="52">
        <v>0</v>
      </c>
      <c r="R262" s="50">
        <f t="shared" si="5"/>
        <v>0</v>
      </c>
    </row>
    <row r="263" spans="1:18" x14ac:dyDescent="0.25">
      <c r="A263" s="40">
        <v>9000</v>
      </c>
      <c r="B263" s="40"/>
      <c r="C263" s="61" t="s">
        <v>552</v>
      </c>
      <c r="D263" s="59" t="s">
        <v>302</v>
      </c>
      <c r="E263" s="59" t="s">
        <v>553</v>
      </c>
      <c r="F263" s="52">
        <v>0</v>
      </c>
      <c r="G263" s="52">
        <v>0</v>
      </c>
      <c r="H263" s="52">
        <v>0</v>
      </c>
      <c r="I263" s="52">
        <v>0</v>
      </c>
      <c r="J263" s="52">
        <v>0</v>
      </c>
      <c r="K263" s="52">
        <v>0</v>
      </c>
      <c r="L263" s="52">
        <v>0</v>
      </c>
      <c r="M263" s="52">
        <v>0</v>
      </c>
      <c r="N263" s="52">
        <v>0</v>
      </c>
      <c r="O263" s="52">
        <v>0</v>
      </c>
      <c r="P263" s="52">
        <v>0</v>
      </c>
      <c r="Q263" s="52">
        <v>0</v>
      </c>
      <c r="R263" s="50">
        <f t="shared" si="5"/>
        <v>0</v>
      </c>
    </row>
    <row r="264" spans="1:18" x14ac:dyDescent="0.25">
      <c r="A264" s="40">
        <v>9000</v>
      </c>
      <c r="B264" s="40"/>
      <c r="C264" s="58" t="s">
        <v>554</v>
      </c>
      <c r="D264" s="59" t="s">
        <v>302</v>
      </c>
      <c r="E264" s="59" t="s">
        <v>555</v>
      </c>
      <c r="F264" s="52">
        <v>0</v>
      </c>
      <c r="G264" s="52">
        <v>0</v>
      </c>
      <c r="H264" s="52">
        <v>0</v>
      </c>
      <c r="I264" s="52">
        <v>0</v>
      </c>
      <c r="J264" s="52">
        <v>0</v>
      </c>
      <c r="K264" s="52">
        <v>0</v>
      </c>
      <c r="L264" s="52">
        <v>0</v>
      </c>
      <c r="M264" s="52">
        <v>0</v>
      </c>
      <c r="N264" s="52">
        <v>0</v>
      </c>
      <c r="O264" s="52">
        <v>0</v>
      </c>
      <c r="P264" s="52">
        <v>0</v>
      </c>
      <c r="Q264" s="52">
        <v>0</v>
      </c>
      <c r="R264" s="50">
        <f t="shared" si="5"/>
        <v>0</v>
      </c>
    </row>
    <row r="265" spans="1:18" x14ac:dyDescent="0.25">
      <c r="A265" s="40">
        <v>9000</v>
      </c>
      <c r="B265" s="40"/>
      <c r="C265" s="58" t="s">
        <v>556</v>
      </c>
      <c r="D265" s="59" t="s">
        <v>302</v>
      </c>
      <c r="E265" s="59" t="s">
        <v>557</v>
      </c>
      <c r="F265" s="52">
        <v>0</v>
      </c>
      <c r="G265" s="52">
        <v>0</v>
      </c>
      <c r="H265" s="52">
        <v>0</v>
      </c>
      <c r="I265" s="52">
        <v>0</v>
      </c>
      <c r="J265" s="52">
        <v>0</v>
      </c>
      <c r="K265" s="52">
        <v>0</v>
      </c>
      <c r="L265" s="52">
        <v>0</v>
      </c>
      <c r="M265" s="52">
        <v>0</v>
      </c>
      <c r="N265" s="52">
        <v>0</v>
      </c>
      <c r="O265" s="52">
        <v>0</v>
      </c>
      <c r="P265" s="52">
        <v>0</v>
      </c>
      <c r="Q265" s="52">
        <v>0</v>
      </c>
      <c r="R265" s="50">
        <f t="shared" si="5"/>
        <v>0</v>
      </c>
    </row>
    <row r="266" spans="1:18" x14ac:dyDescent="0.25">
      <c r="A266" s="40">
        <v>9000</v>
      </c>
      <c r="B266" s="40"/>
      <c r="C266" s="61" t="s">
        <v>558</v>
      </c>
      <c r="D266" s="59" t="s">
        <v>302</v>
      </c>
      <c r="E266" s="60" t="s">
        <v>559</v>
      </c>
      <c r="F266" s="52">
        <v>0</v>
      </c>
      <c r="G266" s="52">
        <v>0</v>
      </c>
      <c r="H266" s="52">
        <v>0</v>
      </c>
      <c r="I266" s="52">
        <v>0</v>
      </c>
      <c r="J266" s="52">
        <v>0</v>
      </c>
      <c r="K266" s="52">
        <v>0</v>
      </c>
      <c r="L266" s="52">
        <v>0</v>
      </c>
      <c r="M266" s="52">
        <v>0</v>
      </c>
      <c r="N266" s="52">
        <v>0</v>
      </c>
      <c r="O266" s="52">
        <v>0</v>
      </c>
      <c r="P266" s="52">
        <v>0</v>
      </c>
      <c r="Q266" s="52">
        <v>0</v>
      </c>
      <c r="R266" s="50">
        <f t="shared" si="5"/>
        <v>0</v>
      </c>
    </row>
    <row r="267" spans="1:18" x14ac:dyDescent="0.25">
      <c r="A267" s="40">
        <v>9000</v>
      </c>
      <c r="B267" s="40"/>
      <c r="C267" s="58" t="s">
        <v>560</v>
      </c>
      <c r="D267" s="59" t="s">
        <v>302</v>
      </c>
      <c r="E267" s="60" t="s">
        <v>559</v>
      </c>
      <c r="F267" s="52">
        <v>0</v>
      </c>
      <c r="G267" s="52">
        <v>0</v>
      </c>
      <c r="H267" s="52">
        <v>0</v>
      </c>
      <c r="I267" s="52">
        <v>0</v>
      </c>
      <c r="J267" s="52">
        <v>0</v>
      </c>
      <c r="K267" s="52">
        <v>0</v>
      </c>
      <c r="L267" s="52">
        <v>0</v>
      </c>
      <c r="M267" s="52">
        <v>0</v>
      </c>
      <c r="N267" s="52">
        <v>0</v>
      </c>
      <c r="O267" s="52">
        <v>0</v>
      </c>
      <c r="P267" s="52">
        <v>0</v>
      </c>
      <c r="Q267" s="52">
        <v>0</v>
      </c>
      <c r="R267" s="50">
        <f t="shared" si="5"/>
        <v>0</v>
      </c>
    </row>
    <row r="268" spans="1:18" x14ac:dyDescent="0.25">
      <c r="A268" s="250" t="s">
        <v>561</v>
      </c>
      <c r="B268" s="251"/>
      <c r="C268" s="251"/>
      <c r="D268" s="251"/>
      <c r="E268" s="251"/>
      <c r="F268" s="251"/>
      <c r="G268" s="251"/>
      <c r="H268" s="251"/>
      <c r="I268" s="251"/>
      <c r="J268" s="251"/>
      <c r="K268" s="251"/>
      <c r="L268" s="251"/>
      <c r="M268" s="251"/>
      <c r="N268" s="251"/>
      <c r="O268" s="251"/>
      <c r="P268" s="251"/>
      <c r="Q268" s="252"/>
      <c r="R268" s="29">
        <f>SUM(R236:R267)</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164:Q164"/>
    <mergeCell ref="A214:Q214"/>
    <mergeCell ref="A234:Q234"/>
    <mergeCell ref="A268:Q268"/>
    <mergeCell ref="F22:Q22"/>
    <mergeCell ref="A42:Q42"/>
    <mergeCell ref="A54:Q54"/>
    <mergeCell ref="A75:Q75"/>
    <mergeCell ref="A137:Q137"/>
    <mergeCell ref="A140:Q140"/>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3"/>
  <sheetViews>
    <sheetView showGridLines="0" zoomScale="60" zoomScaleNormal="60" workbookViewId="0">
      <selection activeCell="G4" sqref="G4"/>
    </sheetView>
  </sheetViews>
  <sheetFormatPr baseColWidth="10" defaultColWidth="9.140625" defaultRowHeight="15" x14ac:dyDescent="0.25"/>
  <cols>
    <col min="1" max="1" width="15.7109375" customWidth="1"/>
    <col min="2" max="2" width="25.7109375" customWidth="1"/>
    <col min="3" max="3" width="25.7109375" style="18" customWidth="1"/>
    <col min="4" max="4" width="61.5703125" customWidth="1"/>
    <col min="5" max="25" width="25.7109375" customWidth="1"/>
  </cols>
  <sheetData>
    <row r="1" spans="1:25" ht="39.950000000000003" customHeight="1" x14ac:dyDescent="0.25">
      <c r="A1" s="278" t="s">
        <v>4</v>
      </c>
      <c r="B1" s="279"/>
      <c r="C1" s="268" t="str">
        <f>'P2'!$C$3</f>
        <v>1.1.2 Cohesión Social</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63.75" customHeight="1" x14ac:dyDescent="0.25">
      <c r="A4" s="5" t="s">
        <v>30</v>
      </c>
      <c r="B4" s="6" t="s">
        <v>1017</v>
      </c>
      <c r="C4" s="6" t="s">
        <v>2174</v>
      </c>
      <c r="D4" s="6" t="s">
        <v>2175</v>
      </c>
      <c r="E4" s="6" t="s">
        <v>2179</v>
      </c>
      <c r="F4" s="6" t="s">
        <v>1121</v>
      </c>
      <c r="G4" s="6" t="s">
        <v>2178</v>
      </c>
      <c r="H4" s="6" t="s">
        <v>2178</v>
      </c>
      <c r="I4" s="6" t="s">
        <v>1019</v>
      </c>
      <c r="J4" s="6" t="s">
        <v>1020</v>
      </c>
      <c r="K4" s="6" t="s">
        <v>1021</v>
      </c>
      <c r="L4" s="12">
        <f>SUM(R44+R70+R97+R105)</f>
        <v>2445347.0154999997</v>
      </c>
      <c r="M4" s="16"/>
      <c r="N4" s="17"/>
      <c r="O4" s="17"/>
      <c r="P4" s="17"/>
      <c r="Q4" s="17"/>
      <c r="R4" s="17"/>
      <c r="S4" s="17"/>
      <c r="T4" s="17"/>
      <c r="U4" s="17"/>
      <c r="V4" s="17"/>
      <c r="W4" s="17"/>
      <c r="X4" s="17"/>
    </row>
    <row r="5" spans="1:25" ht="44.25" customHeight="1" x14ac:dyDescent="0.25">
      <c r="A5" s="260" t="s">
        <v>50</v>
      </c>
      <c r="B5" s="6" t="s">
        <v>1022</v>
      </c>
      <c r="C5" s="6" t="s">
        <v>1023</v>
      </c>
      <c r="D5" s="6" t="s">
        <v>2176</v>
      </c>
      <c r="E5" s="6" t="s">
        <v>916</v>
      </c>
      <c r="F5" s="6" t="s">
        <v>910</v>
      </c>
      <c r="G5" s="6" t="s">
        <v>923</v>
      </c>
      <c r="H5" s="6" t="s">
        <v>923</v>
      </c>
      <c r="I5" s="6" t="s">
        <v>1019</v>
      </c>
      <c r="J5" s="6" t="s">
        <v>1024</v>
      </c>
      <c r="K5" s="6" t="s">
        <v>1025</v>
      </c>
      <c r="L5" s="11" t="s">
        <v>26</v>
      </c>
      <c r="M5" s="16"/>
      <c r="N5" s="17"/>
      <c r="O5" s="17"/>
      <c r="P5" s="17"/>
      <c r="Q5" s="17"/>
      <c r="R5" s="17"/>
      <c r="S5" s="17"/>
      <c r="T5" s="17"/>
      <c r="U5" s="17"/>
      <c r="V5" s="17"/>
      <c r="W5" s="17"/>
      <c r="X5" s="17"/>
    </row>
    <row r="6" spans="1:25" ht="47.25" customHeight="1" x14ac:dyDescent="0.25">
      <c r="A6" s="261"/>
      <c r="B6" s="6" t="s">
        <v>1026</v>
      </c>
      <c r="C6" s="6" t="s">
        <v>1027</v>
      </c>
      <c r="D6" s="6" t="s">
        <v>1028</v>
      </c>
      <c r="E6" s="6" t="s">
        <v>922</v>
      </c>
      <c r="F6" s="6" t="s">
        <v>910</v>
      </c>
      <c r="G6" s="6" t="s">
        <v>923</v>
      </c>
      <c r="H6" s="6" t="s">
        <v>923</v>
      </c>
      <c r="I6" s="6" t="s">
        <v>1019</v>
      </c>
      <c r="J6" s="6" t="s">
        <v>1029</v>
      </c>
      <c r="K6" s="6" t="s">
        <v>1030</v>
      </c>
      <c r="L6" s="11" t="s">
        <v>26</v>
      </c>
      <c r="M6" s="16"/>
      <c r="N6" s="17"/>
      <c r="O6" s="17"/>
      <c r="P6" s="17"/>
      <c r="Q6" s="17"/>
      <c r="R6" s="17"/>
      <c r="S6" s="17"/>
      <c r="T6" s="17"/>
      <c r="U6" s="17"/>
      <c r="V6" s="17"/>
      <c r="W6" s="17"/>
      <c r="X6" s="17"/>
    </row>
    <row r="7" spans="1:25" ht="42" customHeight="1" x14ac:dyDescent="0.25">
      <c r="A7" s="261"/>
      <c r="B7" s="6" t="s">
        <v>1031</v>
      </c>
      <c r="C7" s="6" t="s">
        <v>1032</v>
      </c>
      <c r="D7" s="6" t="s">
        <v>1033</v>
      </c>
      <c r="E7" s="6" t="s">
        <v>909</v>
      </c>
      <c r="F7" s="6" t="s">
        <v>956</v>
      </c>
      <c r="G7" s="6" t="s">
        <v>923</v>
      </c>
      <c r="H7" s="6" t="s">
        <v>923</v>
      </c>
      <c r="I7" s="6" t="s">
        <v>1019</v>
      </c>
      <c r="J7" s="6" t="s">
        <v>1034</v>
      </c>
      <c r="K7" s="6" t="s">
        <v>1035</v>
      </c>
      <c r="L7" s="11" t="s">
        <v>26</v>
      </c>
      <c r="M7" s="16"/>
      <c r="N7" s="17"/>
      <c r="O7" s="17"/>
      <c r="P7" s="17"/>
      <c r="Q7" s="17"/>
      <c r="R7" s="17"/>
      <c r="S7" s="17"/>
      <c r="T7" s="17"/>
      <c r="U7" s="17"/>
      <c r="V7" s="17"/>
      <c r="W7" s="17"/>
      <c r="X7" s="17"/>
    </row>
    <row r="8" spans="1:25" ht="44.25" customHeight="1" x14ac:dyDescent="0.25">
      <c r="A8" s="261"/>
      <c r="B8" s="6" t="s">
        <v>1036</v>
      </c>
      <c r="C8" s="6" t="s">
        <v>1037</v>
      </c>
      <c r="D8" s="6" t="s">
        <v>2177</v>
      </c>
      <c r="E8" s="6" t="s">
        <v>916</v>
      </c>
      <c r="F8" s="6" t="s">
        <v>910</v>
      </c>
      <c r="G8" s="6" t="s">
        <v>923</v>
      </c>
      <c r="H8" s="6" t="s">
        <v>923</v>
      </c>
      <c r="I8" s="6" t="s">
        <v>1019</v>
      </c>
      <c r="J8" s="6" t="s">
        <v>1038</v>
      </c>
      <c r="K8" s="6" t="s">
        <v>1039</v>
      </c>
      <c r="L8" s="11" t="s">
        <v>26</v>
      </c>
      <c r="M8" s="16"/>
      <c r="N8" s="17"/>
      <c r="O8" s="17"/>
      <c r="P8" s="17"/>
      <c r="Q8" s="17"/>
      <c r="R8" s="17"/>
      <c r="S8" s="17"/>
      <c r="T8" s="17"/>
      <c r="U8" s="17"/>
      <c r="V8" s="17"/>
      <c r="W8" s="17"/>
      <c r="X8" s="17"/>
    </row>
    <row r="9" spans="1:25" ht="48" customHeight="1" x14ac:dyDescent="0.25">
      <c r="A9" s="261"/>
      <c r="B9" s="6" t="s">
        <v>1040</v>
      </c>
      <c r="C9" s="6" t="s">
        <v>1041</v>
      </c>
      <c r="D9" s="6" t="s">
        <v>1042</v>
      </c>
      <c r="E9" s="6" t="s">
        <v>916</v>
      </c>
      <c r="F9" s="6" t="s">
        <v>917</v>
      </c>
      <c r="G9" s="6" t="s">
        <v>1043</v>
      </c>
      <c r="H9" s="6" t="s">
        <v>1043</v>
      </c>
      <c r="I9" s="6" t="s">
        <v>1019</v>
      </c>
      <c r="J9" s="6" t="s">
        <v>1044</v>
      </c>
      <c r="K9" s="6" t="s">
        <v>1045</v>
      </c>
      <c r="L9" s="11" t="s">
        <v>26</v>
      </c>
      <c r="M9" s="16"/>
      <c r="N9" s="17"/>
      <c r="O9" s="17"/>
      <c r="P9" s="17"/>
      <c r="Q9" s="17"/>
      <c r="R9" s="17"/>
      <c r="S9" s="17"/>
      <c r="T9" s="17"/>
      <c r="U9" s="17"/>
      <c r="V9" s="17"/>
      <c r="W9" s="17"/>
      <c r="X9" s="17"/>
    </row>
    <row r="10" spans="1:25" ht="47.25" customHeight="1" x14ac:dyDescent="0.25">
      <c r="A10" s="261"/>
      <c r="B10" s="6" t="s">
        <v>1046</v>
      </c>
      <c r="C10" s="6" t="s">
        <v>1047</v>
      </c>
      <c r="D10" s="6" t="s">
        <v>1048</v>
      </c>
      <c r="E10" s="6" t="s">
        <v>916</v>
      </c>
      <c r="F10" s="6" t="s">
        <v>956</v>
      </c>
      <c r="G10" s="6" t="s">
        <v>1043</v>
      </c>
      <c r="H10" s="6" t="s">
        <v>1043</v>
      </c>
      <c r="I10" s="6" t="s">
        <v>1019</v>
      </c>
      <c r="J10" s="6" t="s">
        <v>1049</v>
      </c>
      <c r="K10" s="6" t="s">
        <v>1050</v>
      </c>
      <c r="L10" s="11" t="s">
        <v>26</v>
      </c>
      <c r="M10" s="16"/>
      <c r="N10" s="17"/>
      <c r="O10" s="17"/>
      <c r="P10" s="17"/>
      <c r="Q10" s="17"/>
      <c r="R10" s="17"/>
      <c r="S10" s="17"/>
      <c r="T10" s="17"/>
      <c r="U10" s="17"/>
      <c r="V10" s="17"/>
      <c r="W10" s="17"/>
      <c r="X10" s="17"/>
    </row>
    <row r="11" spans="1:25" ht="44.25" customHeight="1" x14ac:dyDescent="0.25">
      <c r="A11" s="261"/>
      <c r="B11" s="6" t="s">
        <v>1051</v>
      </c>
      <c r="C11" s="6" t="s">
        <v>961</v>
      </c>
      <c r="D11" s="6" t="s">
        <v>1053</v>
      </c>
      <c r="E11" s="6" t="s">
        <v>922</v>
      </c>
      <c r="F11" s="6" t="s">
        <v>910</v>
      </c>
      <c r="G11" s="6" t="s">
        <v>923</v>
      </c>
      <c r="H11" s="6" t="s">
        <v>923</v>
      </c>
      <c r="I11" s="6" t="s">
        <v>1019</v>
      </c>
      <c r="J11" s="6" t="s">
        <v>1054</v>
      </c>
      <c r="K11" s="6" t="s">
        <v>1055</v>
      </c>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ht="15.75" thickBot="1" x14ac:dyDescent="0.3">
      <c r="A23" s="263"/>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92">
        <v>1000</v>
      </c>
      <c r="B24" s="22">
        <v>70401</v>
      </c>
      <c r="C24" s="44">
        <v>1131</v>
      </c>
      <c r="D24" s="66" t="s">
        <v>2276</v>
      </c>
      <c r="E24" s="66" t="s">
        <v>72</v>
      </c>
      <c r="F24" s="27">
        <v>4838.49</v>
      </c>
      <c r="G24" s="27">
        <v>4838.49</v>
      </c>
      <c r="H24" s="27">
        <v>4838.49</v>
      </c>
      <c r="I24" s="27">
        <v>4838.49</v>
      </c>
      <c r="J24" s="27">
        <v>4838.49</v>
      </c>
      <c r="K24" s="27">
        <v>4838.49</v>
      </c>
      <c r="L24" s="27">
        <v>4838.49</v>
      </c>
      <c r="M24" s="27">
        <v>4838.49</v>
      </c>
      <c r="N24" s="27">
        <v>4838.49</v>
      </c>
      <c r="O24" s="27">
        <v>4838.49</v>
      </c>
      <c r="P24" s="27">
        <v>4838.49</v>
      </c>
      <c r="Q24" s="27">
        <v>4838.49</v>
      </c>
      <c r="R24" s="28">
        <f>+SUM(F24:Q24)</f>
        <v>58061.879999999983</v>
      </c>
    </row>
    <row r="25" spans="1:24" ht="15" customHeight="1" x14ac:dyDescent="0.25">
      <c r="A25" s="95">
        <v>1000</v>
      </c>
      <c r="B25" s="96">
        <v>70401</v>
      </c>
      <c r="C25" s="44">
        <v>1311</v>
      </c>
      <c r="D25" s="66" t="s">
        <v>2290</v>
      </c>
      <c r="E25" s="66" t="s">
        <v>76</v>
      </c>
      <c r="F25" s="27">
        <v>65.564999999999998</v>
      </c>
      <c r="G25" s="27">
        <v>65.564999999999998</v>
      </c>
      <c r="H25" s="27">
        <v>65.564999999999998</v>
      </c>
      <c r="I25" s="27">
        <v>65.564999999999998</v>
      </c>
      <c r="J25" s="27">
        <v>65.564999999999998</v>
      </c>
      <c r="K25" s="27">
        <v>65.564999999999998</v>
      </c>
      <c r="L25" s="27">
        <v>65.564999999999998</v>
      </c>
      <c r="M25" s="27">
        <v>65.564999999999998</v>
      </c>
      <c r="N25" s="27">
        <v>65.564999999999998</v>
      </c>
      <c r="O25" s="27">
        <v>65.564999999999998</v>
      </c>
      <c r="P25" s="27">
        <v>65.564999999999998</v>
      </c>
      <c r="Q25" s="27">
        <v>65.564999999999998</v>
      </c>
      <c r="R25" s="28">
        <f t="shared" ref="R25:R43" si="0">+SUM(F25:Q25)</f>
        <v>786.7800000000002</v>
      </c>
    </row>
    <row r="26" spans="1:24" ht="15" customHeight="1" x14ac:dyDescent="0.25">
      <c r="A26" s="95">
        <v>1000</v>
      </c>
      <c r="B26" s="96">
        <v>70401</v>
      </c>
      <c r="C26" s="44">
        <v>1321</v>
      </c>
      <c r="D26" s="66" t="s">
        <v>2291</v>
      </c>
      <c r="E26" s="66" t="s">
        <v>78</v>
      </c>
      <c r="F26" s="27">
        <v>0</v>
      </c>
      <c r="G26" s="27">
        <v>0</v>
      </c>
      <c r="H26" s="27">
        <v>0</v>
      </c>
      <c r="I26" s="27">
        <v>0</v>
      </c>
      <c r="J26" s="27">
        <v>0</v>
      </c>
      <c r="K26" s="27">
        <v>0</v>
      </c>
      <c r="L26" s="27">
        <v>0</v>
      </c>
      <c r="M26" s="27">
        <v>0</v>
      </c>
      <c r="N26" s="27">
        <v>0</v>
      </c>
      <c r="O26" s="27">
        <v>0</v>
      </c>
      <c r="P26" s="27">
        <v>0</v>
      </c>
      <c r="Q26" s="27">
        <v>20737.435000000001</v>
      </c>
      <c r="R26" s="28">
        <f t="shared" si="0"/>
        <v>20737.435000000001</v>
      </c>
      <c r="S26" s="159">
        <f>+R26+'P2-C3 70401'!R26</f>
        <v>41474.870000000003</v>
      </c>
    </row>
    <row r="27" spans="1:24" x14ac:dyDescent="0.25">
      <c r="A27" s="95">
        <v>1000</v>
      </c>
      <c r="B27" s="96">
        <v>70401</v>
      </c>
      <c r="C27" s="44">
        <v>1322</v>
      </c>
      <c r="D27" s="66" t="s">
        <v>2277</v>
      </c>
      <c r="E27" s="66" t="s">
        <v>80</v>
      </c>
      <c r="F27" s="27">
        <v>1814.5250000000001</v>
      </c>
      <c r="G27" s="27">
        <v>0</v>
      </c>
      <c r="H27" s="27">
        <v>0</v>
      </c>
      <c r="I27" s="27">
        <v>0</v>
      </c>
      <c r="J27" s="27">
        <v>0</v>
      </c>
      <c r="K27" s="27">
        <v>0</v>
      </c>
      <c r="L27" s="27">
        <v>1814.5250000000001</v>
      </c>
      <c r="M27" s="27">
        <v>0</v>
      </c>
      <c r="N27" s="27">
        <v>0</v>
      </c>
      <c r="O27" s="27">
        <v>0</v>
      </c>
      <c r="P27" s="27">
        <v>0</v>
      </c>
      <c r="Q27" s="27">
        <v>0</v>
      </c>
      <c r="R27" s="28">
        <f t="shared" si="0"/>
        <v>3629.05</v>
      </c>
    </row>
    <row r="28" spans="1:24" x14ac:dyDescent="0.25">
      <c r="A28" s="95">
        <v>1000</v>
      </c>
      <c r="B28" s="96">
        <v>70401</v>
      </c>
      <c r="C28" s="44">
        <v>1341</v>
      </c>
      <c r="D28" s="66" t="s">
        <v>2278</v>
      </c>
      <c r="E28" s="66" t="s">
        <v>82</v>
      </c>
      <c r="F28" s="27">
        <v>2724.12</v>
      </c>
      <c r="G28" s="27">
        <v>2724.12</v>
      </c>
      <c r="H28" s="27">
        <v>2724.12</v>
      </c>
      <c r="I28" s="27">
        <v>2724.12</v>
      </c>
      <c r="J28" s="27">
        <v>2724.12</v>
      </c>
      <c r="K28" s="27">
        <v>2724.12</v>
      </c>
      <c r="L28" s="27">
        <v>2724.12</v>
      </c>
      <c r="M28" s="27">
        <v>2724.12</v>
      </c>
      <c r="N28" s="27">
        <v>2724.12</v>
      </c>
      <c r="O28" s="27">
        <v>2724.12</v>
      </c>
      <c r="P28" s="27">
        <v>2724.12</v>
      </c>
      <c r="Q28" s="27">
        <v>2724.12</v>
      </c>
      <c r="R28" s="28">
        <f t="shared" si="0"/>
        <v>32689.439999999991</v>
      </c>
    </row>
    <row r="29" spans="1:24" x14ac:dyDescent="0.25">
      <c r="A29" s="95">
        <v>1000</v>
      </c>
      <c r="B29" s="96">
        <v>70401</v>
      </c>
      <c r="C29" s="44">
        <v>1343</v>
      </c>
      <c r="D29" s="66" t="s">
        <v>2279</v>
      </c>
      <c r="E29" s="66" t="s">
        <v>84</v>
      </c>
      <c r="F29" s="27">
        <v>3720.4850000000001</v>
      </c>
      <c r="G29" s="27">
        <v>3720.4850000000001</v>
      </c>
      <c r="H29" s="27">
        <v>3720.4850000000001</v>
      </c>
      <c r="I29" s="27">
        <v>3720.4850000000001</v>
      </c>
      <c r="J29" s="27">
        <v>3720.4850000000001</v>
      </c>
      <c r="K29" s="27">
        <v>3720.4850000000001</v>
      </c>
      <c r="L29" s="27">
        <v>3720.4850000000001</v>
      </c>
      <c r="M29" s="27">
        <v>3720.4850000000001</v>
      </c>
      <c r="N29" s="27">
        <v>3720.4850000000001</v>
      </c>
      <c r="O29" s="27">
        <v>3720.4850000000001</v>
      </c>
      <c r="P29" s="27">
        <v>3720.4850000000001</v>
      </c>
      <c r="Q29" s="27">
        <v>3720.4850000000001</v>
      </c>
      <c r="R29" s="28">
        <f t="shared" si="0"/>
        <v>44645.82</v>
      </c>
    </row>
    <row r="30" spans="1:24" x14ac:dyDescent="0.25">
      <c r="A30" s="95">
        <v>1000</v>
      </c>
      <c r="B30" s="96">
        <v>70401</v>
      </c>
      <c r="C30" s="44">
        <v>1411</v>
      </c>
      <c r="D30" s="66" t="s">
        <v>2280</v>
      </c>
      <c r="E30" s="66" t="s">
        <v>86</v>
      </c>
      <c r="F30" s="27">
        <v>1356.12</v>
      </c>
      <c r="G30" s="27">
        <v>1356.12</v>
      </c>
      <c r="H30" s="27">
        <v>1356.12</v>
      </c>
      <c r="I30" s="27">
        <v>1356.12</v>
      </c>
      <c r="J30" s="27">
        <v>1356.12</v>
      </c>
      <c r="K30" s="27">
        <v>1356.12</v>
      </c>
      <c r="L30" s="27">
        <v>1356.12</v>
      </c>
      <c r="M30" s="27">
        <v>1356.12</v>
      </c>
      <c r="N30" s="27">
        <v>1356.12</v>
      </c>
      <c r="O30" s="27">
        <v>1356.12</v>
      </c>
      <c r="P30" s="27">
        <v>1356.12</v>
      </c>
      <c r="Q30" s="27">
        <v>1356.12</v>
      </c>
      <c r="R30" s="28">
        <f t="shared" si="0"/>
        <v>16273.439999999995</v>
      </c>
    </row>
    <row r="31" spans="1:24" x14ac:dyDescent="0.25">
      <c r="A31" s="95">
        <v>1000</v>
      </c>
      <c r="B31" s="96">
        <v>70401</v>
      </c>
      <c r="C31" s="44">
        <v>1412</v>
      </c>
      <c r="D31" s="66" t="s">
        <v>2281</v>
      </c>
      <c r="E31" s="66" t="s">
        <v>88</v>
      </c>
      <c r="F31" s="27">
        <v>671.95</v>
      </c>
      <c r="G31" s="27">
        <v>671.95</v>
      </c>
      <c r="H31" s="27">
        <v>671.95</v>
      </c>
      <c r="I31" s="27">
        <v>671.95</v>
      </c>
      <c r="J31" s="27">
        <v>671.95</v>
      </c>
      <c r="K31" s="27">
        <v>671.95</v>
      </c>
      <c r="L31" s="27">
        <v>671.95</v>
      </c>
      <c r="M31" s="27">
        <v>671.95</v>
      </c>
      <c r="N31" s="27">
        <v>671.95</v>
      </c>
      <c r="O31" s="27">
        <v>671.95</v>
      </c>
      <c r="P31" s="27">
        <v>671.95</v>
      </c>
      <c r="Q31" s="27">
        <v>671.95</v>
      </c>
      <c r="R31" s="28">
        <f t="shared" si="0"/>
        <v>8063.3999999999987</v>
      </c>
    </row>
    <row r="32" spans="1:24" x14ac:dyDescent="0.25">
      <c r="A32" s="95">
        <v>1000</v>
      </c>
      <c r="B32" s="96">
        <v>70401</v>
      </c>
      <c r="C32" s="44">
        <v>1421</v>
      </c>
      <c r="D32" s="66" t="s">
        <v>2282</v>
      </c>
      <c r="E32" s="66" t="s">
        <v>90</v>
      </c>
      <c r="F32" s="27">
        <v>84.674999999999997</v>
      </c>
      <c r="G32" s="27">
        <v>84.674999999999997</v>
      </c>
      <c r="H32" s="27">
        <v>84.674999999999997</v>
      </c>
      <c r="I32" s="27">
        <v>84.674999999999997</v>
      </c>
      <c r="J32" s="27">
        <v>84.674999999999997</v>
      </c>
      <c r="K32" s="27">
        <v>84.674999999999997</v>
      </c>
      <c r="L32" s="27">
        <v>84.674999999999997</v>
      </c>
      <c r="M32" s="27">
        <v>84.674999999999997</v>
      </c>
      <c r="N32" s="27">
        <v>84.674999999999997</v>
      </c>
      <c r="O32" s="27">
        <v>84.674999999999997</v>
      </c>
      <c r="P32" s="27">
        <v>84.674999999999997</v>
      </c>
      <c r="Q32" s="27">
        <v>84.674999999999997</v>
      </c>
      <c r="R32" s="28">
        <f t="shared" si="0"/>
        <v>1016.0999999999998</v>
      </c>
    </row>
    <row r="33" spans="1:19" x14ac:dyDescent="0.25">
      <c r="A33" s="95">
        <v>1000</v>
      </c>
      <c r="B33" s="96">
        <v>70401</v>
      </c>
      <c r="C33" s="44">
        <v>1431</v>
      </c>
      <c r="D33" s="66" t="s">
        <v>2283</v>
      </c>
      <c r="E33" s="66" t="s">
        <v>92</v>
      </c>
      <c r="F33" s="27">
        <v>96.77</v>
      </c>
      <c r="G33" s="27">
        <v>96.77</v>
      </c>
      <c r="H33" s="27">
        <v>96.77</v>
      </c>
      <c r="I33" s="27">
        <v>96.77</v>
      </c>
      <c r="J33" s="27">
        <v>96.77</v>
      </c>
      <c r="K33" s="27">
        <v>96.77</v>
      </c>
      <c r="L33" s="27">
        <v>96.77</v>
      </c>
      <c r="M33" s="27">
        <v>96.77</v>
      </c>
      <c r="N33" s="27">
        <v>96.77</v>
      </c>
      <c r="O33" s="27">
        <v>96.77</v>
      </c>
      <c r="P33" s="27">
        <v>96.77</v>
      </c>
      <c r="Q33" s="27">
        <v>96.77</v>
      </c>
      <c r="R33" s="28">
        <f t="shared" si="0"/>
        <v>1161.24</v>
      </c>
    </row>
    <row r="34" spans="1:19" x14ac:dyDescent="0.25">
      <c r="A34" s="95">
        <v>1000</v>
      </c>
      <c r="B34" s="96">
        <v>70401</v>
      </c>
      <c r="C34" s="44">
        <v>1441</v>
      </c>
      <c r="D34" s="66" t="s">
        <v>2284</v>
      </c>
      <c r="E34" s="66" t="s">
        <v>94</v>
      </c>
      <c r="F34" s="27">
        <v>167.29499999999999</v>
      </c>
      <c r="G34" s="27">
        <v>167.29499999999999</v>
      </c>
      <c r="H34" s="27">
        <v>167.29499999999999</v>
      </c>
      <c r="I34" s="27">
        <v>167.29499999999999</v>
      </c>
      <c r="J34" s="27">
        <v>167.29499999999999</v>
      </c>
      <c r="K34" s="27">
        <v>167.29499999999999</v>
      </c>
      <c r="L34" s="27">
        <v>167.29499999999999</v>
      </c>
      <c r="M34" s="27">
        <v>167.29499999999999</v>
      </c>
      <c r="N34" s="27">
        <v>167.29499999999999</v>
      </c>
      <c r="O34" s="27">
        <v>167.29499999999999</v>
      </c>
      <c r="P34" s="27">
        <v>167.29499999999999</v>
      </c>
      <c r="Q34" s="27">
        <v>167.29499999999999</v>
      </c>
      <c r="R34" s="28">
        <f t="shared" si="0"/>
        <v>2007.5400000000002</v>
      </c>
    </row>
    <row r="35" spans="1:19" x14ac:dyDescent="0.25">
      <c r="A35" s="95">
        <v>1000</v>
      </c>
      <c r="B35" s="96">
        <v>70401</v>
      </c>
      <c r="C35" s="44">
        <v>1511</v>
      </c>
      <c r="D35" s="66" t="s">
        <v>2285</v>
      </c>
      <c r="E35" s="66" t="s">
        <v>96</v>
      </c>
      <c r="F35" s="27">
        <v>120.96</v>
      </c>
      <c r="G35" s="27">
        <v>120.96</v>
      </c>
      <c r="H35" s="27">
        <v>120.96</v>
      </c>
      <c r="I35" s="27">
        <v>120.96</v>
      </c>
      <c r="J35" s="27">
        <v>120.96</v>
      </c>
      <c r="K35" s="27">
        <v>120.96</v>
      </c>
      <c r="L35" s="27">
        <v>120.96</v>
      </c>
      <c r="M35" s="27">
        <v>120.96</v>
      </c>
      <c r="N35" s="27">
        <v>120.96</v>
      </c>
      <c r="O35" s="27">
        <v>120.96</v>
      </c>
      <c r="P35" s="27">
        <v>120.96</v>
      </c>
      <c r="Q35" s="27">
        <v>120.96</v>
      </c>
      <c r="R35" s="28">
        <f t="shared" si="0"/>
        <v>1451.5200000000002</v>
      </c>
    </row>
    <row r="36" spans="1:19" x14ac:dyDescent="0.25">
      <c r="A36" s="95">
        <v>1000</v>
      </c>
      <c r="B36" s="96">
        <v>70401</v>
      </c>
      <c r="C36" s="44">
        <v>1541</v>
      </c>
      <c r="D36" s="66" t="s">
        <v>2286</v>
      </c>
      <c r="E36" s="66" t="s">
        <v>1651</v>
      </c>
      <c r="F36" s="27">
        <v>0</v>
      </c>
      <c r="G36" s="27">
        <v>0</v>
      </c>
      <c r="H36" s="27">
        <v>0</v>
      </c>
      <c r="I36" s="27">
        <v>0</v>
      </c>
      <c r="J36" s="27">
        <v>0</v>
      </c>
      <c r="K36" s="27">
        <v>0</v>
      </c>
      <c r="L36" s="27">
        <v>0</v>
      </c>
      <c r="M36" s="27">
        <v>0</v>
      </c>
      <c r="N36" s="27">
        <v>0</v>
      </c>
      <c r="O36" s="27">
        <v>0</v>
      </c>
      <c r="P36" s="27">
        <v>0</v>
      </c>
      <c r="Q36" s="27">
        <v>3312.2449999999999</v>
      </c>
      <c r="R36" s="28">
        <f t="shared" si="0"/>
        <v>3312.2449999999999</v>
      </c>
    </row>
    <row r="37" spans="1:19" ht="15" customHeight="1" x14ac:dyDescent="0.25">
      <c r="A37" s="95">
        <v>1000</v>
      </c>
      <c r="B37" s="96">
        <v>70401</v>
      </c>
      <c r="C37" s="44">
        <v>1591</v>
      </c>
      <c r="D37" s="66" t="s">
        <v>2292</v>
      </c>
      <c r="E37" s="66" t="s">
        <v>99</v>
      </c>
      <c r="F37" s="27">
        <v>217.9</v>
      </c>
      <c r="G37" s="27">
        <v>217.9</v>
      </c>
      <c r="H37" s="27">
        <v>217.9</v>
      </c>
      <c r="I37" s="27">
        <v>217.9</v>
      </c>
      <c r="J37" s="27">
        <v>217.9</v>
      </c>
      <c r="K37" s="27">
        <v>217.9</v>
      </c>
      <c r="L37" s="27">
        <v>217.9</v>
      </c>
      <c r="M37" s="27">
        <v>217.9</v>
      </c>
      <c r="N37" s="27">
        <v>217.9</v>
      </c>
      <c r="O37" s="27">
        <v>217.9</v>
      </c>
      <c r="P37" s="27">
        <v>217.9</v>
      </c>
      <c r="Q37" s="27">
        <v>217.9</v>
      </c>
      <c r="R37" s="28">
        <f t="shared" si="0"/>
        <v>2614.8000000000006</v>
      </c>
    </row>
    <row r="38" spans="1:19" x14ac:dyDescent="0.25">
      <c r="A38" s="95">
        <v>1000</v>
      </c>
      <c r="B38" s="96">
        <v>70401</v>
      </c>
      <c r="C38" s="44">
        <v>1592</v>
      </c>
      <c r="D38" s="66" t="s">
        <v>2287</v>
      </c>
      <c r="E38" s="66" t="s">
        <v>101</v>
      </c>
      <c r="F38" s="27">
        <v>128.36500000000001</v>
      </c>
      <c r="G38" s="27">
        <v>128.36500000000001</v>
      </c>
      <c r="H38" s="27">
        <v>128.36500000000001</v>
      </c>
      <c r="I38" s="27">
        <v>128.36500000000001</v>
      </c>
      <c r="J38" s="27">
        <v>128.36500000000001</v>
      </c>
      <c r="K38" s="27">
        <v>128.36500000000001</v>
      </c>
      <c r="L38" s="27">
        <v>128.36500000000001</v>
      </c>
      <c r="M38" s="27">
        <v>128.36500000000001</v>
      </c>
      <c r="N38" s="27">
        <v>128.36500000000001</v>
      </c>
      <c r="O38" s="27">
        <v>128.36500000000001</v>
      </c>
      <c r="P38" s="27">
        <v>128.36500000000001</v>
      </c>
      <c r="Q38" s="27">
        <v>128.36500000000001</v>
      </c>
      <c r="R38" s="28">
        <f t="shared" si="0"/>
        <v>1540.38</v>
      </c>
    </row>
    <row r="39" spans="1:19" x14ac:dyDescent="0.25">
      <c r="A39" s="95">
        <v>1000</v>
      </c>
      <c r="B39" s="96">
        <v>70401</v>
      </c>
      <c r="C39" s="44">
        <v>1593</v>
      </c>
      <c r="D39" s="66" t="s">
        <v>2288</v>
      </c>
      <c r="E39" s="66" t="s">
        <v>103</v>
      </c>
      <c r="F39" s="27">
        <v>128.36500000000001</v>
      </c>
      <c r="G39" s="27">
        <v>128.36500000000001</v>
      </c>
      <c r="H39" s="27">
        <v>128.36500000000001</v>
      </c>
      <c r="I39" s="27">
        <v>128.36500000000001</v>
      </c>
      <c r="J39" s="27">
        <v>128.36500000000001</v>
      </c>
      <c r="K39" s="27">
        <v>128.36500000000001</v>
      </c>
      <c r="L39" s="27">
        <v>128.36500000000001</v>
      </c>
      <c r="M39" s="27">
        <v>128.36500000000001</v>
      </c>
      <c r="N39" s="27">
        <v>128.36500000000001</v>
      </c>
      <c r="O39" s="27">
        <v>128.36500000000001</v>
      </c>
      <c r="P39" s="27">
        <v>128.36500000000001</v>
      </c>
      <c r="Q39" s="27">
        <v>128.36500000000001</v>
      </c>
      <c r="R39" s="28">
        <f t="shared" si="0"/>
        <v>1540.38</v>
      </c>
    </row>
    <row r="40" spans="1:19" x14ac:dyDescent="0.25">
      <c r="A40" s="95">
        <v>1000</v>
      </c>
      <c r="B40" s="96">
        <v>70401</v>
      </c>
      <c r="C40" s="44">
        <v>1594</v>
      </c>
      <c r="D40" s="66" t="s">
        <v>2289</v>
      </c>
      <c r="E40" s="66" t="s">
        <v>105</v>
      </c>
      <c r="F40" s="27">
        <v>3795.355</v>
      </c>
      <c r="G40" s="27">
        <v>3795.355</v>
      </c>
      <c r="H40" s="27">
        <v>3795.355</v>
      </c>
      <c r="I40" s="27">
        <v>3795.355</v>
      </c>
      <c r="J40" s="27">
        <v>3795.355</v>
      </c>
      <c r="K40" s="27">
        <v>3795.355</v>
      </c>
      <c r="L40" s="27">
        <v>3795.355</v>
      </c>
      <c r="M40" s="27">
        <v>3795.355</v>
      </c>
      <c r="N40" s="27">
        <v>3795.355</v>
      </c>
      <c r="O40" s="27">
        <v>3795.355</v>
      </c>
      <c r="P40" s="27">
        <v>3795.355</v>
      </c>
      <c r="Q40" s="27">
        <v>3795.355</v>
      </c>
      <c r="R40" s="28">
        <f t="shared" si="0"/>
        <v>45544.260000000009</v>
      </c>
    </row>
    <row r="41" spans="1:19" x14ac:dyDescent="0.25">
      <c r="A41" s="95"/>
      <c r="B41" s="96"/>
      <c r="C41" s="93"/>
      <c r="D41" s="97"/>
      <c r="E41" s="88"/>
      <c r="F41" s="94">
        <v>0</v>
      </c>
      <c r="G41" s="94">
        <v>0</v>
      </c>
      <c r="H41" s="94">
        <v>0</v>
      </c>
      <c r="I41" s="94">
        <v>0</v>
      </c>
      <c r="J41" s="94">
        <v>0</v>
      </c>
      <c r="K41" s="94">
        <v>0</v>
      </c>
      <c r="L41" s="94">
        <v>0</v>
      </c>
      <c r="M41" s="94">
        <v>0</v>
      </c>
      <c r="N41" s="94">
        <v>0</v>
      </c>
      <c r="O41" s="94">
        <v>0</v>
      </c>
      <c r="P41" s="94">
        <v>0</v>
      </c>
      <c r="Q41" s="94">
        <v>0</v>
      </c>
      <c r="R41" s="28">
        <f t="shared" si="0"/>
        <v>0</v>
      </c>
    </row>
    <row r="42" spans="1:19" x14ac:dyDescent="0.25">
      <c r="A42" s="95"/>
      <c r="B42" s="96"/>
      <c r="C42" s="93"/>
      <c r="D42" s="97"/>
      <c r="E42" s="88"/>
      <c r="F42" s="94">
        <v>0</v>
      </c>
      <c r="G42" s="94">
        <v>0</v>
      </c>
      <c r="H42" s="94">
        <v>0</v>
      </c>
      <c r="I42" s="94">
        <v>0</v>
      </c>
      <c r="J42" s="94">
        <v>0</v>
      </c>
      <c r="K42" s="94">
        <v>0</v>
      </c>
      <c r="L42" s="94">
        <v>0</v>
      </c>
      <c r="M42" s="94">
        <v>0</v>
      </c>
      <c r="N42" s="94">
        <v>0</v>
      </c>
      <c r="O42" s="94">
        <v>0</v>
      </c>
      <c r="P42" s="94">
        <v>0</v>
      </c>
      <c r="Q42" s="94">
        <v>0</v>
      </c>
      <c r="R42" s="28">
        <f t="shared" si="0"/>
        <v>0</v>
      </c>
      <c r="S42" s="159"/>
    </row>
    <row r="43" spans="1:19" x14ac:dyDescent="0.25">
      <c r="A43" s="95"/>
      <c r="B43" s="96"/>
      <c r="C43" s="93"/>
      <c r="D43" s="97"/>
      <c r="E43" s="98"/>
      <c r="F43" s="99">
        <v>0</v>
      </c>
      <c r="G43" s="99">
        <v>0</v>
      </c>
      <c r="H43" s="99">
        <v>0</v>
      </c>
      <c r="I43" s="99">
        <v>0</v>
      </c>
      <c r="J43" s="99">
        <v>0</v>
      </c>
      <c r="K43" s="99">
        <v>0</v>
      </c>
      <c r="L43" s="99">
        <v>0</v>
      </c>
      <c r="M43" s="99">
        <v>0</v>
      </c>
      <c r="N43" s="99">
        <v>0</v>
      </c>
      <c r="O43" s="99">
        <v>0</v>
      </c>
      <c r="P43" s="99">
        <v>0</v>
      </c>
      <c r="Q43" s="99">
        <v>0</v>
      </c>
      <c r="R43" s="28">
        <f t="shared" si="0"/>
        <v>0</v>
      </c>
    </row>
    <row r="44" spans="1:19" ht="15.75" customHeight="1" x14ac:dyDescent="0.25">
      <c r="A44" s="277" t="s">
        <v>109</v>
      </c>
      <c r="B44" s="251"/>
      <c r="C44" s="256"/>
      <c r="D44" s="256"/>
      <c r="E44" s="256"/>
      <c r="F44" s="256"/>
      <c r="G44" s="256"/>
      <c r="H44" s="256"/>
      <c r="I44" s="256"/>
      <c r="J44" s="256"/>
      <c r="K44" s="256"/>
      <c r="L44" s="256"/>
      <c r="M44" s="256"/>
      <c r="N44" s="256"/>
      <c r="O44" s="256"/>
      <c r="P44" s="256"/>
      <c r="Q44" s="257"/>
      <c r="R44" s="29">
        <f>SUM(R24:R43)</f>
        <v>245075.70999999996</v>
      </c>
    </row>
    <row r="45" spans="1:19" x14ac:dyDescent="0.25">
      <c r="A45" s="30"/>
      <c r="B45" s="30"/>
      <c r="C45" s="31"/>
      <c r="D45" s="32"/>
      <c r="E45" s="33"/>
      <c r="F45" s="33"/>
      <c r="G45" s="33"/>
      <c r="H45" s="33"/>
      <c r="I45" s="33"/>
      <c r="J45" s="33"/>
      <c r="K45" s="33"/>
      <c r="L45" s="33"/>
      <c r="M45" s="33"/>
      <c r="N45" s="33"/>
      <c r="O45" s="33"/>
      <c r="P45" s="33"/>
      <c r="Q45" s="34"/>
    </row>
    <row r="46" spans="1:19" hidden="1" x14ac:dyDescent="0.25">
      <c r="A46" s="22">
        <v>2000</v>
      </c>
      <c r="B46" s="22">
        <v>70401</v>
      </c>
      <c r="C46" s="67" t="s">
        <v>831</v>
      </c>
      <c r="D46" s="46" t="s">
        <v>1056</v>
      </c>
      <c r="E46" s="47" t="s">
        <v>833</v>
      </c>
      <c r="F46" s="100"/>
      <c r="G46" s="100"/>
      <c r="H46" s="100"/>
      <c r="I46" s="100"/>
      <c r="J46" s="100"/>
      <c r="K46" s="100"/>
      <c r="L46" s="100"/>
      <c r="M46" s="100"/>
      <c r="N46" s="100"/>
      <c r="O46" s="100"/>
      <c r="P46" s="100"/>
      <c r="Q46" s="100"/>
      <c r="R46" s="101">
        <f>+SUM(F46:Q46)</f>
        <v>0</v>
      </c>
    </row>
    <row r="47" spans="1:19" x14ac:dyDescent="0.25">
      <c r="A47" s="22">
        <v>2000</v>
      </c>
      <c r="B47" s="22">
        <v>70401</v>
      </c>
      <c r="C47" s="67" t="s">
        <v>831</v>
      </c>
      <c r="D47" s="46" t="s">
        <v>1057</v>
      </c>
      <c r="E47" s="47" t="s">
        <v>833</v>
      </c>
      <c r="F47" s="100">
        <v>0</v>
      </c>
      <c r="G47" s="100">
        <v>0</v>
      </c>
      <c r="H47" s="100">
        <v>0</v>
      </c>
      <c r="I47" s="100">
        <v>0</v>
      </c>
      <c r="J47" s="100">
        <v>0</v>
      </c>
      <c r="K47" s="100">
        <v>0</v>
      </c>
      <c r="L47" s="100">
        <v>0</v>
      </c>
      <c r="M47" s="100">
        <v>0</v>
      </c>
      <c r="N47" s="100">
        <v>0</v>
      </c>
      <c r="O47" s="100">
        <v>0</v>
      </c>
      <c r="P47" s="100">
        <v>0</v>
      </c>
      <c r="Q47" s="100">
        <v>0</v>
      </c>
      <c r="R47" s="101">
        <f t="shared" ref="R47:R69" si="1">+SUM(F47:Q47)</f>
        <v>0</v>
      </c>
    </row>
    <row r="48" spans="1:19" x14ac:dyDescent="0.25">
      <c r="A48" s="22">
        <v>2000</v>
      </c>
      <c r="B48" s="22">
        <v>70401</v>
      </c>
      <c r="C48" s="67" t="s">
        <v>573</v>
      </c>
      <c r="D48" s="46" t="s">
        <v>984</v>
      </c>
      <c r="E48" s="47" t="s">
        <v>575</v>
      </c>
      <c r="F48" s="100">
        <f>211.99/2</f>
        <v>105.995</v>
      </c>
      <c r="G48" s="100"/>
      <c r="H48" s="100"/>
      <c r="I48" s="100"/>
      <c r="J48" s="100"/>
      <c r="K48" s="100"/>
      <c r="L48" s="100"/>
      <c r="M48" s="100"/>
      <c r="N48" s="100"/>
      <c r="O48" s="100"/>
      <c r="P48" s="100"/>
      <c r="Q48" s="100"/>
      <c r="R48" s="101">
        <f t="shared" si="1"/>
        <v>105.995</v>
      </c>
    </row>
    <row r="49" spans="1:18" x14ac:dyDescent="0.25">
      <c r="A49" s="22">
        <v>2000</v>
      </c>
      <c r="B49" s="22">
        <v>70401</v>
      </c>
      <c r="C49" s="67" t="s">
        <v>110</v>
      </c>
      <c r="D49" s="46" t="s">
        <v>985</v>
      </c>
      <c r="E49" s="47" t="s">
        <v>112</v>
      </c>
      <c r="F49" s="100">
        <f>8974.41/2</f>
        <v>4487.2049999999999</v>
      </c>
      <c r="G49" s="100"/>
      <c r="H49" s="100"/>
      <c r="I49" s="100"/>
      <c r="J49" s="100"/>
      <c r="K49" s="100"/>
      <c r="L49" s="100"/>
      <c r="M49" s="100"/>
      <c r="N49" s="100"/>
      <c r="O49" s="100"/>
      <c r="P49" s="100"/>
      <c r="Q49" s="100"/>
      <c r="R49" s="101">
        <f t="shared" si="1"/>
        <v>4487.2049999999999</v>
      </c>
    </row>
    <row r="50" spans="1:18" hidden="1" x14ac:dyDescent="0.25">
      <c r="A50" s="22">
        <v>2000</v>
      </c>
      <c r="B50" s="22">
        <v>70401</v>
      </c>
      <c r="C50" s="67" t="s">
        <v>110</v>
      </c>
      <c r="D50" s="46" t="s">
        <v>1058</v>
      </c>
      <c r="E50" s="47" t="s">
        <v>112</v>
      </c>
      <c r="F50" s="100"/>
      <c r="G50" s="100"/>
      <c r="H50" s="100"/>
      <c r="I50" s="100"/>
      <c r="J50" s="100"/>
      <c r="K50" s="100"/>
      <c r="L50" s="100"/>
      <c r="M50" s="100"/>
      <c r="N50" s="100"/>
      <c r="O50" s="100"/>
      <c r="P50" s="100"/>
      <c r="Q50" s="100"/>
      <c r="R50" s="101">
        <f t="shared" si="1"/>
        <v>0</v>
      </c>
    </row>
    <row r="51" spans="1:18" x14ac:dyDescent="0.25">
      <c r="A51" s="22">
        <v>2000</v>
      </c>
      <c r="B51" s="22">
        <v>70401</v>
      </c>
      <c r="C51" s="67" t="s">
        <v>110</v>
      </c>
      <c r="D51" s="46" t="s">
        <v>1059</v>
      </c>
      <c r="E51" s="47" t="s">
        <v>112</v>
      </c>
      <c r="F51" s="100">
        <v>0</v>
      </c>
      <c r="G51" s="100">
        <v>0</v>
      </c>
      <c r="H51" s="100">
        <v>0</v>
      </c>
      <c r="I51" s="100">
        <v>0</v>
      </c>
      <c r="J51" s="100">
        <v>0</v>
      </c>
      <c r="K51" s="100">
        <v>0</v>
      </c>
      <c r="L51" s="100">
        <v>0</v>
      </c>
      <c r="M51" s="100">
        <v>0</v>
      </c>
      <c r="N51" s="100">
        <v>0</v>
      </c>
      <c r="O51" s="100">
        <v>0</v>
      </c>
      <c r="P51" s="100">
        <v>0</v>
      </c>
      <c r="Q51" s="100">
        <v>0</v>
      </c>
      <c r="R51" s="101">
        <f t="shared" si="1"/>
        <v>0</v>
      </c>
    </row>
    <row r="52" spans="1:18" x14ac:dyDescent="0.25">
      <c r="A52" s="22">
        <v>2000</v>
      </c>
      <c r="B52" s="22">
        <v>70401</v>
      </c>
      <c r="C52" s="67" t="s">
        <v>122</v>
      </c>
      <c r="D52" s="46" t="s">
        <v>986</v>
      </c>
      <c r="E52" s="47" t="s">
        <v>124</v>
      </c>
      <c r="F52" s="100">
        <f>1123.37/2</f>
        <v>561.68499999999995</v>
      </c>
      <c r="G52" s="100"/>
      <c r="H52" s="100"/>
      <c r="I52" s="100"/>
      <c r="J52" s="100"/>
      <c r="K52" s="100"/>
      <c r="L52" s="100"/>
      <c r="M52" s="100"/>
      <c r="N52" s="100"/>
      <c r="O52" s="100"/>
      <c r="P52" s="100"/>
      <c r="Q52" s="100"/>
      <c r="R52" s="101">
        <f t="shared" si="1"/>
        <v>561.68499999999995</v>
      </c>
    </row>
    <row r="53" spans="1:18" hidden="1" x14ac:dyDescent="0.25">
      <c r="A53" s="22">
        <v>2000</v>
      </c>
      <c r="B53" s="22">
        <v>70401</v>
      </c>
      <c r="C53" s="67" t="s">
        <v>125</v>
      </c>
      <c r="D53" s="46" t="s">
        <v>1060</v>
      </c>
      <c r="E53" s="47" t="s">
        <v>127</v>
      </c>
      <c r="F53" s="100"/>
      <c r="G53" s="100"/>
      <c r="H53" s="100"/>
      <c r="I53" s="100"/>
      <c r="J53" s="100"/>
      <c r="K53" s="100"/>
      <c r="L53" s="100"/>
      <c r="M53" s="100"/>
      <c r="N53" s="100"/>
      <c r="O53" s="100"/>
      <c r="P53" s="100"/>
      <c r="Q53" s="100"/>
      <c r="R53" s="101">
        <f t="shared" si="1"/>
        <v>0</v>
      </c>
    </row>
    <row r="54" spans="1:18" x14ac:dyDescent="0.25">
      <c r="A54" s="22">
        <v>2000</v>
      </c>
      <c r="B54" s="22">
        <v>70401</v>
      </c>
      <c r="C54" s="67" t="s">
        <v>125</v>
      </c>
      <c r="D54" s="46" t="s">
        <v>2406</v>
      </c>
      <c r="E54" s="47" t="s">
        <v>127</v>
      </c>
      <c r="F54" s="100">
        <v>346132.85</v>
      </c>
      <c r="G54" s="100"/>
      <c r="H54" s="100">
        <v>0</v>
      </c>
      <c r="I54" s="100">
        <v>0</v>
      </c>
      <c r="J54" s="100">
        <v>0</v>
      </c>
      <c r="K54" s="100">
        <v>0</v>
      </c>
      <c r="L54" s="100">
        <v>0</v>
      </c>
      <c r="M54" s="100">
        <v>0</v>
      </c>
      <c r="N54" s="100">
        <v>0</v>
      </c>
      <c r="O54" s="100">
        <v>0</v>
      </c>
      <c r="P54" s="100">
        <v>0</v>
      </c>
      <c r="Q54" s="100">
        <v>0</v>
      </c>
      <c r="R54" s="101">
        <f t="shared" si="1"/>
        <v>346132.85</v>
      </c>
    </row>
    <row r="55" spans="1:18" x14ac:dyDescent="0.25">
      <c r="A55" s="22">
        <v>2000</v>
      </c>
      <c r="B55" s="22">
        <v>70401</v>
      </c>
      <c r="C55" s="67" t="s">
        <v>1062</v>
      </c>
      <c r="D55" s="46" t="s">
        <v>1063</v>
      </c>
      <c r="E55" s="47" t="s">
        <v>1064</v>
      </c>
      <c r="F55" s="100">
        <f>32054/2</f>
        <v>16027</v>
      </c>
      <c r="G55" s="100"/>
      <c r="H55" s="100"/>
      <c r="I55" s="100"/>
      <c r="J55" s="100"/>
      <c r="K55" s="100"/>
      <c r="L55" s="100"/>
      <c r="M55" s="100"/>
      <c r="N55" s="100"/>
      <c r="O55" s="100"/>
      <c r="P55" s="100"/>
      <c r="Q55" s="100"/>
      <c r="R55" s="101">
        <f t="shared" si="1"/>
        <v>16027</v>
      </c>
    </row>
    <row r="56" spans="1:18" hidden="1" x14ac:dyDescent="0.25">
      <c r="A56" s="22">
        <v>2000</v>
      </c>
      <c r="B56" s="22">
        <v>70401</v>
      </c>
      <c r="C56" s="67" t="s">
        <v>1065</v>
      </c>
      <c r="D56" s="46" t="s">
        <v>1066</v>
      </c>
      <c r="E56" s="47" t="s">
        <v>1067</v>
      </c>
      <c r="F56" s="100">
        <v>0</v>
      </c>
      <c r="G56" s="100"/>
      <c r="H56" s="100"/>
      <c r="I56" s="100"/>
      <c r="J56" s="100"/>
      <c r="K56" s="100"/>
      <c r="L56" s="100"/>
      <c r="M56" s="100"/>
      <c r="N56" s="100"/>
      <c r="O56" s="100"/>
      <c r="P56" s="100"/>
      <c r="Q56" s="100"/>
      <c r="R56" s="101">
        <f t="shared" si="1"/>
        <v>0</v>
      </c>
    </row>
    <row r="57" spans="1:18" x14ac:dyDescent="0.25">
      <c r="A57" s="22">
        <v>2000</v>
      </c>
      <c r="B57" s="22">
        <v>70401</v>
      </c>
      <c r="C57" s="67" t="s">
        <v>1065</v>
      </c>
      <c r="D57" s="46" t="s">
        <v>1068</v>
      </c>
      <c r="E57" s="47" t="s">
        <v>1067</v>
      </c>
      <c r="F57" s="100">
        <v>0</v>
      </c>
      <c r="G57" s="100">
        <v>0</v>
      </c>
      <c r="H57" s="100">
        <v>0</v>
      </c>
      <c r="I57" s="100">
        <v>0</v>
      </c>
      <c r="J57" s="100">
        <v>0</v>
      </c>
      <c r="K57" s="100">
        <v>0</v>
      </c>
      <c r="L57" s="100">
        <v>0</v>
      </c>
      <c r="M57" s="100">
        <v>0</v>
      </c>
      <c r="N57" s="100">
        <v>0</v>
      </c>
      <c r="O57" s="100">
        <v>0</v>
      </c>
      <c r="P57" s="100">
        <v>0</v>
      </c>
      <c r="Q57" s="100">
        <v>0</v>
      </c>
      <c r="R57" s="101">
        <f t="shared" si="1"/>
        <v>0</v>
      </c>
    </row>
    <row r="58" spans="1:18" hidden="1" x14ac:dyDescent="0.25">
      <c r="A58" s="22">
        <v>2000</v>
      </c>
      <c r="B58" s="22">
        <v>70401</v>
      </c>
      <c r="C58" s="67" t="s">
        <v>1069</v>
      </c>
      <c r="D58" s="46" t="s">
        <v>1070</v>
      </c>
      <c r="E58" s="47" t="s">
        <v>1071</v>
      </c>
      <c r="F58" s="100"/>
      <c r="G58" s="100"/>
      <c r="H58" s="100"/>
      <c r="I58" s="100"/>
      <c r="J58" s="100"/>
      <c r="K58" s="100"/>
      <c r="L58" s="100"/>
      <c r="M58" s="100"/>
      <c r="N58" s="100"/>
      <c r="O58" s="100"/>
      <c r="P58" s="100"/>
      <c r="Q58" s="100"/>
      <c r="R58" s="101">
        <f t="shared" si="1"/>
        <v>0</v>
      </c>
    </row>
    <row r="59" spans="1:18" hidden="1" x14ac:dyDescent="0.25">
      <c r="A59" s="22">
        <v>2000</v>
      </c>
      <c r="B59" s="22">
        <v>70401</v>
      </c>
      <c r="C59" s="67" t="s">
        <v>1069</v>
      </c>
      <c r="D59" s="46" t="s">
        <v>1072</v>
      </c>
      <c r="E59" s="47" t="s">
        <v>1071</v>
      </c>
      <c r="F59" s="100"/>
      <c r="G59" s="100"/>
      <c r="H59" s="100"/>
      <c r="I59" s="100"/>
      <c r="J59" s="100"/>
      <c r="K59" s="100"/>
      <c r="L59" s="100"/>
      <c r="M59" s="100"/>
      <c r="N59" s="100"/>
      <c r="O59" s="100"/>
      <c r="P59" s="100"/>
      <c r="Q59" s="100"/>
      <c r="R59" s="101">
        <f t="shared" si="1"/>
        <v>0</v>
      </c>
    </row>
    <row r="60" spans="1:18" hidden="1" x14ac:dyDescent="0.25">
      <c r="A60" s="22">
        <v>2000</v>
      </c>
      <c r="B60" s="22">
        <v>70401</v>
      </c>
      <c r="C60" s="67" t="s">
        <v>1069</v>
      </c>
      <c r="D60" s="46" t="s">
        <v>1073</v>
      </c>
      <c r="E60" s="47" t="s">
        <v>1071</v>
      </c>
      <c r="F60" s="100"/>
      <c r="G60" s="100"/>
      <c r="H60" s="100"/>
      <c r="I60" s="100"/>
      <c r="J60" s="100"/>
      <c r="K60" s="100"/>
      <c r="L60" s="100"/>
      <c r="M60" s="100"/>
      <c r="N60" s="100"/>
      <c r="O60" s="100"/>
      <c r="P60" s="100"/>
      <c r="Q60" s="100"/>
      <c r="R60" s="101">
        <f t="shared" si="1"/>
        <v>0</v>
      </c>
    </row>
    <row r="61" spans="1:18" hidden="1" x14ac:dyDescent="0.25">
      <c r="A61" s="22">
        <v>2000</v>
      </c>
      <c r="B61" s="22">
        <v>70401</v>
      </c>
      <c r="C61" s="67" t="s">
        <v>1069</v>
      </c>
      <c r="D61" s="46" t="s">
        <v>1074</v>
      </c>
      <c r="E61" s="47" t="s">
        <v>1071</v>
      </c>
      <c r="F61" s="100">
        <v>0</v>
      </c>
      <c r="G61" s="100">
        <v>0</v>
      </c>
      <c r="H61" s="100">
        <v>0</v>
      </c>
      <c r="I61" s="100">
        <v>0</v>
      </c>
      <c r="J61" s="100">
        <v>0</v>
      </c>
      <c r="K61" s="100">
        <v>0</v>
      </c>
      <c r="L61" s="100">
        <v>0</v>
      </c>
      <c r="M61" s="100">
        <v>0</v>
      </c>
      <c r="N61" s="100">
        <v>0</v>
      </c>
      <c r="O61" s="100">
        <v>0</v>
      </c>
      <c r="P61" s="100">
        <v>0</v>
      </c>
      <c r="Q61" s="100">
        <v>0</v>
      </c>
      <c r="R61" s="101">
        <f t="shared" si="1"/>
        <v>0</v>
      </c>
    </row>
    <row r="62" spans="1:18" x14ac:dyDescent="0.25">
      <c r="A62" s="22">
        <v>2000</v>
      </c>
      <c r="B62" s="22">
        <v>70401</v>
      </c>
      <c r="C62" s="67" t="s">
        <v>1075</v>
      </c>
      <c r="D62" s="46" t="s">
        <v>1076</v>
      </c>
      <c r="E62" s="47" t="s">
        <v>1077</v>
      </c>
      <c r="F62" s="100">
        <f>1021/2</f>
        <v>510.5</v>
      </c>
      <c r="G62" s="100"/>
      <c r="H62" s="100"/>
      <c r="I62" s="100"/>
      <c r="J62" s="100"/>
      <c r="K62" s="100"/>
      <c r="L62" s="100"/>
      <c r="M62" s="100"/>
      <c r="N62" s="100"/>
      <c r="O62" s="100"/>
      <c r="P62" s="100"/>
      <c r="Q62" s="100"/>
      <c r="R62" s="101">
        <f t="shared" si="1"/>
        <v>510.5</v>
      </c>
    </row>
    <row r="63" spans="1:18" x14ac:dyDescent="0.25">
      <c r="A63" s="22">
        <v>2000</v>
      </c>
      <c r="B63" s="22">
        <v>70401</v>
      </c>
      <c r="C63" s="67" t="s">
        <v>164</v>
      </c>
      <c r="D63" s="46" t="s">
        <v>988</v>
      </c>
      <c r="E63" s="47" t="s">
        <v>166</v>
      </c>
      <c r="F63" s="100">
        <v>7862.77</v>
      </c>
      <c r="G63" s="100">
        <v>7862.77</v>
      </c>
      <c r="H63" s="100">
        <v>7862.77</v>
      </c>
      <c r="I63" s="100">
        <v>7862.77</v>
      </c>
      <c r="J63" s="100">
        <v>7862.77</v>
      </c>
      <c r="K63" s="100">
        <v>7862.77</v>
      </c>
      <c r="L63" s="100">
        <v>7862.77</v>
      </c>
      <c r="M63" s="100">
        <v>7862.77</v>
      </c>
      <c r="N63" s="100">
        <v>7862.77</v>
      </c>
      <c r="O63" s="100">
        <v>7862.77</v>
      </c>
      <c r="P63" s="100">
        <v>7862.77</v>
      </c>
      <c r="Q63" s="100">
        <v>7862.77</v>
      </c>
      <c r="R63" s="101">
        <f t="shared" si="1"/>
        <v>94353.240000000034</v>
      </c>
    </row>
    <row r="64" spans="1:18" hidden="1" x14ac:dyDescent="0.25">
      <c r="A64" s="22">
        <v>2000</v>
      </c>
      <c r="B64" s="22">
        <v>70401</v>
      </c>
      <c r="C64" s="67" t="s">
        <v>1078</v>
      </c>
      <c r="D64" s="46" t="s">
        <v>1079</v>
      </c>
      <c r="E64" s="47" t="s">
        <v>1080</v>
      </c>
      <c r="F64" s="100"/>
      <c r="G64" s="100"/>
      <c r="H64" s="100"/>
      <c r="I64" s="100"/>
      <c r="J64" s="100"/>
      <c r="K64" s="100"/>
      <c r="L64" s="100"/>
      <c r="M64" s="100"/>
      <c r="N64" s="100"/>
      <c r="O64" s="100"/>
      <c r="P64" s="100"/>
      <c r="Q64" s="100"/>
      <c r="R64" s="101">
        <f t="shared" si="1"/>
        <v>0</v>
      </c>
    </row>
    <row r="65" spans="1:19" x14ac:dyDescent="0.25">
      <c r="A65" s="22">
        <v>2000</v>
      </c>
      <c r="B65" s="22">
        <v>70401</v>
      </c>
      <c r="C65" s="67" t="s">
        <v>1078</v>
      </c>
      <c r="D65" s="46" t="s">
        <v>1081</v>
      </c>
      <c r="E65" s="47" t="s">
        <v>1080</v>
      </c>
      <c r="F65" s="100">
        <v>0</v>
      </c>
      <c r="G65" s="100">
        <v>0</v>
      </c>
      <c r="H65" s="100">
        <v>0</v>
      </c>
      <c r="I65" s="100">
        <v>0</v>
      </c>
      <c r="J65" s="100">
        <v>0</v>
      </c>
      <c r="K65" s="100">
        <v>0</v>
      </c>
      <c r="L65" s="100">
        <v>0</v>
      </c>
      <c r="M65" s="100">
        <v>0</v>
      </c>
      <c r="N65" s="100">
        <v>0</v>
      </c>
      <c r="O65" s="100">
        <v>0</v>
      </c>
      <c r="P65" s="100">
        <v>0</v>
      </c>
      <c r="Q65" s="100">
        <v>0</v>
      </c>
      <c r="R65" s="101">
        <f t="shared" si="1"/>
        <v>0</v>
      </c>
    </row>
    <row r="66" spans="1:19" hidden="1" x14ac:dyDescent="0.25">
      <c r="A66" s="22">
        <v>2000</v>
      </c>
      <c r="B66" s="22">
        <v>70401</v>
      </c>
      <c r="C66" s="67" t="s">
        <v>170</v>
      </c>
      <c r="D66" s="46" t="s">
        <v>1082</v>
      </c>
      <c r="E66" s="47" t="s">
        <v>172</v>
      </c>
      <c r="F66" s="100"/>
      <c r="G66" s="100"/>
      <c r="H66" s="100"/>
      <c r="I66" s="100"/>
      <c r="J66" s="100"/>
      <c r="K66" s="100"/>
      <c r="L66" s="100"/>
      <c r="M66" s="100"/>
      <c r="N66" s="100"/>
      <c r="O66" s="100"/>
      <c r="P66" s="100"/>
      <c r="Q66" s="100"/>
      <c r="R66" s="101">
        <f t="shared" si="1"/>
        <v>0</v>
      </c>
    </row>
    <row r="67" spans="1:19" x14ac:dyDescent="0.25">
      <c r="A67" s="22">
        <v>2000</v>
      </c>
      <c r="B67" s="22">
        <v>70401</v>
      </c>
      <c r="C67" s="67" t="s">
        <v>170</v>
      </c>
      <c r="D67" s="46" t="s">
        <v>1083</v>
      </c>
      <c r="E67" s="47" t="s">
        <v>172</v>
      </c>
      <c r="F67" s="100">
        <v>0</v>
      </c>
      <c r="G67" s="100">
        <v>0</v>
      </c>
      <c r="H67" s="100">
        <v>0</v>
      </c>
      <c r="I67" s="100">
        <v>0</v>
      </c>
      <c r="J67" s="100">
        <v>0</v>
      </c>
      <c r="K67" s="100">
        <v>0</v>
      </c>
      <c r="L67" s="100">
        <v>0</v>
      </c>
      <c r="M67" s="100">
        <v>0</v>
      </c>
      <c r="N67" s="100">
        <v>0</v>
      </c>
      <c r="O67" s="100">
        <v>0</v>
      </c>
      <c r="P67" s="100">
        <v>0</v>
      </c>
      <c r="Q67" s="100">
        <v>0</v>
      </c>
      <c r="R67" s="101">
        <f t="shared" si="1"/>
        <v>0</v>
      </c>
    </row>
    <row r="68" spans="1:19" x14ac:dyDescent="0.25">
      <c r="A68" s="22">
        <v>2000</v>
      </c>
      <c r="B68" s="22">
        <v>70401</v>
      </c>
      <c r="C68" s="67" t="s">
        <v>182</v>
      </c>
      <c r="D68" s="46" t="s">
        <v>993</v>
      </c>
      <c r="E68" s="47" t="s">
        <v>184</v>
      </c>
      <c r="F68" s="100">
        <v>12090.11</v>
      </c>
      <c r="G68" s="100"/>
      <c r="H68" s="100"/>
      <c r="I68" s="100"/>
      <c r="J68" s="100"/>
      <c r="K68" s="100"/>
      <c r="L68" s="100"/>
      <c r="M68" s="100"/>
      <c r="N68" s="100"/>
      <c r="O68" s="100"/>
      <c r="P68" s="100"/>
      <c r="Q68" s="100"/>
      <c r="R68" s="101">
        <f t="shared" si="1"/>
        <v>12090.11</v>
      </c>
    </row>
    <row r="69" spans="1:19" x14ac:dyDescent="0.25">
      <c r="A69" s="22">
        <v>2000</v>
      </c>
      <c r="B69" s="22">
        <v>70401</v>
      </c>
      <c r="C69" s="67" t="s">
        <v>185</v>
      </c>
      <c r="D69" s="46" t="s">
        <v>994</v>
      </c>
      <c r="E69" s="47" t="s">
        <v>187</v>
      </c>
      <c r="F69" s="100">
        <v>388.67</v>
      </c>
      <c r="G69" s="100"/>
      <c r="H69" s="100"/>
      <c r="I69" s="100"/>
      <c r="J69" s="100"/>
      <c r="K69" s="100"/>
      <c r="L69" s="100"/>
      <c r="M69" s="100"/>
      <c r="N69" s="100"/>
      <c r="O69" s="100"/>
      <c r="P69" s="100"/>
      <c r="Q69" s="100"/>
      <c r="R69" s="101">
        <f t="shared" si="1"/>
        <v>388.67</v>
      </c>
    </row>
    <row r="70" spans="1:19" x14ac:dyDescent="0.25">
      <c r="A70" s="250" t="s">
        <v>191</v>
      </c>
      <c r="B70" s="256"/>
      <c r="C70" s="256"/>
      <c r="D70" s="256"/>
      <c r="E70" s="256"/>
      <c r="F70" s="251"/>
      <c r="G70" s="251"/>
      <c r="H70" s="251"/>
      <c r="I70" s="251"/>
      <c r="J70" s="251"/>
      <c r="K70" s="251"/>
      <c r="L70" s="251"/>
      <c r="M70" s="251"/>
      <c r="N70" s="251"/>
      <c r="O70" s="251"/>
      <c r="P70" s="251"/>
      <c r="Q70" s="252"/>
      <c r="R70" s="29">
        <f>+SUM(R46:R69)</f>
        <v>474657.255</v>
      </c>
    </row>
    <row r="71" spans="1:19" x14ac:dyDescent="0.25">
      <c r="A71" s="30"/>
      <c r="B71" s="30"/>
      <c r="C71" s="39"/>
      <c r="D71" s="39"/>
      <c r="E71" s="39"/>
      <c r="F71" s="33"/>
      <c r="G71" s="33"/>
      <c r="H71" s="33"/>
      <c r="I71" s="33"/>
      <c r="J71" s="33"/>
      <c r="K71" s="33"/>
      <c r="L71" s="33"/>
      <c r="M71" s="33"/>
      <c r="N71" s="33"/>
      <c r="O71" s="33"/>
      <c r="P71" s="33"/>
      <c r="Q71" s="33"/>
      <c r="R71" s="34"/>
      <c r="S71" s="159">
        <f>+R70+'P2-C3 70401'!R70</f>
        <v>617637.65500000003</v>
      </c>
    </row>
    <row r="72" spans="1:19" x14ac:dyDescent="0.25">
      <c r="A72" s="43">
        <v>3000</v>
      </c>
      <c r="B72" s="22">
        <v>70401</v>
      </c>
      <c r="C72" s="72" t="s">
        <v>195</v>
      </c>
      <c r="D72" s="36" t="s">
        <v>995</v>
      </c>
      <c r="E72" s="36" t="s">
        <v>197</v>
      </c>
      <c r="F72" s="100">
        <f>15979.221/2</f>
        <v>7989.6104999999998</v>
      </c>
      <c r="G72" s="100">
        <v>0</v>
      </c>
      <c r="H72" s="100">
        <v>0</v>
      </c>
      <c r="I72" s="100">
        <v>0</v>
      </c>
      <c r="J72" s="100">
        <v>0</v>
      </c>
      <c r="K72" s="100">
        <v>0</v>
      </c>
      <c r="L72" s="100">
        <v>0</v>
      </c>
      <c r="M72" s="100">
        <v>0</v>
      </c>
      <c r="N72" s="100">
        <v>0</v>
      </c>
      <c r="O72" s="100">
        <v>0</v>
      </c>
      <c r="P72" s="100">
        <v>0</v>
      </c>
      <c r="Q72" s="100">
        <v>0</v>
      </c>
      <c r="R72" s="28">
        <f>+SUM(F72:Q72)</f>
        <v>7989.6104999999998</v>
      </c>
      <c r="S72" s="159">
        <f>+R72+'P2-C3 70401'!R72</f>
        <v>15979.221</v>
      </c>
    </row>
    <row r="73" spans="1:19" x14ac:dyDescent="0.25">
      <c r="A73" s="43">
        <v>3000</v>
      </c>
      <c r="B73" s="22">
        <v>70401</v>
      </c>
      <c r="C73" s="72" t="s">
        <v>198</v>
      </c>
      <c r="D73" s="36" t="s">
        <v>996</v>
      </c>
      <c r="E73" s="36" t="s">
        <v>200</v>
      </c>
      <c r="F73" s="100">
        <v>4829.87</v>
      </c>
      <c r="G73" s="100">
        <v>0</v>
      </c>
      <c r="H73" s="100">
        <v>0</v>
      </c>
      <c r="I73" s="100">
        <v>0</v>
      </c>
      <c r="J73" s="100">
        <v>0</v>
      </c>
      <c r="K73" s="100">
        <v>0</v>
      </c>
      <c r="L73" s="100">
        <v>0</v>
      </c>
      <c r="M73" s="100">
        <v>3449.91</v>
      </c>
      <c r="N73" s="100">
        <v>0</v>
      </c>
      <c r="O73" s="100">
        <v>0</v>
      </c>
      <c r="P73" s="100">
        <v>0</v>
      </c>
      <c r="Q73" s="100">
        <v>0</v>
      </c>
      <c r="R73" s="28">
        <f t="shared" ref="R73:R96" si="2">+SUM(F73:Q73)</f>
        <v>8279.7799999999988</v>
      </c>
      <c r="S73" s="159">
        <f>+R73+'P2-C3 70401'!R73</f>
        <v>8279.7799999999988</v>
      </c>
    </row>
    <row r="74" spans="1:19" x14ac:dyDescent="0.25">
      <c r="A74" s="43">
        <v>3000</v>
      </c>
      <c r="B74" s="22">
        <v>70401</v>
      </c>
      <c r="C74" s="72" t="s">
        <v>576</v>
      </c>
      <c r="D74" s="36" t="s">
        <v>997</v>
      </c>
      <c r="E74" s="36" t="s">
        <v>578</v>
      </c>
      <c r="F74" s="100">
        <v>0</v>
      </c>
      <c r="G74" s="100">
        <v>0</v>
      </c>
      <c r="H74" s="100">
        <v>0</v>
      </c>
      <c r="I74" s="100">
        <v>0</v>
      </c>
      <c r="J74" s="100">
        <v>0</v>
      </c>
      <c r="K74" s="100">
        <v>0</v>
      </c>
      <c r="L74" s="100">
        <v>0</v>
      </c>
      <c r="M74" s="100">
        <v>0</v>
      </c>
      <c r="N74" s="100">
        <v>0</v>
      </c>
      <c r="O74" s="100">
        <v>0</v>
      </c>
      <c r="P74" s="100">
        <v>0</v>
      </c>
      <c r="Q74" s="100">
        <v>0</v>
      </c>
      <c r="R74" s="28">
        <f t="shared" si="2"/>
        <v>0</v>
      </c>
      <c r="S74" s="159">
        <f>+R74+'P2-C3 70401'!R74</f>
        <v>0</v>
      </c>
    </row>
    <row r="75" spans="1:19" x14ac:dyDescent="0.25">
      <c r="A75" s="43">
        <v>3000</v>
      </c>
      <c r="B75" s="22">
        <v>70401</v>
      </c>
      <c r="C75" s="72" t="s">
        <v>201</v>
      </c>
      <c r="D75" s="36" t="s">
        <v>998</v>
      </c>
      <c r="E75" s="36" t="s">
        <v>203</v>
      </c>
      <c r="F75" s="100">
        <v>1012.48</v>
      </c>
      <c r="G75" s="100">
        <v>0</v>
      </c>
      <c r="H75" s="100">
        <v>0</v>
      </c>
      <c r="I75" s="100">
        <v>0</v>
      </c>
      <c r="J75" s="100">
        <v>0</v>
      </c>
      <c r="K75" s="100">
        <v>0</v>
      </c>
      <c r="L75" s="100">
        <v>0</v>
      </c>
      <c r="M75" s="100">
        <v>723.2</v>
      </c>
      <c r="N75" s="100">
        <v>0</v>
      </c>
      <c r="O75" s="100">
        <v>0</v>
      </c>
      <c r="P75" s="100">
        <v>0</v>
      </c>
      <c r="Q75" s="100">
        <v>0</v>
      </c>
      <c r="R75" s="28">
        <f t="shared" si="2"/>
        <v>1735.68</v>
      </c>
      <c r="S75" s="159">
        <f>+R75+'P2-C3 70401'!R75</f>
        <v>1735.68</v>
      </c>
    </row>
    <row r="76" spans="1:19" x14ac:dyDescent="0.25">
      <c r="A76" s="43">
        <v>3000</v>
      </c>
      <c r="B76" s="22">
        <v>70401</v>
      </c>
      <c r="C76" s="72" t="s">
        <v>207</v>
      </c>
      <c r="D76" s="36" t="s">
        <v>999</v>
      </c>
      <c r="E76" s="36" t="s">
        <v>209</v>
      </c>
      <c r="F76" s="100">
        <v>1750</v>
      </c>
      <c r="G76" s="100">
        <v>1750</v>
      </c>
      <c r="H76" s="100">
        <v>1750</v>
      </c>
      <c r="I76" s="100">
        <v>1750</v>
      </c>
      <c r="J76" s="100">
        <v>1750</v>
      </c>
      <c r="K76" s="100">
        <v>1750</v>
      </c>
      <c r="L76" s="100">
        <v>1750</v>
      </c>
      <c r="M76" s="100">
        <v>1750</v>
      </c>
      <c r="N76" s="100">
        <v>1750</v>
      </c>
      <c r="O76" s="100">
        <v>1750</v>
      </c>
      <c r="P76" s="100">
        <v>1750</v>
      </c>
      <c r="Q76" s="100">
        <v>1750</v>
      </c>
      <c r="R76" s="28">
        <f t="shared" si="2"/>
        <v>21000</v>
      </c>
      <c r="S76" s="159">
        <f>+R76+'P2-C3 70401'!R76</f>
        <v>21000</v>
      </c>
    </row>
    <row r="77" spans="1:19" x14ac:dyDescent="0.25">
      <c r="A77" s="43">
        <v>3000</v>
      </c>
      <c r="B77" s="22">
        <v>70401</v>
      </c>
      <c r="C77" s="72" t="s">
        <v>210</v>
      </c>
      <c r="D77" s="36" t="s">
        <v>1000</v>
      </c>
      <c r="E77" s="36" t="s">
        <v>212</v>
      </c>
      <c r="F77" s="100">
        <v>580.65</v>
      </c>
      <c r="G77" s="100">
        <v>580.65</v>
      </c>
      <c r="H77" s="100">
        <v>580.65</v>
      </c>
      <c r="I77" s="100">
        <v>580.65</v>
      </c>
      <c r="J77" s="100">
        <v>580.65</v>
      </c>
      <c r="K77" s="100">
        <v>580.65</v>
      </c>
      <c r="L77" s="100">
        <v>580.65</v>
      </c>
      <c r="M77" s="100">
        <v>580.65</v>
      </c>
      <c r="N77" s="100">
        <v>580.65</v>
      </c>
      <c r="O77" s="100">
        <v>580.65</v>
      </c>
      <c r="P77" s="100">
        <v>580.65</v>
      </c>
      <c r="Q77" s="100">
        <v>580.65</v>
      </c>
      <c r="R77" s="28">
        <f t="shared" si="2"/>
        <v>6967.7999999999984</v>
      </c>
      <c r="S77" s="159">
        <f>+R77+'P2-C3 70401'!R77</f>
        <v>6967.7999999999984</v>
      </c>
    </row>
    <row r="78" spans="1:19" x14ac:dyDescent="0.25">
      <c r="A78" s="43">
        <v>3000</v>
      </c>
      <c r="B78" s="22">
        <v>70401</v>
      </c>
      <c r="C78" s="72" t="s">
        <v>213</v>
      </c>
      <c r="D78" s="36" t="s">
        <v>1001</v>
      </c>
      <c r="E78" s="36" t="s">
        <v>215</v>
      </c>
      <c r="F78" s="100">
        <f>7650/2</f>
        <v>3825</v>
      </c>
      <c r="G78" s="100">
        <v>0</v>
      </c>
      <c r="H78" s="100">
        <v>0</v>
      </c>
      <c r="I78" s="100">
        <v>0</v>
      </c>
      <c r="J78" s="100">
        <v>0</v>
      </c>
      <c r="K78" s="100">
        <v>0</v>
      </c>
      <c r="L78" s="100">
        <v>0</v>
      </c>
      <c r="M78" s="100">
        <v>0</v>
      </c>
      <c r="N78" s="100">
        <v>0</v>
      </c>
      <c r="O78" s="100">
        <v>0</v>
      </c>
      <c r="P78" s="100">
        <v>0</v>
      </c>
      <c r="Q78" s="100">
        <v>0</v>
      </c>
      <c r="R78" s="28">
        <f t="shared" si="2"/>
        <v>3825</v>
      </c>
      <c r="S78" s="159">
        <f>+R78+'P2-C3 70401'!R78</f>
        <v>7650</v>
      </c>
    </row>
    <row r="79" spans="1:19" x14ac:dyDescent="0.25">
      <c r="A79" s="43">
        <v>3000</v>
      </c>
      <c r="B79" s="22">
        <v>70401</v>
      </c>
      <c r="C79" s="72" t="s">
        <v>219</v>
      </c>
      <c r="D79" s="36" t="s">
        <v>1002</v>
      </c>
      <c r="E79" s="36" t="s">
        <v>221</v>
      </c>
      <c r="F79" s="100">
        <f>502.745/2</f>
        <v>251.3725</v>
      </c>
      <c r="G79" s="100">
        <f t="shared" ref="G79:Q79" si="3">502.745/2</f>
        <v>251.3725</v>
      </c>
      <c r="H79" s="100">
        <f t="shared" si="3"/>
        <v>251.3725</v>
      </c>
      <c r="I79" s="100">
        <f t="shared" si="3"/>
        <v>251.3725</v>
      </c>
      <c r="J79" s="100">
        <f t="shared" si="3"/>
        <v>251.3725</v>
      </c>
      <c r="K79" s="100">
        <f t="shared" si="3"/>
        <v>251.3725</v>
      </c>
      <c r="L79" s="100">
        <f t="shared" si="3"/>
        <v>251.3725</v>
      </c>
      <c r="M79" s="100">
        <f t="shared" si="3"/>
        <v>251.3725</v>
      </c>
      <c r="N79" s="100">
        <f t="shared" si="3"/>
        <v>251.3725</v>
      </c>
      <c r="O79" s="100">
        <f t="shared" si="3"/>
        <v>251.3725</v>
      </c>
      <c r="P79" s="100">
        <f t="shared" si="3"/>
        <v>251.3725</v>
      </c>
      <c r="Q79" s="100">
        <f t="shared" si="3"/>
        <v>251.3725</v>
      </c>
      <c r="R79" s="28">
        <f t="shared" si="2"/>
        <v>3016.47</v>
      </c>
      <c r="S79" s="159">
        <f>+R79+'P2-C3 70401'!R79</f>
        <v>6032.94</v>
      </c>
    </row>
    <row r="80" spans="1:19" x14ac:dyDescent="0.25">
      <c r="A80" s="43">
        <v>3000</v>
      </c>
      <c r="B80" s="22">
        <v>70401</v>
      </c>
      <c r="C80" s="72" t="s">
        <v>228</v>
      </c>
      <c r="D80" s="36" t="s">
        <v>1003</v>
      </c>
      <c r="E80" s="36" t="s">
        <v>230</v>
      </c>
      <c r="F80" s="100">
        <f>37.18/2</f>
        <v>18.59</v>
      </c>
      <c r="G80" s="100">
        <f t="shared" ref="G80:Q80" si="4">37.18/2</f>
        <v>18.59</v>
      </c>
      <c r="H80" s="100">
        <f t="shared" si="4"/>
        <v>18.59</v>
      </c>
      <c r="I80" s="100">
        <f t="shared" si="4"/>
        <v>18.59</v>
      </c>
      <c r="J80" s="100">
        <f t="shared" si="4"/>
        <v>18.59</v>
      </c>
      <c r="K80" s="100">
        <f t="shared" si="4"/>
        <v>18.59</v>
      </c>
      <c r="L80" s="100">
        <f t="shared" si="4"/>
        <v>18.59</v>
      </c>
      <c r="M80" s="100">
        <f t="shared" si="4"/>
        <v>18.59</v>
      </c>
      <c r="N80" s="100">
        <f t="shared" si="4"/>
        <v>18.59</v>
      </c>
      <c r="O80" s="100">
        <f t="shared" si="4"/>
        <v>18.59</v>
      </c>
      <c r="P80" s="100">
        <f t="shared" si="4"/>
        <v>18.59</v>
      </c>
      <c r="Q80" s="100">
        <f t="shared" si="4"/>
        <v>18.59</v>
      </c>
      <c r="R80" s="28">
        <f t="shared" si="2"/>
        <v>223.08</v>
      </c>
      <c r="S80" s="159">
        <f>+R80+'P2-C3 70401'!R80</f>
        <v>446.16</v>
      </c>
    </row>
    <row r="81" spans="1:19" x14ac:dyDescent="0.25">
      <c r="A81" s="43">
        <v>3000</v>
      </c>
      <c r="B81" s="22">
        <v>70401</v>
      </c>
      <c r="C81" s="72" t="s">
        <v>231</v>
      </c>
      <c r="D81" s="36" t="s">
        <v>2293</v>
      </c>
      <c r="E81" s="36" t="s">
        <v>233</v>
      </c>
      <c r="F81" s="100">
        <v>105387.31</v>
      </c>
      <c r="G81" s="100"/>
      <c r="H81" s="100"/>
      <c r="I81" s="100"/>
      <c r="J81" s="100"/>
      <c r="K81" s="100"/>
      <c r="L81" s="100"/>
      <c r="M81" s="100"/>
      <c r="N81" s="100"/>
      <c r="O81" s="100"/>
      <c r="P81" s="100"/>
      <c r="Q81" s="100"/>
      <c r="R81" s="28">
        <f t="shared" si="2"/>
        <v>105387.31</v>
      </c>
      <c r="S81" s="159">
        <f>+R81+'P2-C3 70401'!R81</f>
        <v>210774.62</v>
      </c>
    </row>
    <row r="82" spans="1:19" x14ac:dyDescent="0.25">
      <c r="A82" s="43">
        <v>3000</v>
      </c>
      <c r="B82" s="22">
        <v>70401</v>
      </c>
      <c r="C82" s="72">
        <v>3451</v>
      </c>
      <c r="D82" s="36" t="s">
        <v>1004</v>
      </c>
      <c r="E82" s="36" t="s">
        <v>233</v>
      </c>
      <c r="F82" s="100">
        <f>30313.3083333333/2</f>
        <v>15156.654166666651</v>
      </c>
      <c r="G82" s="100">
        <f t="shared" ref="G82:Q82" si="5">30313.3083333333/2</f>
        <v>15156.654166666651</v>
      </c>
      <c r="H82" s="100">
        <f t="shared" si="5"/>
        <v>15156.654166666651</v>
      </c>
      <c r="I82" s="100">
        <f t="shared" si="5"/>
        <v>15156.654166666651</v>
      </c>
      <c r="J82" s="100">
        <f t="shared" si="5"/>
        <v>15156.654166666651</v>
      </c>
      <c r="K82" s="100">
        <f t="shared" si="5"/>
        <v>15156.654166666651</v>
      </c>
      <c r="L82" s="100">
        <f t="shared" si="5"/>
        <v>15156.654166666651</v>
      </c>
      <c r="M82" s="100">
        <f t="shared" si="5"/>
        <v>15156.654166666651</v>
      </c>
      <c r="N82" s="100">
        <f t="shared" si="5"/>
        <v>15156.654166666651</v>
      </c>
      <c r="O82" s="100">
        <f t="shared" si="5"/>
        <v>15156.654166666651</v>
      </c>
      <c r="P82" s="100">
        <f t="shared" si="5"/>
        <v>15156.654166666651</v>
      </c>
      <c r="Q82" s="100">
        <f t="shared" si="5"/>
        <v>15156.654166666651</v>
      </c>
      <c r="R82" s="28">
        <f t="shared" si="2"/>
        <v>181879.84999999977</v>
      </c>
      <c r="S82" s="159">
        <f>+R82+'P2-C3 70401'!R82</f>
        <v>181879.84999999977</v>
      </c>
    </row>
    <row r="83" spans="1:19" x14ac:dyDescent="0.25">
      <c r="A83" s="43">
        <v>3000</v>
      </c>
      <c r="B83" s="22">
        <v>70401</v>
      </c>
      <c r="C83" s="72" t="s">
        <v>234</v>
      </c>
      <c r="D83" s="36" t="s">
        <v>1084</v>
      </c>
      <c r="E83" s="36" t="s">
        <v>236</v>
      </c>
      <c r="F83" s="100">
        <f>1000000/2</f>
        <v>500000</v>
      </c>
      <c r="G83" s="100">
        <v>0</v>
      </c>
      <c r="H83" s="100">
        <v>0</v>
      </c>
      <c r="I83" s="100">
        <v>0</v>
      </c>
      <c r="J83" s="100">
        <v>0</v>
      </c>
      <c r="K83" s="100">
        <v>0</v>
      </c>
      <c r="L83" s="100">
        <v>0</v>
      </c>
      <c r="M83" s="100">
        <v>0</v>
      </c>
      <c r="N83" s="100">
        <v>0</v>
      </c>
      <c r="O83" s="100">
        <v>0</v>
      </c>
      <c r="P83" s="100">
        <v>0</v>
      </c>
      <c r="Q83" s="100">
        <v>0</v>
      </c>
      <c r="R83" s="28">
        <f t="shared" si="2"/>
        <v>500000</v>
      </c>
      <c r="S83" s="159">
        <f>+R83+'P2-C3 70401'!R83</f>
        <v>1000000</v>
      </c>
    </row>
    <row r="84" spans="1:19" x14ac:dyDescent="0.25">
      <c r="A84" s="43">
        <v>3000</v>
      </c>
      <c r="B84" s="22">
        <v>70401</v>
      </c>
      <c r="C84" s="72" t="s">
        <v>234</v>
      </c>
      <c r="D84" s="36" t="s">
        <v>1012</v>
      </c>
      <c r="E84" s="36" t="s">
        <v>236</v>
      </c>
      <c r="F84" s="100"/>
      <c r="G84" s="100"/>
      <c r="H84" s="100"/>
      <c r="I84" s="100"/>
      <c r="J84" s="100"/>
      <c r="K84" s="100"/>
      <c r="L84" s="100"/>
      <c r="M84" s="100"/>
      <c r="N84" s="100"/>
      <c r="O84" s="100"/>
      <c r="P84" s="100"/>
      <c r="Q84" s="100"/>
      <c r="R84" s="28">
        <f t="shared" si="2"/>
        <v>0</v>
      </c>
      <c r="S84" s="159">
        <f>+R84+'P2-C3 70401'!R84</f>
        <v>0</v>
      </c>
    </row>
    <row r="85" spans="1:19" x14ac:dyDescent="0.25">
      <c r="A85" s="43">
        <v>3000</v>
      </c>
      <c r="B85" s="22">
        <v>70401</v>
      </c>
      <c r="C85" s="72">
        <v>3922</v>
      </c>
      <c r="D85" s="36" t="s">
        <v>1013</v>
      </c>
      <c r="E85" s="36" t="s">
        <v>236</v>
      </c>
      <c r="F85" s="100">
        <f>467.43/2</f>
        <v>233.715</v>
      </c>
      <c r="G85" s="100">
        <f t="shared" ref="G85:Q85" si="6">467.43/2</f>
        <v>233.715</v>
      </c>
      <c r="H85" s="100">
        <f t="shared" si="6"/>
        <v>233.715</v>
      </c>
      <c r="I85" s="100">
        <f t="shared" si="6"/>
        <v>233.715</v>
      </c>
      <c r="J85" s="100">
        <f t="shared" si="6"/>
        <v>233.715</v>
      </c>
      <c r="K85" s="100">
        <f t="shared" si="6"/>
        <v>233.715</v>
      </c>
      <c r="L85" s="100">
        <f t="shared" si="6"/>
        <v>233.715</v>
      </c>
      <c r="M85" s="100">
        <f t="shared" si="6"/>
        <v>233.715</v>
      </c>
      <c r="N85" s="100">
        <f t="shared" si="6"/>
        <v>233.715</v>
      </c>
      <c r="O85" s="100">
        <f t="shared" si="6"/>
        <v>233.715</v>
      </c>
      <c r="P85" s="100">
        <f t="shared" si="6"/>
        <v>233.715</v>
      </c>
      <c r="Q85" s="100">
        <f t="shared" si="6"/>
        <v>233.715</v>
      </c>
      <c r="R85" s="28">
        <f t="shared" si="2"/>
        <v>2804.5800000000004</v>
      </c>
      <c r="S85" s="159">
        <f>+R85+'P2-C3 70401'!R85</f>
        <v>5609.1600000000008</v>
      </c>
    </row>
    <row r="86" spans="1:19" x14ac:dyDescent="0.25">
      <c r="A86" s="43">
        <v>3000</v>
      </c>
      <c r="B86" s="22">
        <v>70401</v>
      </c>
      <c r="C86" s="72">
        <v>3923</v>
      </c>
      <c r="D86" s="36" t="s">
        <v>1014</v>
      </c>
      <c r="E86" s="36" t="s">
        <v>236</v>
      </c>
      <c r="F86" s="100">
        <f>82287.9/2</f>
        <v>41143.949999999997</v>
      </c>
      <c r="G86" s="100">
        <f t="shared" ref="G86:Q86" si="7">82287.9/2</f>
        <v>41143.949999999997</v>
      </c>
      <c r="H86" s="100">
        <f t="shared" si="7"/>
        <v>41143.949999999997</v>
      </c>
      <c r="I86" s="100">
        <f t="shared" si="7"/>
        <v>41143.949999999997</v>
      </c>
      <c r="J86" s="100">
        <f t="shared" si="7"/>
        <v>41143.949999999997</v>
      </c>
      <c r="K86" s="100">
        <f t="shared" si="7"/>
        <v>41143.949999999997</v>
      </c>
      <c r="L86" s="100">
        <f t="shared" si="7"/>
        <v>41143.949999999997</v>
      </c>
      <c r="M86" s="100">
        <f t="shared" si="7"/>
        <v>41143.949999999997</v>
      </c>
      <c r="N86" s="100">
        <f t="shared" si="7"/>
        <v>41143.949999999997</v>
      </c>
      <c r="O86" s="100">
        <f t="shared" si="7"/>
        <v>41143.949999999997</v>
      </c>
      <c r="P86" s="100">
        <f t="shared" si="7"/>
        <v>41143.949999999997</v>
      </c>
      <c r="Q86" s="100">
        <f t="shared" si="7"/>
        <v>41143.949999999997</v>
      </c>
      <c r="R86" s="28">
        <f t="shared" si="2"/>
        <v>493727.40000000008</v>
      </c>
      <c r="S86" s="159">
        <f>+R86+'P2-C3 70401'!R86</f>
        <v>987454.80000000016</v>
      </c>
    </row>
    <row r="87" spans="1:19" x14ac:dyDescent="0.25">
      <c r="A87" s="43">
        <v>3000</v>
      </c>
      <c r="B87" s="22">
        <v>70401</v>
      </c>
      <c r="C87" s="72">
        <v>3981</v>
      </c>
      <c r="D87" s="36" t="s">
        <v>1015</v>
      </c>
      <c r="E87" s="36" t="s">
        <v>236</v>
      </c>
      <c r="F87" s="100">
        <f>32894.75/2</f>
        <v>16447.375</v>
      </c>
      <c r="G87" s="100">
        <f t="shared" ref="G87:Q87" si="8">32894.75/2</f>
        <v>16447.375</v>
      </c>
      <c r="H87" s="100">
        <f t="shared" si="8"/>
        <v>16447.375</v>
      </c>
      <c r="I87" s="100">
        <f t="shared" si="8"/>
        <v>16447.375</v>
      </c>
      <c r="J87" s="100">
        <f t="shared" si="8"/>
        <v>16447.375</v>
      </c>
      <c r="K87" s="100">
        <f t="shared" si="8"/>
        <v>16447.375</v>
      </c>
      <c r="L87" s="100">
        <f t="shared" si="8"/>
        <v>16447.375</v>
      </c>
      <c r="M87" s="100">
        <f t="shared" si="8"/>
        <v>16447.375</v>
      </c>
      <c r="N87" s="100">
        <f t="shared" si="8"/>
        <v>16447.375</v>
      </c>
      <c r="O87" s="100">
        <f t="shared" si="8"/>
        <v>16447.375</v>
      </c>
      <c r="P87" s="100">
        <f t="shared" si="8"/>
        <v>16447.375</v>
      </c>
      <c r="Q87" s="100">
        <f t="shared" si="8"/>
        <v>16447.375</v>
      </c>
      <c r="R87" s="28">
        <f t="shared" si="2"/>
        <v>197368.5</v>
      </c>
      <c r="S87" s="159">
        <f>+R87+'P2-C3 70401'!R87</f>
        <v>394737</v>
      </c>
    </row>
    <row r="88" spans="1:19" x14ac:dyDescent="0.25">
      <c r="A88" s="43">
        <v>3000</v>
      </c>
      <c r="B88" s="22">
        <v>70401</v>
      </c>
      <c r="C88" s="72" t="s">
        <v>237</v>
      </c>
      <c r="D88" s="36" t="s">
        <v>1004</v>
      </c>
      <c r="E88" s="36" t="s">
        <v>239</v>
      </c>
      <c r="F88" s="100">
        <v>583.33000000000004</v>
      </c>
      <c r="G88" s="100">
        <v>583.33000000000004</v>
      </c>
      <c r="H88" s="100">
        <v>583.33000000000004</v>
      </c>
      <c r="I88" s="100">
        <v>583.33000000000004</v>
      </c>
      <c r="J88" s="100">
        <v>583.33000000000004</v>
      </c>
      <c r="K88" s="100">
        <v>583.33000000000004</v>
      </c>
      <c r="L88" s="100">
        <v>583.33000000000004</v>
      </c>
      <c r="M88" s="100">
        <v>583.33000000000004</v>
      </c>
      <c r="N88" s="100">
        <v>583.33000000000004</v>
      </c>
      <c r="O88" s="100">
        <v>583.33000000000004</v>
      </c>
      <c r="P88" s="100">
        <v>583.33000000000004</v>
      </c>
      <c r="Q88" s="100">
        <v>583.33000000000004</v>
      </c>
      <c r="R88" s="28">
        <f t="shared" si="2"/>
        <v>6999.96</v>
      </c>
      <c r="S88" s="159">
        <f>+R88+'P2-C3 70401'!R88</f>
        <v>6999.96</v>
      </c>
    </row>
    <row r="89" spans="1:19" x14ac:dyDescent="0.25">
      <c r="A89" s="43">
        <v>3000</v>
      </c>
      <c r="B89" s="22">
        <v>70401</v>
      </c>
      <c r="C89" s="72" t="s">
        <v>240</v>
      </c>
      <c r="D89" s="36" t="s">
        <v>1086</v>
      </c>
      <c r="E89" s="36" t="s">
        <v>242</v>
      </c>
      <c r="F89" s="100">
        <v>0</v>
      </c>
      <c r="G89" s="100">
        <v>0</v>
      </c>
      <c r="H89" s="100"/>
      <c r="I89" s="100"/>
      <c r="J89" s="100"/>
      <c r="K89" s="100"/>
      <c r="L89" s="100"/>
      <c r="M89" s="100"/>
      <c r="N89" s="100"/>
      <c r="O89" s="100"/>
      <c r="P89" s="100"/>
      <c r="Q89" s="100"/>
      <c r="R89" s="28">
        <f t="shared" si="2"/>
        <v>0</v>
      </c>
      <c r="S89" s="159">
        <f>+R89+'P2-C3 70401'!R89</f>
        <v>0</v>
      </c>
    </row>
    <row r="90" spans="1:19" x14ac:dyDescent="0.25">
      <c r="A90" s="43">
        <v>3000</v>
      </c>
      <c r="B90" s="22">
        <v>70401</v>
      </c>
      <c r="C90" s="72" t="s">
        <v>240</v>
      </c>
      <c r="D90" s="36" t="s">
        <v>1005</v>
      </c>
      <c r="E90" s="36" t="s">
        <v>242</v>
      </c>
      <c r="F90" s="100">
        <f>667.76/2</f>
        <v>333.88</v>
      </c>
      <c r="G90" s="100">
        <f t="shared" ref="G90:Q90" si="9">667.76/2</f>
        <v>333.88</v>
      </c>
      <c r="H90" s="100">
        <f t="shared" si="9"/>
        <v>333.88</v>
      </c>
      <c r="I90" s="100">
        <f t="shared" si="9"/>
        <v>333.88</v>
      </c>
      <c r="J90" s="100">
        <f t="shared" si="9"/>
        <v>333.88</v>
      </c>
      <c r="K90" s="100">
        <f t="shared" si="9"/>
        <v>333.88</v>
      </c>
      <c r="L90" s="100">
        <f t="shared" si="9"/>
        <v>333.88</v>
      </c>
      <c r="M90" s="100">
        <f t="shared" si="9"/>
        <v>333.88</v>
      </c>
      <c r="N90" s="100">
        <f t="shared" si="9"/>
        <v>333.88</v>
      </c>
      <c r="O90" s="100">
        <f t="shared" si="9"/>
        <v>333.88</v>
      </c>
      <c r="P90" s="100">
        <f t="shared" si="9"/>
        <v>333.88</v>
      </c>
      <c r="Q90" s="100">
        <f t="shared" si="9"/>
        <v>333.88</v>
      </c>
      <c r="R90" s="28">
        <f t="shared" si="2"/>
        <v>4006.5600000000009</v>
      </c>
      <c r="S90" s="159">
        <f>+R90+'P2-C3 70401'!R90</f>
        <v>8013.1200000000017</v>
      </c>
    </row>
    <row r="91" spans="1:19" x14ac:dyDescent="0.25">
      <c r="A91" s="43">
        <v>3000</v>
      </c>
      <c r="B91" s="22">
        <v>70401</v>
      </c>
      <c r="C91" s="72" t="s">
        <v>240</v>
      </c>
      <c r="D91" s="36" t="s">
        <v>2294</v>
      </c>
      <c r="E91" s="36" t="s">
        <v>242</v>
      </c>
      <c r="F91" s="100">
        <v>0</v>
      </c>
      <c r="G91" s="100">
        <v>0</v>
      </c>
      <c r="H91" s="100">
        <v>0</v>
      </c>
      <c r="I91" s="100">
        <v>0</v>
      </c>
      <c r="J91" s="100">
        <v>0</v>
      </c>
      <c r="K91" s="100">
        <v>0</v>
      </c>
      <c r="L91" s="100">
        <v>0</v>
      </c>
      <c r="M91" s="100">
        <v>0</v>
      </c>
      <c r="N91" s="100">
        <v>0</v>
      </c>
      <c r="O91" s="100">
        <v>0</v>
      </c>
      <c r="P91" s="100">
        <v>0</v>
      </c>
      <c r="Q91" s="100">
        <v>0</v>
      </c>
      <c r="R91" s="28">
        <f t="shared" si="2"/>
        <v>0</v>
      </c>
      <c r="S91" s="159">
        <f>+R91+'P2-C3 70401'!R91</f>
        <v>0</v>
      </c>
    </row>
    <row r="92" spans="1:19" x14ac:dyDescent="0.25">
      <c r="A92" s="43">
        <v>3000</v>
      </c>
      <c r="B92" s="22">
        <v>70401</v>
      </c>
      <c r="C92" s="72" t="s">
        <v>246</v>
      </c>
      <c r="D92" s="36" t="s">
        <v>2295</v>
      </c>
      <c r="E92" s="36" t="s">
        <v>248</v>
      </c>
      <c r="F92" s="100">
        <v>0</v>
      </c>
      <c r="G92" s="100">
        <v>0</v>
      </c>
      <c r="H92" s="100">
        <v>0</v>
      </c>
      <c r="I92" s="100">
        <v>0</v>
      </c>
      <c r="J92" s="100">
        <v>0</v>
      </c>
      <c r="K92" s="100">
        <v>0</v>
      </c>
      <c r="L92" s="100">
        <v>0</v>
      </c>
      <c r="M92" s="100">
        <v>0</v>
      </c>
      <c r="N92" s="100">
        <v>0</v>
      </c>
      <c r="O92" s="100">
        <v>0</v>
      </c>
      <c r="P92" s="100">
        <v>0</v>
      </c>
      <c r="Q92" s="100">
        <v>0</v>
      </c>
      <c r="R92" s="28">
        <f t="shared" si="2"/>
        <v>0</v>
      </c>
      <c r="S92" s="159">
        <f>+R92+'P2-C3 70401'!R92</f>
        <v>0</v>
      </c>
    </row>
    <row r="93" spans="1:19" x14ac:dyDescent="0.25">
      <c r="A93" s="43">
        <v>3000</v>
      </c>
      <c r="B93" s="22">
        <v>70401</v>
      </c>
      <c r="C93" s="72" t="s">
        <v>267</v>
      </c>
      <c r="D93" s="36" t="s">
        <v>2296</v>
      </c>
      <c r="E93" s="36" t="s">
        <v>269</v>
      </c>
      <c r="F93" s="100">
        <v>0</v>
      </c>
      <c r="G93" s="100"/>
      <c r="H93" s="100"/>
      <c r="I93" s="100"/>
      <c r="J93" s="100"/>
      <c r="K93" s="100"/>
      <c r="L93" s="100"/>
      <c r="M93" s="100"/>
      <c r="N93" s="100"/>
      <c r="O93" s="100"/>
      <c r="P93" s="100"/>
      <c r="Q93" s="100"/>
      <c r="R93" s="28">
        <f t="shared" si="2"/>
        <v>0</v>
      </c>
      <c r="S93" s="159">
        <f>+R93+'P2-C3 70401'!R93</f>
        <v>0</v>
      </c>
    </row>
    <row r="94" spans="1:19" x14ac:dyDescent="0.25">
      <c r="A94" s="43">
        <v>3000</v>
      </c>
      <c r="B94" s="22">
        <v>70401</v>
      </c>
      <c r="C94" s="72" t="s">
        <v>273</v>
      </c>
      <c r="D94" s="36" t="s">
        <v>1013</v>
      </c>
      <c r="E94" s="36" t="s">
        <v>275</v>
      </c>
      <c r="F94" s="100">
        <f>1260.28/2</f>
        <v>630.14</v>
      </c>
      <c r="G94" s="100"/>
      <c r="H94" s="100"/>
      <c r="I94" s="100"/>
      <c r="J94" s="100"/>
      <c r="K94" s="100"/>
      <c r="L94" s="100"/>
      <c r="M94" s="100"/>
      <c r="N94" s="100"/>
      <c r="O94" s="100"/>
      <c r="P94" s="100"/>
      <c r="Q94" s="100"/>
      <c r="R94" s="28">
        <f t="shared" si="2"/>
        <v>630.14</v>
      </c>
      <c r="S94" s="159">
        <f>+R94+'P2-C3 70401'!R94</f>
        <v>1260.28</v>
      </c>
    </row>
    <row r="95" spans="1:19" x14ac:dyDescent="0.25">
      <c r="A95" s="43">
        <v>3000</v>
      </c>
      <c r="B95" s="22">
        <v>70401</v>
      </c>
      <c r="C95" s="72" t="s">
        <v>276</v>
      </c>
      <c r="D95" s="36" t="s">
        <v>2297</v>
      </c>
      <c r="E95" s="36" t="s">
        <v>278</v>
      </c>
      <c r="F95" s="100">
        <f>561.6/2</f>
        <v>280.8</v>
      </c>
      <c r="G95" s="100"/>
      <c r="H95" s="100"/>
      <c r="I95" s="100"/>
      <c r="J95" s="100"/>
      <c r="K95" s="100"/>
      <c r="L95" s="100"/>
      <c r="M95" s="100"/>
      <c r="N95" s="100"/>
      <c r="O95" s="100"/>
      <c r="P95" s="100"/>
      <c r="Q95" s="100"/>
      <c r="R95" s="28">
        <f t="shared" si="2"/>
        <v>280.8</v>
      </c>
      <c r="S95" s="159">
        <f>+R95+'P2-C3 70401'!R95</f>
        <v>561.6</v>
      </c>
    </row>
    <row r="96" spans="1:19" x14ac:dyDescent="0.25">
      <c r="A96" s="43">
        <v>3000</v>
      </c>
      <c r="B96" s="22">
        <v>70401</v>
      </c>
      <c r="C96" s="72" t="s">
        <v>282</v>
      </c>
      <c r="D96" s="36" t="s">
        <v>2298</v>
      </c>
      <c r="E96" s="36" t="s">
        <v>284</v>
      </c>
      <c r="F96" s="27">
        <v>529.04</v>
      </c>
      <c r="G96" s="27">
        <v>456.46</v>
      </c>
      <c r="H96" s="27">
        <v>456.46</v>
      </c>
      <c r="I96" s="27">
        <v>456.46</v>
      </c>
      <c r="J96" s="27">
        <v>456.46</v>
      </c>
      <c r="K96" s="27">
        <v>456.46</v>
      </c>
      <c r="L96" s="27">
        <v>529.04</v>
      </c>
      <c r="M96" s="27">
        <v>456.46</v>
      </c>
      <c r="N96" s="27">
        <v>456.46</v>
      </c>
      <c r="O96" s="27">
        <v>456.46</v>
      </c>
      <c r="P96" s="27">
        <v>456.46</v>
      </c>
      <c r="Q96" s="27">
        <v>1285.96</v>
      </c>
      <c r="R96" s="28">
        <f t="shared" si="2"/>
        <v>6452.18</v>
      </c>
      <c r="S96" s="159">
        <f>+R96+'P2-C3 70401'!R96</f>
        <v>10289.585000000001</v>
      </c>
    </row>
    <row r="97" spans="1:18" x14ac:dyDescent="0.25">
      <c r="A97" s="250" t="s">
        <v>288</v>
      </c>
      <c r="B97" s="251"/>
      <c r="C97" s="256"/>
      <c r="D97" s="256"/>
      <c r="E97" s="256"/>
      <c r="F97" s="256"/>
      <c r="G97" s="256"/>
      <c r="H97" s="256"/>
      <c r="I97" s="256"/>
      <c r="J97" s="256"/>
      <c r="K97" s="256"/>
      <c r="L97" s="256"/>
      <c r="M97" s="256"/>
      <c r="N97" s="256"/>
      <c r="O97" s="256"/>
      <c r="P97" s="256"/>
      <c r="Q97" s="257"/>
      <c r="R97" s="29">
        <f>+SUM(R72:R96)</f>
        <v>1552574.7004999998</v>
      </c>
    </row>
    <row r="98" spans="1:18" s="107" customFormat="1" hidden="1" x14ac:dyDescent="0.25">
      <c r="A98" s="102"/>
      <c r="B98" s="103"/>
      <c r="C98" s="104"/>
      <c r="D98" s="104"/>
      <c r="E98" s="104"/>
      <c r="F98" s="104"/>
      <c r="G98" s="104"/>
      <c r="H98" s="104"/>
      <c r="I98" s="104"/>
      <c r="J98" s="104"/>
      <c r="K98" s="104"/>
      <c r="L98" s="104"/>
      <c r="M98" s="104"/>
      <c r="N98" s="104"/>
      <c r="O98" s="104"/>
      <c r="P98" s="104"/>
      <c r="Q98" s="105"/>
      <c r="R98" s="106"/>
    </row>
    <row r="99" spans="1:18" x14ac:dyDescent="0.25">
      <c r="A99" s="33"/>
      <c r="B99" s="33"/>
      <c r="C99" s="33"/>
      <c r="D99" s="33"/>
      <c r="E99" s="33"/>
      <c r="F99" s="33"/>
      <c r="G99" s="33"/>
      <c r="H99" s="33"/>
      <c r="I99" s="33"/>
      <c r="J99" s="33"/>
      <c r="K99" s="33"/>
      <c r="L99" s="33"/>
      <c r="M99" s="33"/>
      <c r="N99" s="33"/>
      <c r="O99" s="33"/>
      <c r="P99" s="33"/>
      <c r="Q99" s="33"/>
      <c r="R99" s="34"/>
    </row>
    <row r="100" spans="1:18" hidden="1" x14ac:dyDescent="0.25">
      <c r="A100" s="40">
        <v>5000</v>
      </c>
      <c r="B100" s="43">
        <v>70401</v>
      </c>
      <c r="C100" s="53" t="s">
        <v>1092</v>
      </c>
      <c r="D100" s="36" t="s">
        <v>1093</v>
      </c>
      <c r="E100" s="36" t="s">
        <v>1094</v>
      </c>
      <c r="F100" s="51">
        <v>0</v>
      </c>
      <c r="G100" s="52">
        <v>0</v>
      </c>
      <c r="H100" s="52">
        <v>0</v>
      </c>
      <c r="I100" s="52">
        <v>0</v>
      </c>
      <c r="J100" s="52">
        <v>0</v>
      </c>
      <c r="K100" s="52">
        <v>0</v>
      </c>
      <c r="L100" s="52">
        <v>0</v>
      </c>
      <c r="M100" s="52">
        <v>0</v>
      </c>
      <c r="N100" s="52">
        <v>0</v>
      </c>
      <c r="O100" s="52">
        <v>0</v>
      </c>
      <c r="P100" s="52">
        <v>0</v>
      </c>
      <c r="Q100" s="52">
        <v>0</v>
      </c>
      <c r="R100" s="50">
        <f>+SUM(F100:Q100)</f>
        <v>0</v>
      </c>
    </row>
    <row r="101" spans="1:18" x14ac:dyDescent="0.25">
      <c r="A101" s="40">
        <v>5000</v>
      </c>
      <c r="B101" s="43">
        <v>70401</v>
      </c>
      <c r="C101" s="53" t="s">
        <v>1092</v>
      </c>
      <c r="D101" s="36" t="s">
        <v>1095</v>
      </c>
      <c r="E101" s="36" t="s">
        <v>1094</v>
      </c>
      <c r="F101" s="51">
        <v>0</v>
      </c>
      <c r="G101" s="52">
        <v>0</v>
      </c>
      <c r="H101" s="52">
        <v>0</v>
      </c>
      <c r="I101" s="52">
        <v>0</v>
      </c>
      <c r="J101" s="52">
        <v>0</v>
      </c>
      <c r="K101" s="52">
        <v>0</v>
      </c>
      <c r="L101" s="52">
        <v>0</v>
      </c>
      <c r="M101" s="52">
        <v>0</v>
      </c>
      <c r="N101" s="52">
        <v>0</v>
      </c>
      <c r="O101" s="52">
        <v>0</v>
      </c>
      <c r="P101" s="52">
        <v>0</v>
      </c>
      <c r="Q101" s="52">
        <v>0</v>
      </c>
      <c r="R101" s="50">
        <f t="shared" ref="R101:R104" si="10">+SUM(F101:Q101)</f>
        <v>0</v>
      </c>
    </row>
    <row r="102" spans="1:18" x14ac:dyDescent="0.25">
      <c r="A102" s="40">
        <v>5000</v>
      </c>
      <c r="B102" s="43">
        <v>70401</v>
      </c>
      <c r="C102" s="53" t="s">
        <v>834</v>
      </c>
      <c r="D102" s="36" t="s">
        <v>1096</v>
      </c>
      <c r="E102" s="36" t="s">
        <v>836</v>
      </c>
      <c r="F102" s="51">
        <v>1355.6916666666666</v>
      </c>
      <c r="G102" s="52">
        <v>1355.6916666666666</v>
      </c>
      <c r="H102" s="52">
        <v>1355.6916666666666</v>
      </c>
      <c r="I102" s="52">
        <v>1355.6916666666666</v>
      </c>
      <c r="J102" s="52">
        <v>1355.6916666666666</v>
      </c>
      <c r="K102" s="52">
        <v>1355.6916666666666</v>
      </c>
      <c r="L102" s="52">
        <v>1355.6916666666666</v>
      </c>
      <c r="M102" s="52">
        <v>1355.6916666666666</v>
      </c>
      <c r="N102" s="52">
        <v>1355.6916666666666</v>
      </c>
      <c r="O102" s="52">
        <v>1355.6916666666666</v>
      </c>
      <c r="P102" s="52">
        <v>1355.6916666666666</v>
      </c>
      <c r="Q102" s="52">
        <v>1355.6916666666666</v>
      </c>
      <c r="R102" s="50">
        <f t="shared" si="10"/>
        <v>16268.299999999996</v>
      </c>
    </row>
    <row r="103" spans="1:18" x14ac:dyDescent="0.25">
      <c r="A103" s="40">
        <v>5000</v>
      </c>
      <c r="B103" s="43">
        <v>70401</v>
      </c>
      <c r="C103" s="53" t="s">
        <v>837</v>
      </c>
      <c r="D103" s="36" t="s">
        <v>1097</v>
      </c>
      <c r="E103" s="36" t="s">
        <v>839</v>
      </c>
      <c r="F103" s="51">
        <v>83306.44</v>
      </c>
      <c r="G103" s="52"/>
      <c r="H103" s="52"/>
      <c r="I103" s="52"/>
      <c r="J103" s="52"/>
      <c r="K103" s="52"/>
      <c r="L103" s="52"/>
      <c r="M103" s="52"/>
      <c r="N103" s="52"/>
      <c r="O103" s="52"/>
      <c r="P103" s="52"/>
      <c r="Q103" s="52"/>
      <c r="R103" s="50">
        <f t="shared" si="10"/>
        <v>83306.44</v>
      </c>
    </row>
    <row r="104" spans="1:18" x14ac:dyDescent="0.25">
      <c r="A104" s="40">
        <v>5000</v>
      </c>
      <c r="B104" s="43">
        <v>70401</v>
      </c>
      <c r="C104" s="53" t="s">
        <v>1098</v>
      </c>
      <c r="D104" s="36" t="s">
        <v>1099</v>
      </c>
      <c r="E104" s="36" t="s">
        <v>1100</v>
      </c>
      <c r="F104" s="51">
        <v>6122.0508333333337</v>
      </c>
      <c r="G104" s="52">
        <v>6122.0508333333337</v>
      </c>
      <c r="H104" s="52">
        <v>6122.0508333333337</v>
      </c>
      <c r="I104" s="52">
        <v>6122.0508333333337</v>
      </c>
      <c r="J104" s="52">
        <v>6122.0508333333337</v>
      </c>
      <c r="K104" s="52">
        <v>6122.0508333333337</v>
      </c>
      <c r="L104" s="52">
        <v>6122.0508333333337</v>
      </c>
      <c r="M104" s="52">
        <v>6122.0508333333337</v>
      </c>
      <c r="N104" s="52">
        <v>6122.0508333333337</v>
      </c>
      <c r="O104" s="52">
        <v>6122.0508333333337</v>
      </c>
      <c r="P104" s="52">
        <v>6122.0508333333337</v>
      </c>
      <c r="Q104" s="52">
        <v>6122.0508333333337</v>
      </c>
      <c r="R104" s="50">
        <f t="shared" si="10"/>
        <v>73464.61</v>
      </c>
    </row>
    <row r="105" spans="1:18" x14ac:dyDescent="0.25">
      <c r="A105" s="250" t="s">
        <v>418</v>
      </c>
      <c r="B105" s="251"/>
      <c r="C105" s="251"/>
      <c r="D105" s="251"/>
      <c r="E105" s="251"/>
      <c r="F105" s="251"/>
      <c r="G105" s="251"/>
      <c r="H105" s="251"/>
      <c r="I105" s="251"/>
      <c r="J105" s="251"/>
      <c r="K105" s="251"/>
      <c r="L105" s="251"/>
      <c r="M105" s="251"/>
      <c r="N105" s="251"/>
      <c r="O105" s="251"/>
      <c r="P105" s="251"/>
      <c r="Q105" s="252"/>
      <c r="R105" s="29">
        <f>+SUM(R100:R104)</f>
        <v>173039.34999999998</v>
      </c>
    </row>
    <row r="106" spans="1:18" x14ac:dyDescent="0.25">
      <c r="A106" s="33"/>
      <c r="B106" s="33"/>
      <c r="C106" s="33"/>
      <c r="D106" s="33"/>
      <c r="E106" s="33"/>
      <c r="F106" s="33"/>
      <c r="G106" s="33"/>
      <c r="H106" s="33"/>
      <c r="I106" s="33"/>
      <c r="J106" s="33"/>
      <c r="K106" s="33"/>
      <c r="L106" s="33"/>
      <c r="M106" s="33"/>
      <c r="N106" s="33"/>
      <c r="O106" s="33"/>
      <c r="P106" s="33"/>
      <c r="Q106" s="33"/>
      <c r="R106" s="34"/>
    </row>
    <row r="107" spans="1:18" x14ac:dyDescent="0.25">
      <c r="A107" s="40">
        <v>6000</v>
      </c>
      <c r="B107" s="40"/>
      <c r="C107" s="61" t="s">
        <v>419</v>
      </c>
      <c r="D107" s="59" t="s">
        <v>302</v>
      </c>
      <c r="E107" s="59" t="s">
        <v>420</v>
      </c>
      <c r="F107" s="52">
        <v>0</v>
      </c>
      <c r="G107" s="52">
        <v>0</v>
      </c>
      <c r="H107" s="52">
        <v>0</v>
      </c>
      <c r="I107" s="52">
        <v>0</v>
      </c>
      <c r="J107" s="52">
        <v>0</v>
      </c>
      <c r="K107" s="52">
        <v>0</v>
      </c>
      <c r="L107" s="52">
        <v>0</v>
      </c>
      <c r="M107" s="52">
        <v>0</v>
      </c>
      <c r="N107" s="52">
        <v>0</v>
      </c>
      <c r="O107" s="52">
        <v>0</v>
      </c>
      <c r="P107" s="52">
        <v>0</v>
      </c>
      <c r="Q107" s="52">
        <v>0</v>
      </c>
      <c r="R107" s="50">
        <f t="shared" ref="R107:R170" si="11">SUM(F107:Q107)</f>
        <v>0</v>
      </c>
    </row>
    <row r="108" spans="1:18" x14ac:dyDescent="0.25">
      <c r="A108" s="40">
        <v>6000</v>
      </c>
      <c r="B108" s="40"/>
      <c r="C108" s="61" t="s">
        <v>421</v>
      </c>
      <c r="D108" s="59" t="s">
        <v>302</v>
      </c>
      <c r="E108" s="60" t="s">
        <v>422</v>
      </c>
      <c r="F108" s="52">
        <v>0</v>
      </c>
      <c r="G108" s="52">
        <v>0</v>
      </c>
      <c r="H108" s="52">
        <v>0</v>
      </c>
      <c r="I108" s="52">
        <v>0</v>
      </c>
      <c r="J108" s="52">
        <v>0</v>
      </c>
      <c r="K108" s="52">
        <v>0</v>
      </c>
      <c r="L108" s="52">
        <v>0</v>
      </c>
      <c r="M108" s="52">
        <v>0</v>
      </c>
      <c r="N108" s="52">
        <v>0</v>
      </c>
      <c r="O108" s="52">
        <v>0</v>
      </c>
      <c r="P108" s="52">
        <v>0</v>
      </c>
      <c r="Q108" s="52">
        <v>0</v>
      </c>
      <c r="R108" s="50">
        <f t="shared" si="11"/>
        <v>0</v>
      </c>
    </row>
    <row r="109" spans="1:18" x14ac:dyDescent="0.25">
      <c r="A109" s="40">
        <v>6000</v>
      </c>
      <c r="B109" s="40"/>
      <c r="C109" s="58" t="s">
        <v>423</v>
      </c>
      <c r="D109" s="59" t="s">
        <v>302</v>
      </c>
      <c r="E109" s="60" t="s">
        <v>424</v>
      </c>
      <c r="F109" s="52">
        <v>0</v>
      </c>
      <c r="G109" s="52">
        <v>0</v>
      </c>
      <c r="H109" s="52">
        <v>0</v>
      </c>
      <c r="I109" s="52">
        <v>0</v>
      </c>
      <c r="J109" s="52">
        <v>0</v>
      </c>
      <c r="K109" s="52">
        <v>0</v>
      </c>
      <c r="L109" s="52">
        <v>0</v>
      </c>
      <c r="M109" s="52">
        <v>0</v>
      </c>
      <c r="N109" s="52">
        <v>0</v>
      </c>
      <c r="O109" s="52">
        <v>0</v>
      </c>
      <c r="P109" s="52">
        <v>0</v>
      </c>
      <c r="Q109" s="52">
        <v>0</v>
      </c>
      <c r="R109" s="50">
        <f t="shared" si="11"/>
        <v>0</v>
      </c>
    </row>
    <row r="110" spans="1:18" x14ac:dyDescent="0.25">
      <c r="A110" s="40">
        <v>6000</v>
      </c>
      <c r="B110" s="40"/>
      <c r="C110" s="58" t="s">
        <v>425</v>
      </c>
      <c r="D110" s="59" t="s">
        <v>302</v>
      </c>
      <c r="E110" s="60" t="s">
        <v>426</v>
      </c>
      <c r="F110" s="52">
        <v>0</v>
      </c>
      <c r="G110" s="52">
        <v>0</v>
      </c>
      <c r="H110" s="52">
        <v>0</v>
      </c>
      <c r="I110" s="52">
        <v>0</v>
      </c>
      <c r="J110" s="52">
        <v>0</v>
      </c>
      <c r="K110" s="52">
        <v>0</v>
      </c>
      <c r="L110" s="52">
        <v>0</v>
      </c>
      <c r="M110" s="52">
        <v>0</v>
      </c>
      <c r="N110" s="52">
        <v>0</v>
      </c>
      <c r="O110" s="52">
        <v>0</v>
      </c>
      <c r="P110" s="52">
        <v>0</v>
      </c>
      <c r="Q110" s="52">
        <v>0</v>
      </c>
      <c r="R110" s="50">
        <f t="shared" si="11"/>
        <v>0</v>
      </c>
    </row>
    <row r="111" spans="1:18" x14ac:dyDescent="0.25">
      <c r="A111" s="40">
        <v>6000</v>
      </c>
      <c r="B111" s="40"/>
      <c r="C111" s="58" t="s">
        <v>427</v>
      </c>
      <c r="D111" s="59" t="s">
        <v>302</v>
      </c>
      <c r="E111" s="60" t="s">
        <v>428</v>
      </c>
      <c r="F111" s="52">
        <v>0</v>
      </c>
      <c r="G111" s="52">
        <v>0</v>
      </c>
      <c r="H111" s="52">
        <v>0</v>
      </c>
      <c r="I111" s="52">
        <v>0</v>
      </c>
      <c r="J111" s="52">
        <v>0</v>
      </c>
      <c r="K111" s="52">
        <v>0</v>
      </c>
      <c r="L111" s="52">
        <v>0</v>
      </c>
      <c r="M111" s="52">
        <v>0</v>
      </c>
      <c r="N111" s="52">
        <v>0</v>
      </c>
      <c r="O111" s="52">
        <v>0</v>
      </c>
      <c r="P111" s="52">
        <v>0</v>
      </c>
      <c r="Q111" s="52">
        <v>0</v>
      </c>
      <c r="R111" s="50">
        <f t="shared" si="11"/>
        <v>0</v>
      </c>
    </row>
    <row r="112" spans="1:18" x14ac:dyDescent="0.25">
      <c r="A112" s="40">
        <v>6000</v>
      </c>
      <c r="B112" s="40"/>
      <c r="C112" s="58" t="s">
        <v>429</v>
      </c>
      <c r="D112" s="59" t="s">
        <v>302</v>
      </c>
      <c r="E112" s="60" t="s">
        <v>430</v>
      </c>
      <c r="F112" s="52">
        <v>0</v>
      </c>
      <c r="G112" s="52">
        <v>0</v>
      </c>
      <c r="H112" s="52">
        <v>0</v>
      </c>
      <c r="I112" s="52">
        <v>0</v>
      </c>
      <c r="J112" s="52">
        <v>0</v>
      </c>
      <c r="K112" s="52">
        <v>0</v>
      </c>
      <c r="L112" s="52">
        <v>0</v>
      </c>
      <c r="M112" s="52">
        <v>0</v>
      </c>
      <c r="N112" s="52">
        <v>0</v>
      </c>
      <c r="O112" s="52">
        <v>0</v>
      </c>
      <c r="P112" s="52">
        <v>0</v>
      </c>
      <c r="Q112" s="52">
        <v>0</v>
      </c>
      <c r="R112" s="50">
        <f t="shared" si="11"/>
        <v>0</v>
      </c>
    </row>
    <row r="113" spans="1:18" x14ac:dyDescent="0.25">
      <c r="A113" s="40">
        <v>6000</v>
      </c>
      <c r="B113" s="40"/>
      <c r="C113" s="58" t="s">
        <v>431</v>
      </c>
      <c r="D113" s="59" t="s">
        <v>302</v>
      </c>
      <c r="E113" s="60" t="s">
        <v>432</v>
      </c>
      <c r="F113" s="52">
        <v>0</v>
      </c>
      <c r="G113" s="52">
        <v>0</v>
      </c>
      <c r="H113" s="52">
        <v>0</v>
      </c>
      <c r="I113" s="52">
        <v>0</v>
      </c>
      <c r="J113" s="52">
        <v>0</v>
      </c>
      <c r="K113" s="52">
        <v>0</v>
      </c>
      <c r="L113" s="52">
        <v>0</v>
      </c>
      <c r="M113" s="52">
        <v>0</v>
      </c>
      <c r="N113" s="52">
        <v>0</v>
      </c>
      <c r="O113" s="52">
        <v>0</v>
      </c>
      <c r="P113" s="52">
        <v>0</v>
      </c>
      <c r="Q113" s="52">
        <v>0</v>
      </c>
      <c r="R113" s="50">
        <f t="shared" si="11"/>
        <v>0</v>
      </c>
    </row>
    <row r="114" spans="1:18" x14ac:dyDescent="0.25">
      <c r="A114" s="40">
        <v>6000</v>
      </c>
      <c r="B114" s="40"/>
      <c r="C114" s="58" t="s">
        <v>433</v>
      </c>
      <c r="D114" s="59" t="s">
        <v>302</v>
      </c>
      <c r="E114" s="60" t="s">
        <v>434</v>
      </c>
      <c r="F114" s="52">
        <v>0</v>
      </c>
      <c r="G114" s="52">
        <v>0</v>
      </c>
      <c r="H114" s="52">
        <v>0</v>
      </c>
      <c r="I114" s="52">
        <v>0</v>
      </c>
      <c r="J114" s="52">
        <v>0</v>
      </c>
      <c r="K114" s="52">
        <v>0</v>
      </c>
      <c r="L114" s="52">
        <v>0</v>
      </c>
      <c r="M114" s="52">
        <v>0</v>
      </c>
      <c r="N114" s="52">
        <v>0</v>
      </c>
      <c r="O114" s="52">
        <v>0</v>
      </c>
      <c r="P114" s="52">
        <v>0</v>
      </c>
      <c r="Q114" s="52">
        <v>0</v>
      </c>
      <c r="R114" s="50">
        <f t="shared" si="11"/>
        <v>0</v>
      </c>
    </row>
    <row r="115" spans="1:18" x14ac:dyDescent="0.25">
      <c r="A115" s="40">
        <v>6000</v>
      </c>
      <c r="B115" s="40"/>
      <c r="C115" s="58" t="s">
        <v>435</v>
      </c>
      <c r="D115" s="59" t="s">
        <v>302</v>
      </c>
      <c r="E115" s="60" t="s">
        <v>436</v>
      </c>
      <c r="F115" s="52">
        <v>0</v>
      </c>
      <c r="G115" s="52">
        <v>0</v>
      </c>
      <c r="H115" s="52">
        <v>0</v>
      </c>
      <c r="I115" s="52">
        <v>0</v>
      </c>
      <c r="J115" s="52">
        <v>0</v>
      </c>
      <c r="K115" s="52">
        <v>0</v>
      </c>
      <c r="L115" s="52">
        <v>0</v>
      </c>
      <c r="M115" s="52">
        <v>0</v>
      </c>
      <c r="N115" s="52">
        <v>0</v>
      </c>
      <c r="O115" s="52">
        <v>0</v>
      </c>
      <c r="P115" s="52">
        <v>0</v>
      </c>
      <c r="Q115" s="52">
        <v>0</v>
      </c>
      <c r="R115" s="50">
        <f t="shared" si="11"/>
        <v>0</v>
      </c>
    </row>
    <row r="116" spans="1:18" x14ac:dyDescent="0.25">
      <c r="A116" s="40">
        <v>6000</v>
      </c>
      <c r="B116" s="40"/>
      <c r="C116" s="58" t="s">
        <v>437</v>
      </c>
      <c r="D116" s="59" t="s">
        <v>302</v>
      </c>
      <c r="E116" s="60" t="s">
        <v>438</v>
      </c>
      <c r="F116" s="52">
        <v>0</v>
      </c>
      <c r="G116" s="52">
        <v>0</v>
      </c>
      <c r="H116" s="52">
        <v>0</v>
      </c>
      <c r="I116" s="52">
        <v>0</v>
      </c>
      <c r="J116" s="52">
        <v>0</v>
      </c>
      <c r="K116" s="52">
        <v>0</v>
      </c>
      <c r="L116" s="52">
        <v>0</v>
      </c>
      <c r="M116" s="52">
        <v>0</v>
      </c>
      <c r="N116" s="52">
        <v>0</v>
      </c>
      <c r="O116" s="52">
        <v>0</v>
      </c>
      <c r="P116" s="52">
        <v>0</v>
      </c>
      <c r="Q116" s="52">
        <v>0</v>
      </c>
      <c r="R116" s="50">
        <f t="shared" si="11"/>
        <v>0</v>
      </c>
    </row>
    <row r="117" spans="1:18" x14ac:dyDescent="0.25">
      <c r="A117" s="40">
        <v>6000</v>
      </c>
      <c r="B117" s="40"/>
      <c r="C117" s="61" t="s">
        <v>439</v>
      </c>
      <c r="D117" s="59" t="s">
        <v>302</v>
      </c>
      <c r="E117" s="59" t="s">
        <v>440</v>
      </c>
      <c r="F117" s="52">
        <v>0</v>
      </c>
      <c r="G117" s="52">
        <v>0</v>
      </c>
      <c r="H117" s="52">
        <v>0</v>
      </c>
      <c r="I117" s="52">
        <v>0</v>
      </c>
      <c r="J117" s="52">
        <v>0</v>
      </c>
      <c r="K117" s="52">
        <v>0</v>
      </c>
      <c r="L117" s="52">
        <v>0</v>
      </c>
      <c r="M117" s="52">
        <v>0</v>
      </c>
      <c r="N117" s="52">
        <v>0</v>
      </c>
      <c r="O117" s="52">
        <v>0</v>
      </c>
      <c r="P117" s="52">
        <v>0</v>
      </c>
      <c r="Q117" s="52">
        <v>0</v>
      </c>
      <c r="R117" s="50">
        <f t="shared" si="11"/>
        <v>0</v>
      </c>
    </row>
    <row r="118" spans="1:18" x14ac:dyDescent="0.25">
      <c r="A118" s="40">
        <v>6000</v>
      </c>
      <c r="B118" s="40"/>
      <c r="C118" s="58" t="s">
        <v>441</v>
      </c>
      <c r="D118" s="59" t="s">
        <v>302</v>
      </c>
      <c r="E118" s="60" t="s">
        <v>424</v>
      </c>
      <c r="F118" s="52">
        <v>0</v>
      </c>
      <c r="G118" s="52">
        <v>0</v>
      </c>
      <c r="H118" s="52">
        <v>0</v>
      </c>
      <c r="I118" s="52">
        <v>0</v>
      </c>
      <c r="J118" s="52">
        <v>0</v>
      </c>
      <c r="K118" s="52">
        <v>0</v>
      </c>
      <c r="L118" s="52">
        <v>0</v>
      </c>
      <c r="M118" s="52">
        <v>0</v>
      </c>
      <c r="N118" s="52">
        <v>0</v>
      </c>
      <c r="O118" s="52">
        <v>0</v>
      </c>
      <c r="P118" s="52">
        <v>0</v>
      </c>
      <c r="Q118" s="52">
        <v>0</v>
      </c>
      <c r="R118" s="50">
        <f t="shared" si="11"/>
        <v>0</v>
      </c>
    </row>
    <row r="119" spans="1:18" x14ac:dyDescent="0.25">
      <c r="A119" s="40">
        <v>6000</v>
      </c>
      <c r="B119" s="40"/>
      <c r="C119" s="58" t="s">
        <v>442</v>
      </c>
      <c r="D119" s="59" t="s">
        <v>302</v>
      </c>
      <c r="E119" s="60" t="s">
        <v>426</v>
      </c>
      <c r="F119" s="52">
        <v>0</v>
      </c>
      <c r="G119" s="52">
        <v>0</v>
      </c>
      <c r="H119" s="52">
        <v>0</v>
      </c>
      <c r="I119" s="52">
        <v>0</v>
      </c>
      <c r="J119" s="52">
        <v>0</v>
      </c>
      <c r="K119" s="52">
        <v>0</v>
      </c>
      <c r="L119" s="52">
        <v>0</v>
      </c>
      <c r="M119" s="52">
        <v>0</v>
      </c>
      <c r="N119" s="52">
        <v>0</v>
      </c>
      <c r="O119" s="52">
        <v>0</v>
      </c>
      <c r="P119" s="52">
        <v>0</v>
      </c>
      <c r="Q119" s="52">
        <v>0</v>
      </c>
      <c r="R119" s="50">
        <f t="shared" si="11"/>
        <v>0</v>
      </c>
    </row>
    <row r="120" spans="1:18" x14ac:dyDescent="0.25">
      <c r="A120" s="40">
        <v>6000</v>
      </c>
      <c r="B120" s="40"/>
      <c r="C120" s="58" t="s">
        <v>443</v>
      </c>
      <c r="D120" s="59" t="s">
        <v>302</v>
      </c>
      <c r="E120" s="60" t="s">
        <v>428</v>
      </c>
      <c r="F120" s="52">
        <v>0</v>
      </c>
      <c r="G120" s="52">
        <v>0</v>
      </c>
      <c r="H120" s="52">
        <v>0</v>
      </c>
      <c r="I120" s="52">
        <v>0</v>
      </c>
      <c r="J120" s="52">
        <v>0</v>
      </c>
      <c r="K120" s="52">
        <v>0</v>
      </c>
      <c r="L120" s="52">
        <v>0</v>
      </c>
      <c r="M120" s="52">
        <v>0</v>
      </c>
      <c r="N120" s="52">
        <v>0</v>
      </c>
      <c r="O120" s="52">
        <v>0</v>
      </c>
      <c r="P120" s="52">
        <v>0</v>
      </c>
      <c r="Q120" s="52">
        <v>0</v>
      </c>
      <c r="R120" s="50">
        <f t="shared" si="11"/>
        <v>0</v>
      </c>
    </row>
    <row r="121" spans="1:18" x14ac:dyDescent="0.25">
      <c r="A121" s="40">
        <v>6000</v>
      </c>
      <c r="B121" s="40"/>
      <c r="C121" s="58" t="s">
        <v>444</v>
      </c>
      <c r="D121" s="59" t="s">
        <v>302</v>
      </c>
      <c r="E121" s="60" t="s">
        <v>430</v>
      </c>
      <c r="F121" s="52">
        <v>0</v>
      </c>
      <c r="G121" s="52">
        <v>0</v>
      </c>
      <c r="H121" s="52">
        <v>0</v>
      </c>
      <c r="I121" s="52">
        <v>0</v>
      </c>
      <c r="J121" s="52">
        <v>0</v>
      </c>
      <c r="K121" s="52">
        <v>0</v>
      </c>
      <c r="L121" s="52">
        <v>0</v>
      </c>
      <c r="M121" s="52">
        <v>0</v>
      </c>
      <c r="N121" s="52">
        <v>0</v>
      </c>
      <c r="O121" s="52">
        <v>0</v>
      </c>
      <c r="P121" s="52">
        <v>0</v>
      </c>
      <c r="Q121" s="52">
        <v>0</v>
      </c>
      <c r="R121" s="50">
        <f t="shared" si="11"/>
        <v>0</v>
      </c>
    </row>
    <row r="122" spans="1:18" x14ac:dyDescent="0.25">
      <c r="A122" s="40">
        <v>6000</v>
      </c>
      <c r="B122" s="40"/>
      <c r="C122" s="58" t="s">
        <v>445</v>
      </c>
      <c r="D122" s="59" t="s">
        <v>302</v>
      </c>
      <c r="E122" s="60" t="s">
        <v>432</v>
      </c>
      <c r="F122" s="52">
        <v>0</v>
      </c>
      <c r="G122" s="52">
        <v>0</v>
      </c>
      <c r="H122" s="52">
        <v>0</v>
      </c>
      <c r="I122" s="52">
        <v>0</v>
      </c>
      <c r="J122" s="52">
        <v>0</v>
      </c>
      <c r="K122" s="52">
        <v>0</v>
      </c>
      <c r="L122" s="52">
        <v>0</v>
      </c>
      <c r="M122" s="52">
        <v>0</v>
      </c>
      <c r="N122" s="52">
        <v>0</v>
      </c>
      <c r="O122" s="52">
        <v>0</v>
      </c>
      <c r="P122" s="52">
        <v>0</v>
      </c>
      <c r="Q122" s="52">
        <v>0</v>
      </c>
      <c r="R122" s="50">
        <f t="shared" si="11"/>
        <v>0</v>
      </c>
    </row>
    <row r="123" spans="1:18" x14ac:dyDescent="0.25">
      <c r="A123" s="40">
        <v>6000</v>
      </c>
      <c r="B123" s="40"/>
      <c r="C123" s="58" t="s">
        <v>446</v>
      </c>
      <c r="D123" s="59" t="s">
        <v>302</v>
      </c>
      <c r="E123" s="60" t="s">
        <v>434</v>
      </c>
      <c r="F123" s="52">
        <v>0</v>
      </c>
      <c r="G123" s="52">
        <v>0</v>
      </c>
      <c r="H123" s="52">
        <v>0</v>
      </c>
      <c r="I123" s="52">
        <v>0</v>
      </c>
      <c r="J123" s="52">
        <v>0</v>
      </c>
      <c r="K123" s="52">
        <v>0</v>
      </c>
      <c r="L123" s="52">
        <v>0</v>
      </c>
      <c r="M123" s="52">
        <v>0</v>
      </c>
      <c r="N123" s="52">
        <v>0</v>
      </c>
      <c r="O123" s="52">
        <v>0</v>
      </c>
      <c r="P123" s="52">
        <v>0</v>
      </c>
      <c r="Q123" s="52">
        <v>0</v>
      </c>
      <c r="R123" s="50">
        <f t="shared" si="11"/>
        <v>0</v>
      </c>
    </row>
    <row r="124" spans="1:18" x14ac:dyDescent="0.25">
      <c r="A124" s="40">
        <v>6000</v>
      </c>
      <c r="B124" s="40"/>
      <c r="C124" s="58" t="s">
        <v>447</v>
      </c>
      <c r="D124" s="59" t="s">
        <v>302</v>
      </c>
      <c r="E124" s="60" t="s">
        <v>448</v>
      </c>
      <c r="F124" s="52">
        <v>0</v>
      </c>
      <c r="G124" s="52">
        <v>0</v>
      </c>
      <c r="H124" s="52">
        <v>0</v>
      </c>
      <c r="I124" s="52">
        <v>0</v>
      </c>
      <c r="J124" s="52">
        <v>0</v>
      </c>
      <c r="K124" s="52">
        <v>0</v>
      </c>
      <c r="L124" s="52">
        <v>0</v>
      </c>
      <c r="M124" s="52">
        <v>0</v>
      </c>
      <c r="N124" s="52">
        <v>0</v>
      </c>
      <c r="O124" s="52">
        <v>0</v>
      </c>
      <c r="P124" s="52">
        <v>0</v>
      </c>
      <c r="Q124" s="52">
        <v>0</v>
      </c>
      <c r="R124" s="50">
        <f t="shared" si="11"/>
        <v>0</v>
      </c>
    </row>
    <row r="125" spans="1:18" x14ac:dyDescent="0.25">
      <c r="A125" s="40">
        <v>6000</v>
      </c>
      <c r="B125" s="40"/>
      <c r="C125" s="58" t="s">
        <v>449</v>
      </c>
      <c r="D125" s="59" t="s">
        <v>302</v>
      </c>
      <c r="E125" s="60" t="s">
        <v>450</v>
      </c>
      <c r="F125" s="52">
        <v>0</v>
      </c>
      <c r="G125" s="52">
        <v>0</v>
      </c>
      <c r="H125" s="52">
        <v>0</v>
      </c>
      <c r="I125" s="52">
        <v>0</v>
      </c>
      <c r="J125" s="52">
        <v>0</v>
      </c>
      <c r="K125" s="52">
        <v>0</v>
      </c>
      <c r="L125" s="52">
        <v>0</v>
      </c>
      <c r="M125" s="52">
        <v>0</v>
      </c>
      <c r="N125" s="52">
        <v>0</v>
      </c>
      <c r="O125" s="52">
        <v>0</v>
      </c>
      <c r="P125" s="52">
        <v>0</v>
      </c>
      <c r="Q125" s="52">
        <v>0</v>
      </c>
      <c r="R125" s="50">
        <f t="shared" si="11"/>
        <v>0</v>
      </c>
    </row>
    <row r="126" spans="1:18" x14ac:dyDescent="0.25">
      <c r="A126" s="40">
        <v>6000</v>
      </c>
      <c r="B126" s="40"/>
      <c r="C126" s="61" t="s">
        <v>451</v>
      </c>
      <c r="D126" s="59" t="s">
        <v>302</v>
      </c>
      <c r="E126" s="59" t="s">
        <v>452</v>
      </c>
      <c r="F126" s="52">
        <v>0</v>
      </c>
      <c r="G126" s="52">
        <v>0</v>
      </c>
      <c r="H126" s="52">
        <v>0</v>
      </c>
      <c r="I126" s="52">
        <v>0</v>
      </c>
      <c r="J126" s="52">
        <v>0</v>
      </c>
      <c r="K126" s="52">
        <v>0</v>
      </c>
      <c r="L126" s="52">
        <v>0</v>
      </c>
      <c r="M126" s="52">
        <v>0</v>
      </c>
      <c r="N126" s="52">
        <v>0</v>
      </c>
      <c r="O126" s="52">
        <v>0</v>
      </c>
      <c r="P126" s="52">
        <v>0</v>
      </c>
      <c r="Q126" s="52">
        <v>0</v>
      </c>
      <c r="R126" s="50">
        <f t="shared" si="11"/>
        <v>0</v>
      </c>
    </row>
    <row r="127" spans="1:18" x14ac:dyDescent="0.25">
      <c r="A127" s="40">
        <v>6000</v>
      </c>
      <c r="B127" s="40"/>
      <c r="C127" s="58" t="s">
        <v>453</v>
      </c>
      <c r="D127" s="59" t="s">
        <v>302</v>
      </c>
      <c r="E127" s="60" t="s">
        <v>454</v>
      </c>
      <c r="F127" s="52">
        <v>0</v>
      </c>
      <c r="G127" s="52">
        <v>0</v>
      </c>
      <c r="H127" s="52">
        <v>0</v>
      </c>
      <c r="I127" s="52">
        <v>0</v>
      </c>
      <c r="J127" s="52">
        <v>0</v>
      </c>
      <c r="K127" s="52">
        <v>0</v>
      </c>
      <c r="L127" s="52">
        <v>0</v>
      </c>
      <c r="M127" s="52">
        <v>0</v>
      </c>
      <c r="N127" s="52">
        <v>0</v>
      </c>
      <c r="O127" s="52">
        <v>0</v>
      </c>
      <c r="P127" s="52">
        <v>0</v>
      </c>
      <c r="Q127" s="52">
        <v>0</v>
      </c>
      <c r="R127" s="50">
        <f t="shared" si="11"/>
        <v>0</v>
      </c>
    </row>
    <row r="128" spans="1:18" x14ac:dyDescent="0.25">
      <c r="A128" s="40">
        <v>6000</v>
      </c>
      <c r="B128" s="40"/>
      <c r="C128" s="58" t="s">
        <v>455</v>
      </c>
      <c r="D128" s="59" t="s">
        <v>302</v>
      </c>
      <c r="E128" s="60" t="s">
        <v>456</v>
      </c>
      <c r="F128" s="52">
        <v>0</v>
      </c>
      <c r="G128" s="52">
        <v>0</v>
      </c>
      <c r="H128" s="52">
        <v>0</v>
      </c>
      <c r="I128" s="52">
        <v>0</v>
      </c>
      <c r="J128" s="52">
        <v>0</v>
      </c>
      <c r="K128" s="52">
        <v>0</v>
      </c>
      <c r="L128" s="52">
        <v>0</v>
      </c>
      <c r="M128" s="52">
        <v>0</v>
      </c>
      <c r="N128" s="52">
        <v>0</v>
      </c>
      <c r="O128" s="52">
        <v>0</v>
      </c>
      <c r="P128" s="52">
        <v>0</v>
      </c>
      <c r="Q128" s="52">
        <v>0</v>
      </c>
      <c r="R128" s="50">
        <f t="shared" si="11"/>
        <v>0</v>
      </c>
    </row>
    <row r="129" spans="1:18" x14ac:dyDescent="0.25">
      <c r="A129" s="250" t="s">
        <v>457</v>
      </c>
      <c r="B129" s="251"/>
      <c r="C129" s="251"/>
      <c r="D129" s="251"/>
      <c r="E129" s="251"/>
      <c r="F129" s="251"/>
      <c r="G129" s="251"/>
      <c r="H129" s="251"/>
      <c r="I129" s="251"/>
      <c r="J129" s="251"/>
      <c r="K129" s="251"/>
      <c r="L129" s="251"/>
      <c r="M129" s="251"/>
      <c r="N129" s="251"/>
      <c r="O129" s="251"/>
      <c r="P129" s="251"/>
      <c r="Q129" s="252"/>
      <c r="R129" s="29">
        <f>SUM(R107:R128)</f>
        <v>0</v>
      </c>
    </row>
    <row r="130" spans="1:18" x14ac:dyDescent="0.25">
      <c r="A130" s="33"/>
      <c r="B130" s="33"/>
      <c r="C130" s="33"/>
      <c r="D130" s="33"/>
      <c r="E130" s="33"/>
      <c r="F130" s="33"/>
      <c r="G130" s="33"/>
      <c r="H130" s="33"/>
      <c r="I130" s="33"/>
      <c r="J130" s="33"/>
      <c r="K130" s="33"/>
      <c r="L130" s="33"/>
      <c r="M130" s="33"/>
      <c r="N130" s="33"/>
      <c r="O130" s="33"/>
      <c r="P130" s="33"/>
      <c r="Q130" s="33"/>
      <c r="R130" s="34"/>
    </row>
    <row r="131" spans="1:18" x14ac:dyDescent="0.25">
      <c r="A131" s="40">
        <v>7000</v>
      </c>
      <c r="B131" s="40"/>
      <c r="C131" s="61" t="s">
        <v>703</v>
      </c>
      <c r="D131" s="59" t="s">
        <v>302</v>
      </c>
      <c r="E131" s="60" t="s">
        <v>704</v>
      </c>
      <c r="F131" s="52">
        <v>0</v>
      </c>
      <c r="G131" s="52">
        <v>0</v>
      </c>
      <c r="H131" s="52">
        <v>0</v>
      </c>
      <c r="I131" s="52">
        <v>0</v>
      </c>
      <c r="J131" s="52">
        <v>0</v>
      </c>
      <c r="K131" s="52">
        <v>0</v>
      </c>
      <c r="L131" s="52">
        <v>0</v>
      </c>
      <c r="M131" s="52">
        <v>0</v>
      </c>
      <c r="N131" s="52">
        <v>0</v>
      </c>
      <c r="O131" s="52">
        <v>0</v>
      </c>
      <c r="P131" s="52">
        <v>0</v>
      </c>
      <c r="Q131" s="52">
        <v>0</v>
      </c>
      <c r="R131" s="50">
        <f t="shared" si="11"/>
        <v>0</v>
      </c>
    </row>
    <row r="132" spans="1:18" x14ac:dyDescent="0.25">
      <c r="A132" s="40">
        <v>7000</v>
      </c>
      <c r="B132" s="40"/>
      <c r="C132" s="61" t="s">
        <v>705</v>
      </c>
      <c r="D132" s="59" t="s">
        <v>302</v>
      </c>
      <c r="E132" s="60" t="s">
        <v>706</v>
      </c>
      <c r="F132" s="52">
        <v>0</v>
      </c>
      <c r="G132" s="52">
        <v>0</v>
      </c>
      <c r="H132" s="52">
        <v>0</v>
      </c>
      <c r="I132" s="52">
        <v>0</v>
      </c>
      <c r="J132" s="52">
        <v>0</v>
      </c>
      <c r="K132" s="52">
        <v>0</v>
      </c>
      <c r="L132" s="52">
        <v>0</v>
      </c>
      <c r="M132" s="52">
        <v>0</v>
      </c>
      <c r="N132" s="52">
        <v>0</v>
      </c>
      <c r="O132" s="52">
        <v>0</v>
      </c>
      <c r="P132" s="52">
        <v>0</v>
      </c>
      <c r="Q132" s="52">
        <v>0</v>
      </c>
      <c r="R132" s="50">
        <f t="shared" si="11"/>
        <v>0</v>
      </c>
    </row>
    <row r="133" spans="1:18" x14ac:dyDescent="0.25">
      <c r="A133" s="40">
        <v>7000</v>
      </c>
      <c r="B133" s="40"/>
      <c r="C133" s="58" t="s">
        <v>707</v>
      </c>
      <c r="D133" s="59" t="s">
        <v>302</v>
      </c>
      <c r="E133" s="60" t="s">
        <v>708</v>
      </c>
      <c r="F133" s="52">
        <v>0</v>
      </c>
      <c r="G133" s="52">
        <v>0</v>
      </c>
      <c r="H133" s="52">
        <v>0</v>
      </c>
      <c r="I133" s="52">
        <v>0</v>
      </c>
      <c r="J133" s="52">
        <v>0</v>
      </c>
      <c r="K133" s="52">
        <v>0</v>
      </c>
      <c r="L133" s="52">
        <v>0</v>
      </c>
      <c r="M133" s="52">
        <v>0</v>
      </c>
      <c r="N133" s="52">
        <v>0</v>
      </c>
      <c r="O133" s="52">
        <v>0</v>
      </c>
      <c r="P133" s="52">
        <v>0</v>
      </c>
      <c r="Q133" s="52">
        <v>0</v>
      </c>
      <c r="R133" s="50">
        <f t="shared" si="11"/>
        <v>0</v>
      </c>
    </row>
    <row r="134" spans="1:18" x14ac:dyDescent="0.25">
      <c r="A134" s="40">
        <v>7000</v>
      </c>
      <c r="B134" s="40"/>
      <c r="C134" s="58" t="s">
        <v>709</v>
      </c>
      <c r="D134" s="59" t="s">
        <v>302</v>
      </c>
      <c r="E134" s="59" t="s">
        <v>710</v>
      </c>
      <c r="F134" s="52">
        <v>0</v>
      </c>
      <c r="G134" s="52">
        <v>0</v>
      </c>
      <c r="H134" s="52">
        <v>0</v>
      </c>
      <c r="I134" s="52">
        <v>0</v>
      </c>
      <c r="J134" s="52">
        <v>0</v>
      </c>
      <c r="K134" s="52">
        <v>0</v>
      </c>
      <c r="L134" s="52">
        <v>0</v>
      </c>
      <c r="M134" s="52">
        <v>0</v>
      </c>
      <c r="N134" s="52">
        <v>0</v>
      </c>
      <c r="O134" s="52">
        <v>0</v>
      </c>
      <c r="P134" s="52">
        <v>0</v>
      </c>
      <c r="Q134" s="52">
        <v>0</v>
      </c>
      <c r="R134" s="50">
        <f t="shared" si="11"/>
        <v>0</v>
      </c>
    </row>
    <row r="135" spans="1:18" x14ac:dyDescent="0.25">
      <c r="A135" s="40">
        <v>7000</v>
      </c>
      <c r="B135" s="40"/>
      <c r="C135" s="61" t="s">
        <v>711</v>
      </c>
      <c r="D135" s="59" t="s">
        <v>302</v>
      </c>
      <c r="E135" s="59" t="s">
        <v>712</v>
      </c>
      <c r="F135" s="52">
        <v>0</v>
      </c>
      <c r="G135" s="52">
        <v>0</v>
      </c>
      <c r="H135" s="52">
        <v>0</v>
      </c>
      <c r="I135" s="52">
        <v>0</v>
      </c>
      <c r="J135" s="52">
        <v>0</v>
      </c>
      <c r="K135" s="52">
        <v>0</v>
      </c>
      <c r="L135" s="52">
        <v>0</v>
      </c>
      <c r="M135" s="52">
        <v>0</v>
      </c>
      <c r="N135" s="52">
        <v>0</v>
      </c>
      <c r="O135" s="52">
        <v>0</v>
      </c>
      <c r="P135" s="52">
        <v>0</v>
      </c>
      <c r="Q135" s="52">
        <v>0</v>
      </c>
      <c r="R135" s="50">
        <f t="shared" si="11"/>
        <v>0</v>
      </c>
    </row>
    <row r="136" spans="1:18" x14ac:dyDescent="0.25">
      <c r="A136" s="40">
        <v>7000</v>
      </c>
      <c r="B136" s="40"/>
      <c r="C136" s="58" t="s">
        <v>713</v>
      </c>
      <c r="D136" s="59" t="s">
        <v>302</v>
      </c>
      <c r="E136" s="60" t="s">
        <v>714</v>
      </c>
      <c r="F136" s="52">
        <v>0</v>
      </c>
      <c r="G136" s="52">
        <v>0</v>
      </c>
      <c r="H136" s="52">
        <v>0</v>
      </c>
      <c r="I136" s="52">
        <v>0</v>
      </c>
      <c r="J136" s="52">
        <v>0</v>
      </c>
      <c r="K136" s="52">
        <v>0</v>
      </c>
      <c r="L136" s="52">
        <v>0</v>
      </c>
      <c r="M136" s="52">
        <v>0</v>
      </c>
      <c r="N136" s="52">
        <v>0</v>
      </c>
      <c r="O136" s="52">
        <v>0</v>
      </c>
      <c r="P136" s="52">
        <v>0</v>
      </c>
      <c r="Q136" s="52">
        <v>0</v>
      </c>
      <c r="R136" s="50">
        <f t="shared" si="11"/>
        <v>0</v>
      </c>
    </row>
    <row r="137" spans="1:18" x14ac:dyDescent="0.25">
      <c r="A137" s="40">
        <v>7000</v>
      </c>
      <c r="B137" s="40"/>
      <c r="C137" s="58" t="s">
        <v>715</v>
      </c>
      <c r="D137" s="59" t="s">
        <v>302</v>
      </c>
      <c r="E137" s="60" t="s">
        <v>716</v>
      </c>
      <c r="F137" s="52">
        <v>0</v>
      </c>
      <c r="G137" s="52">
        <v>0</v>
      </c>
      <c r="H137" s="52">
        <v>0</v>
      </c>
      <c r="I137" s="52">
        <v>0</v>
      </c>
      <c r="J137" s="52">
        <v>0</v>
      </c>
      <c r="K137" s="52">
        <v>0</v>
      </c>
      <c r="L137" s="52">
        <v>0</v>
      </c>
      <c r="M137" s="52">
        <v>0</v>
      </c>
      <c r="N137" s="52">
        <v>0</v>
      </c>
      <c r="O137" s="52">
        <v>0</v>
      </c>
      <c r="P137" s="52">
        <v>0</v>
      </c>
      <c r="Q137" s="52">
        <v>0</v>
      </c>
      <c r="R137" s="50">
        <f t="shared" si="11"/>
        <v>0</v>
      </c>
    </row>
    <row r="138" spans="1:18" x14ac:dyDescent="0.25">
      <c r="A138" s="40">
        <v>7000</v>
      </c>
      <c r="B138" s="40"/>
      <c r="C138" s="58" t="s">
        <v>717</v>
      </c>
      <c r="D138" s="59" t="s">
        <v>302</v>
      </c>
      <c r="E138" s="60" t="s">
        <v>718</v>
      </c>
      <c r="F138" s="52">
        <v>0</v>
      </c>
      <c r="G138" s="52">
        <v>0</v>
      </c>
      <c r="H138" s="52">
        <v>0</v>
      </c>
      <c r="I138" s="52">
        <v>0</v>
      </c>
      <c r="J138" s="52">
        <v>0</v>
      </c>
      <c r="K138" s="52">
        <v>0</v>
      </c>
      <c r="L138" s="52">
        <v>0</v>
      </c>
      <c r="M138" s="52">
        <v>0</v>
      </c>
      <c r="N138" s="52">
        <v>0</v>
      </c>
      <c r="O138" s="52">
        <v>0</v>
      </c>
      <c r="P138" s="52">
        <v>0</v>
      </c>
      <c r="Q138" s="52">
        <v>0</v>
      </c>
      <c r="R138" s="50">
        <f t="shared" si="11"/>
        <v>0</v>
      </c>
    </row>
    <row r="139" spans="1:18" x14ac:dyDescent="0.25">
      <c r="A139" s="40">
        <v>7000</v>
      </c>
      <c r="B139" s="40"/>
      <c r="C139" s="58" t="s">
        <v>719</v>
      </c>
      <c r="D139" s="59" t="s">
        <v>302</v>
      </c>
      <c r="E139" s="60" t="s">
        <v>720</v>
      </c>
      <c r="F139" s="52">
        <v>0</v>
      </c>
      <c r="G139" s="52">
        <v>0</v>
      </c>
      <c r="H139" s="52">
        <v>0</v>
      </c>
      <c r="I139" s="52">
        <v>0</v>
      </c>
      <c r="J139" s="52">
        <v>0</v>
      </c>
      <c r="K139" s="52">
        <v>0</v>
      </c>
      <c r="L139" s="52">
        <v>0</v>
      </c>
      <c r="M139" s="52">
        <v>0</v>
      </c>
      <c r="N139" s="52">
        <v>0</v>
      </c>
      <c r="O139" s="52">
        <v>0</v>
      </c>
      <c r="P139" s="52">
        <v>0</v>
      </c>
      <c r="Q139" s="52">
        <v>0</v>
      </c>
      <c r="R139" s="50">
        <f t="shared" si="11"/>
        <v>0</v>
      </c>
    </row>
    <row r="140" spans="1:18" x14ac:dyDescent="0.25">
      <c r="A140" s="40">
        <v>7000</v>
      </c>
      <c r="B140" s="40"/>
      <c r="C140" s="58" t="s">
        <v>721</v>
      </c>
      <c r="D140" s="59" t="s">
        <v>302</v>
      </c>
      <c r="E140" s="60" t="s">
        <v>722</v>
      </c>
      <c r="F140" s="52">
        <v>0</v>
      </c>
      <c r="G140" s="52">
        <v>0</v>
      </c>
      <c r="H140" s="52">
        <v>0</v>
      </c>
      <c r="I140" s="52">
        <v>0</v>
      </c>
      <c r="J140" s="52">
        <v>0</v>
      </c>
      <c r="K140" s="52">
        <v>0</v>
      </c>
      <c r="L140" s="52">
        <v>0</v>
      </c>
      <c r="M140" s="52">
        <v>0</v>
      </c>
      <c r="N140" s="52">
        <v>0</v>
      </c>
      <c r="O140" s="52">
        <v>0</v>
      </c>
      <c r="P140" s="52">
        <v>0</v>
      </c>
      <c r="Q140" s="52">
        <v>0</v>
      </c>
      <c r="R140" s="50">
        <f t="shared" si="11"/>
        <v>0</v>
      </c>
    </row>
    <row r="141" spans="1:18" x14ac:dyDescent="0.25">
      <c r="A141" s="40">
        <v>7000</v>
      </c>
      <c r="B141" s="40"/>
      <c r="C141" s="58" t="s">
        <v>723</v>
      </c>
      <c r="D141" s="59" t="s">
        <v>302</v>
      </c>
      <c r="E141" s="60" t="s">
        <v>724</v>
      </c>
      <c r="F141" s="52">
        <v>0</v>
      </c>
      <c r="G141" s="52">
        <v>0</v>
      </c>
      <c r="H141" s="52">
        <v>0</v>
      </c>
      <c r="I141" s="52">
        <v>0</v>
      </c>
      <c r="J141" s="52">
        <v>0</v>
      </c>
      <c r="K141" s="52">
        <v>0</v>
      </c>
      <c r="L141" s="52">
        <v>0</v>
      </c>
      <c r="M141" s="52">
        <v>0</v>
      </c>
      <c r="N141" s="52">
        <v>0</v>
      </c>
      <c r="O141" s="52">
        <v>0</v>
      </c>
      <c r="P141" s="52">
        <v>0</v>
      </c>
      <c r="Q141" s="52">
        <v>0</v>
      </c>
      <c r="R141" s="50">
        <f t="shared" si="11"/>
        <v>0</v>
      </c>
    </row>
    <row r="142" spans="1:18" x14ac:dyDescent="0.25">
      <c r="A142" s="40">
        <v>7000</v>
      </c>
      <c r="B142" s="40"/>
      <c r="C142" s="58" t="s">
        <v>725</v>
      </c>
      <c r="D142" s="59" t="s">
        <v>302</v>
      </c>
      <c r="E142" s="60" t="s">
        <v>726</v>
      </c>
      <c r="F142" s="52">
        <v>0</v>
      </c>
      <c r="G142" s="52">
        <v>0</v>
      </c>
      <c r="H142" s="52">
        <v>0</v>
      </c>
      <c r="I142" s="52">
        <v>0</v>
      </c>
      <c r="J142" s="52">
        <v>0</v>
      </c>
      <c r="K142" s="52">
        <v>0</v>
      </c>
      <c r="L142" s="52">
        <v>0</v>
      </c>
      <c r="M142" s="52">
        <v>0</v>
      </c>
      <c r="N142" s="52">
        <v>0</v>
      </c>
      <c r="O142" s="52">
        <v>0</v>
      </c>
      <c r="P142" s="52">
        <v>0</v>
      </c>
      <c r="Q142" s="52">
        <v>0</v>
      </c>
      <c r="R142" s="50">
        <f t="shared" si="11"/>
        <v>0</v>
      </c>
    </row>
    <row r="143" spans="1:18" x14ac:dyDescent="0.25">
      <c r="A143" s="40">
        <v>7000</v>
      </c>
      <c r="B143" s="40"/>
      <c r="C143" s="58" t="s">
        <v>727</v>
      </c>
      <c r="D143" s="59" t="s">
        <v>302</v>
      </c>
      <c r="E143" s="60" t="s">
        <v>728</v>
      </c>
      <c r="F143" s="52">
        <v>0</v>
      </c>
      <c r="G143" s="52">
        <v>0</v>
      </c>
      <c r="H143" s="52">
        <v>0</v>
      </c>
      <c r="I143" s="52">
        <v>0</v>
      </c>
      <c r="J143" s="52">
        <v>0</v>
      </c>
      <c r="K143" s="52">
        <v>0</v>
      </c>
      <c r="L143" s="52">
        <v>0</v>
      </c>
      <c r="M143" s="52">
        <v>0</v>
      </c>
      <c r="N143" s="52">
        <v>0</v>
      </c>
      <c r="O143" s="52">
        <v>0</v>
      </c>
      <c r="P143" s="52">
        <v>0</v>
      </c>
      <c r="Q143" s="52">
        <v>0</v>
      </c>
      <c r="R143" s="50">
        <f t="shared" si="11"/>
        <v>0</v>
      </c>
    </row>
    <row r="144" spans="1:18" x14ac:dyDescent="0.25">
      <c r="A144" s="40">
        <v>7000</v>
      </c>
      <c r="B144" s="40"/>
      <c r="C144" s="58" t="s">
        <v>729</v>
      </c>
      <c r="D144" s="59" t="s">
        <v>302</v>
      </c>
      <c r="E144" s="60" t="s">
        <v>730</v>
      </c>
      <c r="F144" s="52">
        <v>0</v>
      </c>
      <c r="G144" s="52">
        <v>0</v>
      </c>
      <c r="H144" s="52">
        <v>0</v>
      </c>
      <c r="I144" s="52">
        <v>0</v>
      </c>
      <c r="J144" s="52">
        <v>0</v>
      </c>
      <c r="K144" s="52">
        <v>0</v>
      </c>
      <c r="L144" s="52">
        <v>0</v>
      </c>
      <c r="M144" s="52">
        <v>0</v>
      </c>
      <c r="N144" s="52">
        <v>0</v>
      </c>
      <c r="O144" s="52">
        <v>0</v>
      </c>
      <c r="P144" s="52">
        <v>0</v>
      </c>
      <c r="Q144" s="52">
        <v>0</v>
      </c>
      <c r="R144" s="50">
        <f t="shared" si="11"/>
        <v>0</v>
      </c>
    </row>
    <row r="145" spans="1:18" x14ac:dyDescent="0.25">
      <c r="A145" s="40">
        <v>7000</v>
      </c>
      <c r="B145" s="40"/>
      <c r="C145" s="61" t="s">
        <v>731</v>
      </c>
      <c r="D145" s="59" t="s">
        <v>302</v>
      </c>
      <c r="E145" s="59" t="s">
        <v>732</v>
      </c>
      <c r="F145" s="52">
        <v>0</v>
      </c>
      <c r="G145" s="52">
        <v>0</v>
      </c>
      <c r="H145" s="52">
        <v>0</v>
      </c>
      <c r="I145" s="52">
        <v>0</v>
      </c>
      <c r="J145" s="52">
        <v>0</v>
      </c>
      <c r="K145" s="52">
        <v>0</v>
      </c>
      <c r="L145" s="52">
        <v>0</v>
      </c>
      <c r="M145" s="52">
        <v>0</v>
      </c>
      <c r="N145" s="52">
        <v>0</v>
      </c>
      <c r="O145" s="52">
        <v>0</v>
      </c>
      <c r="P145" s="52">
        <v>0</v>
      </c>
      <c r="Q145" s="52">
        <v>0</v>
      </c>
      <c r="R145" s="50">
        <f t="shared" si="11"/>
        <v>0</v>
      </c>
    </row>
    <row r="146" spans="1:18" x14ac:dyDescent="0.25">
      <c r="A146" s="40">
        <v>7000</v>
      </c>
      <c r="B146" s="40"/>
      <c r="C146" s="58" t="s">
        <v>733</v>
      </c>
      <c r="D146" s="59" t="s">
        <v>302</v>
      </c>
      <c r="E146" s="60" t="s">
        <v>734</v>
      </c>
      <c r="F146" s="52">
        <v>0</v>
      </c>
      <c r="G146" s="52">
        <v>0</v>
      </c>
      <c r="H146" s="52">
        <v>0</v>
      </c>
      <c r="I146" s="52">
        <v>0</v>
      </c>
      <c r="J146" s="52">
        <v>0</v>
      </c>
      <c r="K146" s="52">
        <v>0</v>
      </c>
      <c r="L146" s="52">
        <v>0</v>
      </c>
      <c r="M146" s="52">
        <v>0</v>
      </c>
      <c r="N146" s="52">
        <v>0</v>
      </c>
      <c r="O146" s="52">
        <v>0</v>
      </c>
      <c r="P146" s="52">
        <v>0</v>
      </c>
      <c r="Q146" s="52">
        <v>0</v>
      </c>
      <c r="R146" s="50">
        <f t="shared" si="11"/>
        <v>0</v>
      </c>
    </row>
    <row r="147" spans="1:18" x14ac:dyDescent="0.25">
      <c r="A147" s="40">
        <v>7000</v>
      </c>
      <c r="B147" s="40"/>
      <c r="C147" s="58" t="s">
        <v>735</v>
      </c>
      <c r="D147" s="59" t="s">
        <v>302</v>
      </c>
      <c r="E147" s="60" t="s">
        <v>736</v>
      </c>
      <c r="F147" s="52">
        <v>0</v>
      </c>
      <c r="G147" s="52">
        <v>0</v>
      </c>
      <c r="H147" s="52">
        <v>0</v>
      </c>
      <c r="I147" s="52">
        <v>0</v>
      </c>
      <c r="J147" s="52">
        <v>0</v>
      </c>
      <c r="K147" s="52">
        <v>0</v>
      </c>
      <c r="L147" s="52">
        <v>0</v>
      </c>
      <c r="M147" s="52">
        <v>0</v>
      </c>
      <c r="N147" s="52">
        <v>0</v>
      </c>
      <c r="O147" s="52">
        <v>0</v>
      </c>
      <c r="P147" s="52">
        <v>0</v>
      </c>
      <c r="Q147" s="52">
        <v>0</v>
      </c>
      <c r="R147" s="50">
        <f t="shared" si="11"/>
        <v>0</v>
      </c>
    </row>
    <row r="148" spans="1:18" x14ac:dyDescent="0.25">
      <c r="A148" s="40">
        <v>7000</v>
      </c>
      <c r="B148" s="40"/>
      <c r="C148" s="58" t="s">
        <v>737</v>
      </c>
      <c r="D148" s="59" t="s">
        <v>302</v>
      </c>
      <c r="E148" s="60" t="s">
        <v>738</v>
      </c>
      <c r="F148" s="52">
        <v>0</v>
      </c>
      <c r="G148" s="52">
        <v>0</v>
      </c>
      <c r="H148" s="52">
        <v>0</v>
      </c>
      <c r="I148" s="52">
        <v>0</v>
      </c>
      <c r="J148" s="52">
        <v>0</v>
      </c>
      <c r="K148" s="52">
        <v>0</v>
      </c>
      <c r="L148" s="52">
        <v>0</v>
      </c>
      <c r="M148" s="52">
        <v>0</v>
      </c>
      <c r="N148" s="52">
        <v>0</v>
      </c>
      <c r="O148" s="52">
        <v>0</v>
      </c>
      <c r="P148" s="52">
        <v>0</v>
      </c>
      <c r="Q148" s="52">
        <v>0</v>
      </c>
      <c r="R148" s="50">
        <f t="shared" si="11"/>
        <v>0</v>
      </c>
    </row>
    <row r="149" spans="1:18" x14ac:dyDescent="0.25">
      <c r="A149" s="40">
        <v>7000</v>
      </c>
      <c r="B149" s="40"/>
      <c r="C149" s="58" t="s">
        <v>739</v>
      </c>
      <c r="D149" s="59" t="s">
        <v>302</v>
      </c>
      <c r="E149" s="60" t="s">
        <v>740</v>
      </c>
      <c r="F149" s="52">
        <v>0</v>
      </c>
      <c r="G149" s="52">
        <v>0</v>
      </c>
      <c r="H149" s="52">
        <v>0</v>
      </c>
      <c r="I149" s="52">
        <v>0</v>
      </c>
      <c r="J149" s="52">
        <v>0</v>
      </c>
      <c r="K149" s="52">
        <v>0</v>
      </c>
      <c r="L149" s="52">
        <v>0</v>
      </c>
      <c r="M149" s="52">
        <v>0</v>
      </c>
      <c r="N149" s="52">
        <v>0</v>
      </c>
      <c r="O149" s="52">
        <v>0</v>
      </c>
      <c r="P149" s="52">
        <v>0</v>
      </c>
      <c r="Q149" s="52">
        <v>0</v>
      </c>
      <c r="R149" s="50">
        <f t="shared" si="11"/>
        <v>0</v>
      </c>
    </row>
    <row r="150" spans="1:18" x14ac:dyDescent="0.25">
      <c r="A150" s="40">
        <v>7000</v>
      </c>
      <c r="B150" s="40"/>
      <c r="C150" s="58" t="s">
        <v>741</v>
      </c>
      <c r="D150" s="59" t="s">
        <v>302</v>
      </c>
      <c r="E150" s="60" t="s">
        <v>740</v>
      </c>
      <c r="F150" s="52">
        <v>0</v>
      </c>
      <c r="G150" s="52">
        <v>0</v>
      </c>
      <c r="H150" s="52">
        <v>0</v>
      </c>
      <c r="I150" s="52">
        <v>0</v>
      </c>
      <c r="J150" s="52">
        <v>0</v>
      </c>
      <c r="K150" s="52">
        <v>0</v>
      </c>
      <c r="L150" s="52">
        <v>0</v>
      </c>
      <c r="M150" s="52">
        <v>0</v>
      </c>
      <c r="N150" s="52">
        <v>0</v>
      </c>
      <c r="O150" s="52">
        <v>0</v>
      </c>
      <c r="P150" s="52">
        <v>0</v>
      </c>
      <c r="Q150" s="52">
        <v>0</v>
      </c>
      <c r="R150" s="50">
        <f t="shared" si="11"/>
        <v>0</v>
      </c>
    </row>
    <row r="151" spans="1:18" x14ac:dyDescent="0.25">
      <c r="A151" s="40">
        <v>7000</v>
      </c>
      <c r="B151" s="40"/>
      <c r="C151" s="58" t="s">
        <v>742</v>
      </c>
      <c r="D151" s="59" t="s">
        <v>302</v>
      </c>
      <c r="E151" s="60" t="s">
        <v>743</v>
      </c>
      <c r="F151" s="52">
        <v>0</v>
      </c>
      <c r="G151" s="52">
        <v>0</v>
      </c>
      <c r="H151" s="52">
        <v>0</v>
      </c>
      <c r="I151" s="52">
        <v>0</v>
      </c>
      <c r="J151" s="52">
        <v>0</v>
      </c>
      <c r="K151" s="52">
        <v>0</v>
      </c>
      <c r="L151" s="52">
        <v>0</v>
      </c>
      <c r="M151" s="52">
        <v>0</v>
      </c>
      <c r="N151" s="52">
        <v>0</v>
      </c>
      <c r="O151" s="52">
        <v>0</v>
      </c>
      <c r="P151" s="52">
        <v>0</v>
      </c>
      <c r="Q151" s="52">
        <v>0</v>
      </c>
      <c r="R151" s="50">
        <f t="shared" si="11"/>
        <v>0</v>
      </c>
    </row>
    <row r="152" spans="1:18" x14ac:dyDescent="0.25">
      <c r="A152" s="40">
        <v>7000</v>
      </c>
      <c r="B152" s="40"/>
      <c r="C152" s="61" t="s">
        <v>744</v>
      </c>
      <c r="D152" s="59" t="s">
        <v>302</v>
      </c>
      <c r="E152" s="59" t="s">
        <v>745</v>
      </c>
      <c r="F152" s="52">
        <v>0</v>
      </c>
      <c r="G152" s="52">
        <v>0</v>
      </c>
      <c r="H152" s="52">
        <v>0</v>
      </c>
      <c r="I152" s="52">
        <v>0</v>
      </c>
      <c r="J152" s="52">
        <v>0</v>
      </c>
      <c r="K152" s="52">
        <v>0</v>
      </c>
      <c r="L152" s="52">
        <v>0</v>
      </c>
      <c r="M152" s="52">
        <v>0</v>
      </c>
      <c r="N152" s="52">
        <v>0</v>
      </c>
      <c r="O152" s="52">
        <v>0</v>
      </c>
      <c r="P152" s="52">
        <v>0</v>
      </c>
      <c r="Q152" s="52">
        <v>0</v>
      </c>
      <c r="R152" s="50">
        <f t="shared" si="11"/>
        <v>0</v>
      </c>
    </row>
    <row r="153" spans="1:18" x14ac:dyDescent="0.25">
      <c r="A153" s="40">
        <v>7000</v>
      </c>
      <c r="B153" s="40"/>
      <c r="C153" s="58" t="s">
        <v>746</v>
      </c>
      <c r="D153" s="59" t="s">
        <v>302</v>
      </c>
      <c r="E153" s="59" t="s">
        <v>747</v>
      </c>
      <c r="F153" s="52">
        <v>0</v>
      </c>
      <c r="G153" s="52">
        <v>0</v>
      </c>
      <c r="H153" s="52">
        <v>0</v>
      </c>
      <c r="I153" s="52">
        <v>0</v>
      </c>
      <c r="J153" s="52">
        <v>0</v>
      </c>
      <c r="K153" s="52">
        <v>0</v>
      </c>
      <c r="L153" s="52">
        <v>0</v>
      </c>
      <c r="M153" s="52">
        <v>0</v>
      </c>
      <c r="N153" s="52">
        <v>0</v>
      </c>
      <c r="O153" s="52">
        <v>0</v>
      </c>
      <c r="P153" s="52">
        <v>0</v>
      </c>
      <c r="Q153" s="52">
        <v>0</v>
      </c>
      <c r="R153" s="50">
        <f t="shared" si="11"/>
        <v>0</v>
      </c>
    </row>
    <row r="154" spans="1:18" x14ac:dyDescent="0.25">
      <c r="A154" s="40">
        <v>7000</v>
      </c>
      <c r="B154" s="40"/>
      <c r="C154" s="58" t="s">
        <v>748</v>
      </c>
      <c r="D154" s="59" t="s">
        <v>302</v>
      </c>
      <c r="E154" s="59" t="s">
        <v>749</v>
      </c>
      <c r="F154" s="52">
        <v>0</v>
      </c>
      <c r="G154" s="52">
        <v>0</v>
      </c>
      <c r="H154" s="52">
        <v>0</v>
      </c>
      <c r="I154" s="52">
        <v>0</v>
      </c>
      <c r="J154" s="52">
        <v>0</v>
      </c>
      <c r="K154" s="52">
        <v>0</v>
      </c>
      <c r="L154" s="52">
        <v>0</v>
      </c>
      <c r="M154" s="52">
        <v>0</v>
      </c>
      <c r="N154" s="52">
        <v>0</v>
      </c>
      <c r="O154" s="52">
        <v>0</v>
      </c>
      <c r="P154" s="52">
        <v>0</v>
      </c>
      <c r="Q154" s="52">
        <v>0</v>
      </c>
      <c r="R154" s="50">
        <f t="shared" si="11"/>
        <v>0</v>
      </c>
    </row>
    <row r="155" spans="1:18" x14ac:dyDescent="0.25">
      <c r="A155" s="40">
        <v>7000</v>
      </c>
      <c r="B155" s="40"/>
      <c r="C155" s="58" t="s">
        <v>750</v>
      </c>
      <c r="D155" s="59" t="s">
        <v>302</v>
      </c>
      <c r="E155" s="59" t="s">
        <v>751</v>
      </c>
      <c r="F155" s="52">
        <v>0</v>
      </c>
      <c r="G155" s="52">
        <v>0</v>
      </c>
      <c r="H155" s="52">
        <v>0</v>
      </c>
      <c r="I155" s="52">
        <v>0</v>
      </c>
      <c r="J155" s="52">
        <v>0</v>
      </c>
      <c r="K155" s="52">
        <v>0</v>
      </c>
      <c r="L155" s="52">
        <v>0</v>
      </c>
      <c r="M155" s="52">
        <v>0</v>
      </c>
      <c r="N155" s="52">
        <v>0</v>
      </c>
      <c r="O155" s="52">
        <v>0</v>
      </c>
      <c r="P155" s="52">
        <v>0</v>
      </c>
      <c r="Q155" s="52">
        <v>0</v>
      </c>
      <c r="R155" s="50">
        <f t="shared" si="11"/>
        <v>0</v>
      </c>
    </row>
    <row r="156" spans="1:18" x14ac:dyDescent="0.25">
      <c r="A156" s="40">
        <v>7000</v>
      </c>
      <c r="B156" s="40"/>
      <c r="C156" s="58" t="s">
        <v>752</v>
      </c>
      <c r="D156" s="59" t="s">
        <v>302</v>
      </c>
      <c r="E156" s="59" t="s">
        <v>753</v>
      </c>
      <c r="F156" s="52">
        <v>0</v>
      </c>
      <c r="G156" s="52">
        <v>0</v>
      </c>
      <c r="H156" s="52">
        <v>0</v>
      </c>
      <c r="I156" s="52">
        <v>0</v>
      </c>
      <c r="J156" s="52">
        <v>0</v>
      </c>
      <c r="K156" s="52">
        <v>0</v>
      </c>
      <c r="L156" s="52">
        <v>0</v>
      </c>
      <c r="M156" s="52">
        <v>0</v>
      </c>
      <c r="N156" s="52">
        <v>0</v>
      </c>
      <c r="O156" s="52">
        <v>0</v>
      </c>
      <c r="P156" s="52">
        <v>0</v>
      </c>
      <c r="Q156" s="52">
        <v>0</v>
      </c>
      <c r="R156" s="50">
        <f t="shared" si="11"/>
        <v>0</v>
      </c>
    </row>
    <row r="157" spans="1:18" x14ac:dyDescent="0.25">
      <c r="A157" s="40">
        <v>7000</v>
      </c>
      <c r="B157" s="40"/>
      <c r="C157" s="58" t="s">
        <v>754</v>
      </c>
      <c r="D157" s="59" t="s">
        <v>302</v>
      </c>
      <c r="E157" s="59" t="s">
        <v>755</v>
      </c>
      <c r="F157" s="52">
        <v>0</v>
      </c>
      <c r="G157" s="52">
        <v>0</v>
      </c>
      <c r="H157" s="52">
        <v>0</v>
      </c>
      <c r="I157" s="52">
        <v>0</v>
      </c>
      <c r="J157" s="52">
        <v>0</v>
      </c>
      <c r="K157" s="52">
        <v>0</v>
      </c>
      <c r="L157" s="52">
        <v>0</v>
      </c>
      <c r="M157" s="52">
        <v>0</v>
      </c>
      <c r="N157" s="52">
        <v>0</v>
      </c>
      <c r="O157" s="52">
        <v>0</v>
      </c>
      <c r="P157" s="52">
        <v>0</v>
      </c>
      <c r="Q157" s="52">
        <v>0</v>
      </c>
      <c r="R157" s="50">
        <f t="shared" si="11"/>
        <v>0</v>
      </c>
    </row>
    <row r="158" spans="1:18" x14ac:dyDescent="0.25">
      <c r="A158" s="40">
        <v>7000</v>
      </c>
      <c r="B158" s="40"/>
      <c r="C158" s="58" t="s">
        <v>756</v>
      </c>
      <c r="D158" s="59" t="s">
        <v>302</v>
      </c>
      <c r="E158" s="59" t="s">
        <v>757</v>
      </c>
      <c r="F158" s="52">
        <v>0</v>
      </c>
      <c r="G158" s="52">
        <v>0</v>
      </c>
      <c r="H158" s="52">
        <v>0</v>
      </c>
      <c r="I158" s="52">
        <v>0</v>
      </c>
      <c r="J158" s="52">
        <v>0</v>
      </c>
      <c r="K158" s="52">
        <v>0</v>
      </c>
      <c r="L158" s="52">
        <v>0</v>
      </c>
      <c r="M158" s="52">
        <v>0</v>
      </c>
      <c r="N158" s="52">
        <v>0</v>
      </c>
      <c r="O158" s="52">
        <v>0</v>
      </c>
      <c r="P158" s="52">
        <v>0</v>
      </c>
      <c r="Q158" s="52">
        <v>0</v>
      </c>
      <c r="R158" s="50">
        <f t="shared" si="11"/>
        <v>0</v>
      </c>
    </row>
    <row r="159" spans="1:18" x14ac:dyDescent="0.25">
      <c r="A159" s="40">
        <v>7000</v>
      </c>
      <c r="B159" s="40"/>
      <c r="C159" s="58" t="s">
        <v>758</v>
      </c>
      <c r="D159" s="59" t="s">
        <v>302</v>
      </c>
      <c r="E159" s="59" t="s">
        <v>759</v>
      </c>
      <c r="F159" s="52">
        <v>0</v>
      </c>
      <c r="G159" s="52">
        <v>0</v>
      </c>
      <c r="H159" s="52">
        <v>0</v>
      </c>
      <c r="I159" s="52">
        <v>0</v>
      </c>
      <c r="J159" s="52">
        <v>0</v>
      </c>
      <c r="K159" s="52">
        <v>0</v>
      </c>
      <c r="L159" s="52">
        <v>0</v>
      </c>
      <c r="M159" s="52">
        <v>0</v>
      </c>
      <c r="N159" s="52">
        <v>0</v>
      </c>
      <c r="O159" s="52">
        <v>0</v>
      </c>
      <c r="P159" s="52">
        <v>0</v>
      </c>
      <c r="Q159" s="52">
        <v>0</v>
      </c>
      <c r="R159" s="50">
        <f t="shared" si="11"/>
        <v>0</v>
      </c>
    </row>
    <row r="160" spans="1:18" x14ac:dyDescent="0.25">
      <c r="A160" s="40">
        <v>7000</v>
      </c>
      <c r="B160" s="40"/>
      <c r="C160" s="58" t="s">
        <v>760</v>
      </c>
      <c r="D160" s="59" t="s">
        <v>302</v>
      </c>
      <c r="E160" s="59" t="s">
        <v>761</v>
      </c>
      <c r="F160" s="52">
        <v>0</v>
      </c>
      <c r="G160" s="52">
        <v>0</v>
      </c>
      <c r="H160" s="52">
        <v>0</v>
      </c>
      <c r="I160" s="52">
        <v>0</v>
      </c>
      <c r="J160" s="52">
        <v>0</v>
      </c>
      <c r="K160" s="52">
        <v>0</v>
      </c>
      <c r="L160" s="52">
        <v>0</v>
      </c>
      <c r="M160" s="52">
        <v>0</v>
      </c>
      <c r="N160" s="52">
        <v>0</v>
      </c>
      <c r="O160" s="52">
        <v>0</v>
      </c>
      <c r="P160" s="52">
        <v>0</v>
      </c>
      <c r="Q160" s="52">
        <v>0</v>
      </c>
      <c r="R160" s="50">
        <f t="shared" si="11"/>
        <v>0</v>
      </c>
    </row>
    <row r="161" spans="1:18" x14ac:dyDescent="0.25">
      <c r="A161" s="40">
        <v>7000</v>
      </c>
      <c r="B161" s="40"/>
      <c r="C161" s="58" t="s">
        <v>762</v>
      </c>
      <c r="D161" s="59" t="s">
        <v>302</v>
      </c>
      <c r="E161" s="59" t="s">
        <v>763</v>
      </c>
      <c r="F161" s="52">
        <v>0</v>
      </c>
      <c r="G161" s="52">
        <v>0</v>
      </c>
      <c r="H161" s="52">
        <v>0</v>
      </c>
      <c r="I161" s="52">
        <v>0</v>
      </c>
      <c r="J161" s="52">
        <v>0</v>
      </c>
      <c r="K161" s="52">
        <v>0</v>
      </c>
      <c r="L161" s="52">
        <v>0</v>
      </c>
      <c r="M161" s="52">
        <v>0</v>
      </c>
      <c r="N161" s="52">
        <v>0</v>
      </c>
      <c r="O161" s="52">
        <v>0</v>
      </c>
      <c r="P161" s="52">
        <v>0</v>
      </c>
      <c r="Q161" s="52">
        <v>0</v>
      </c>
      <c r="R161" s="50">
        <f t="shared" si="11"/>
        <v>0</v>
      </c>
    </row>
    <row r="162" spans="1:18" x14ac:dyDescent="0.25">
      <c r="A162" s="40">
        <v>7000</v>
      </c>
      <c r="B162" s="40"/>
      <c r="C162" s="61" t="s">
        <v>764</v>
      </c>
      <c r="D162" s="59" t="s">
        <v>302</v>
      </c>
      <c r="E162" s="59" t="s">
        <v>765</v>
      </c>
      <c r="F162" s="52">
        <v>0</v>
      </c>
      <c r="G162" s="52">
        <v>0</v>
      </c>
      <c r="H162" s="52">
        <v>0</v>
      </c>
      <c r="I162" s="52">
        <v>0</v>
      </c>
      <c r="J162" s="52">
        <v>0</v>
      </c>
      <c r="K162" s="52">
        <v>0</v>
      </c>
      <c r="L162" s="52">
        <v>0</v>
      </c>
      <c r="M162" s="52">
        <v>0</v>
      </c>
      <c r="N162" s="52">
        <v>0</v>
      </c>
      <c r="O162" s="52">
        <v>0</v>
      </c>
      <c r="P162" s="52">
        <v>0</v>
      </c>
      <c r="Q162" s="52">
        <v>0</v>
      </c>
      <c r="R162" s="50">
        <f t="shared" si="11"/>
        <v>0</v>
      </c>
    </row>
    <row r="163" spans="1:18" x14ac:dyDescent="0.25">
      <c r="A163" s="40">
        <v>7000</v>
      </c>
      <c r="B163" s="40"/>
      <c r="C163" s="58" t="s">
        <v>766</v>
      </c>
      <c r="D163" s="59" t="s">
        <v>302</v>
      </c>
      <c r="E163" s="59" t="s">
        <v>767</v>
      </c>
      <c r="F163" s="52">
        <v>0</v>
      </c>
      <c r="G163" s="52">
        <v>0</v>
      </c>
      <c r="H163" s="52">
        <v>0</v>
      </c>
      <c r="I163" s="52">
        <v>0</v>
      </c>
      <c r="J163" s="52">
        <v>0</v>
      </c>
      <c r="K163" s="52">
        <v>0</v>
      </c>
      <c r="L163" s="52">
        <v>0</v>
      </c>
      <c r="M163" s="52">
        <v>0</v>
      </c>
      <c r="N163" s="52">
        <v>0</v>
      </c>
      <c r="O163" s="52">
        <v>0</v>
      </c>
      <c r="P163" s="52">
        <v>0</v>
      </c>
      <c r="Q163" s="52">
        <v>0</v>
      </c>
      <c r="R163" s="50">
        <f t="shared" si="11"/>
        <v>0</v>
      </c>
    </row>
    <row r="164" spans="1:18" x14ac:dyDescent="0.25">
      <c r="A164" s="40">
        <v>7000</v>
      </c>
      <c r="B164" s="40"/>
      <c r="C164" s="58" t="s">
        <v>768</v>
      </c>
      <c r="D164" s="59" t="s">
        <v>302</v>
      </c>
      <c r="E164" s="59" t="s">
        <v>769</v>
      </c>
      <c r="F164" s="52">
        <v>0</v>
      </c>
      <c r="G164" s="52">
        <v>0</v>
      </c>
      <c r="H164" s="52">
        <v>0</v>
      </c>
      <c r="I164" s="52">
        <v>0</v>
      </c>
      <c r="J164" s="52">
        <v>0</v>
      </c>
      <c r="K164" s="52">
        <v>0</v>
      </c>
      <c r="L164" s="52">
        <v>0</v>
      </c>
      <c r="M164" s="52">
        <v>0</v>
      </c>
      <c r="N164" s="52">
        <v>0</v>
      </c>
      <c r="O164" s="52">
        <v>0</v>
      </c>
      <c r="P164" s="52">
        <v>0</v>
      </c>
      <c r="Q164" s="52">
        <v>0</v>
      </c>
      <c r="R164" s="50">
        <f t="shared" si="11"/>
        <v>0</v>
      </c>
    </row>
    <row r="165" spans="1:18" x14ac:dyDescent="0.25">
      <c r="A165" s="40">
        <v>7000</v>
      </c>
      <c r="B165" s="40"/>
      <c r="C165" s="58" t="s">
        <v>770</v>
      </c>
      <c r="D165" s="59" t="s">
        <v>302</v>
      </c>
      <c r="E165" s="59" t="s">
        <v>771</v>
      </c>
      <c r="F165" s="52">
        <v>0</v>
      </c>
      <c r="G165" s="52">
        <v>0</v>
      </c>
      <c r="H165" s="52">
        <v>0</v>
      </c>
      <c r="I165" s="52">
        <v>0</v>
      </c>
      <c r="J165" s="52">
        <v>0</v>
      </c>
      <c r="K165" s="52">
        <v>0</v>
      </c>
      <c r="L165" s="52">
        <v>0</v>
      </c>
      <c r="M165" s="52">
        <v>0</v>
      </c>
      <c r="N165" s="52">
        <v>0</v>
      </c>
      <c r="O165" s="52">
        <v>0</v>
      </c>
      <c r="P165" s="52">
        <v>0</v>
      </c>
      <c r="Q165" s="52">
        <v>0</v>
      </c>
      <c r="R165" s="50">
        <f t="shared" si="11"/>
        <v>0</v>
      </c>
    </row>
    <row r="166" spans="1:18" x14ac:dyDescent="0.25">
      <c r="A166" s="40">
        <v>7000</v>
      </c>
      <c r="B166" s="40"/>
      <c r="C166" s="58" t="s">
        <v>772</v>
      </c>
      <c r="D166" s="59" t="s">
        <v>302</v>
      </c>
      <c r="E166" s="59" t="s">
        <v>773</v>
      </c>
      <c r="F166" s="52">
        <v>0</v>
      </c>
      <c r="G166" s="52">
        <v>0</v>
      </c>
      <c r="H166" s="52">
        <v>0</v>
      </c>
      <c r="I166" s="52">
        <v>0</v>
      </c>
      <c r="J166" s="52">
        <v>0</v>
      </c>
      <c r="K166" s="52">
        <v>0</v>
      </c>
      <c r="L166" s="52">
        <v>0</v>
      </c>
      <c r="M166" s="52">
        <v>0</v>
      </c>
      <c r="N166" s="52">
        <v>0</v>
      </c>
      <c r="O166" s="52">
        <v>0</v>
      </c>
      <c r="P166" s="52">
        <v>0</v>
      </c>
      <c r="Q166" s="52">
        <v>0</v>
      </c>
      <c r="R166" s="50">
        <f t="shared" si="11"/>
        <v>0</v>
      </c>
    </row>
    <row r="167" spans="1:18" x14ac:dyDescent="0.25">
      <c r="A167" s="40">
        <v>7000</v>
      </c>
      <c r="B167" s="40"/>
      <c r="C167" s="58" t="s">
        <v>774</v>
      </c>
      <c r="D167" s="59" t="s">
        <v>302</v>
      </c>
      <c r="E167" s="59" t="s">
        <v>775</v>
      </c>
      <c r="F167" s="52">
        <v>0</v>
      </c>
      <c r="G167" s="52">
        <v>0</v>
      </c>
      <c r="H167" s="52">
        <v>0</v>
      </c>
      <c r="I167" s="52">
        <v>0</v>
      </c>
      <c r="J167" s="52">
        <v>0</v>
      </c>
      <c r="K167" s="52">
        <v>0</v>
      </c>
      <c r="L167" s="52">
        <v>0</v>
      </c>
      <c r="M167" s="52">
        <v>0</v>
      </c>
      <c r="N167" s="52">
        <v>0</v>
      </c>
      <c r="O167" s="52">
        <v>0</v>
      </c>
      <c r="P167" s="52">
        <v>0</v>
      </c>
      <c r="Q167" s="52">
        <v>0</v>
      </c>
      <c r="R167" s="50">
        <f t="shared" si="11"/>
        <v>0</v>
      </c>
    </row>
    <row r="168" spans="1:18" x14ac:dyDescent="0.25">
      <c r="A168" s="40">
        <v>7000</v>
      </c>
      <c r="B168" s="40"/>
      <c r="C168" s="58" t="s">
        <v>776</v>
      </c>
      <c r="D168" s="59" t="s">
        <v>302</v>
      </c>
      <c r="E168" s="59" t="s">
        <v>777</v>
      </c>
      <c r="F168" s="52">
        <v>0</v>
      </c>
      <c r="G168" s="52">
        <v>0</v>
      </c>
      <c r="H168" s="52">
        <v>0</v>
      </c>
      <c r="I168" s="52">
        <v>0</v>
      </c>
      <c r="J168" s="52">
        <v>0</v>
      </c>
      <c r="K168" s="52">
        <v>0</v>
      </c>
      <c r="L168" s="52">
        <v>0</v>
      </c>
      <c r="M168" s="52">
        <v>0</v>
      </c>
      <c r="N168" s="52">
        <v>0</v>
      </c>
      <c r="O168" s="52">
        <v>0</v>
      </c>
      <c r="P168" s="52">
        <v>0</v>
      </c>
      <c r="Q168" s="52">
        <v>0</v>
      </c>
      <c r="R168" s="50">
        <f t="shared" si="11"/>
        <v>0</v>
      </c>
    </row>
    <row r="169" spans="1:18" x14ac:dyDescent="0.25">
      <c r="A169" s="40">
        <v>7000</v>
      </c>
      <c r="B169" s="40"/>
      <c r="C169" s="58" t="s">
        <v>778</v>
      </c>
      <c r="D169" s="59" t="s">
        <v>302</v>
      </c>
      <c r="E169" s="59" t="s">
        <v>779</v>
      </c>
      <c r="F169" s="52">
        <v>0</v>
      </c>
      <c r="G169" s="52">
        <v>0</v>
      </c>
      <c r="H169" s="52">
        <v>0</v>
      </c>
      <c r="I169" s="52">
        <v>0</v>
      </c>
      <c r="J169" s="52">
        <v>0</v>
      </c>
      <c r="K169" s="52">
        <v>0</v>
      </c>
      <c r="L169" s="52">
        <v>0</v>
      </c>
      <c r="M169" s="52">
        <v>0</v>
      </c>
      <c r="N169" s="52">
        <v>0</v>
      </c>
      <c r="O169" s="52">
        <v>0</v>
      </c>
      <c r="P169" s="52">
        <v>0</v>
      </c>
      <c r="Q169" s="52">
        <v>0</v>
      </c>
      <c r="R169" s="50">
        <f t="shared" si="11"/>
        <v>0</v>
      </c>
    </row>
    <row r="170" spans="1:18" x14ac:dyDescent="0.25">
      <c r="A170" s="40">
        <v>7000</v>
      </c>
      <c r="B170" s="40"/>
      <c r="C170" s="58" t="s">
        <v>780</v>
      </c>
      <c r="D170" s="59" t="s">
        <v>302</v>
      </c>
      <c r="E170" s="59" t="s">
        <v>781</v>
      </c>
      <c r="F170" s="52">
        <v>0</v>
      </c>
      <c r="G170" s="52">
        <v>0</v>
      </c>
      <c r="H170" s="52">
        <v>0</v>
      </c>
      <c r="I170" s="52">
        <v>0</v>
      </c>
      <c r="J170" s="52">
        <v>0</v>
      </c>
      <c r="K170" s="52">
        <v>0</v>
      </c>
      <c r="L170" s="52">
        <v>0</v>
      </c>
      <c r="M170" s="52">
        <v>0</v>
      </c>
      <c r="N170" s="52">
        <v>0</v>
      </c>
      <c r="O170" s="52">
        <v>0</v>
      </c>
      <c r="P170" s="52">
        <v>0</v>
      </c>
      <c r="Q170" s="52">
        <v>0</v>
      </c>
      <c r="R170" s="50">
        <f t="shared" si="11"/>
        <v>0</v>
      </c>
    </row>
    <row r="171" spans="1:18" x14ac:dyDescent="0.25">
      <c r="A171" s="40">
        <v>7000</v>
      </c>
      <c r="B171" s="40"/>
      <c r="C171" s="58" t="s">
        <v>782</v>
      </c>
      <c r="D171" s="59" t="s">
        <v>302</v>
      </c>
      <c r="E171" s="59" t="s">
        <v>783</v>
      </c>
      <c r="F171" s="52">
        <v>0</v>
      </c>
      <c r="G171" s="52">
        <v>0</v>
      </c>
      <c r="H171" s="52">
        <v>0</v>
      </c>
      <c r="I171" s="52">
        <v>0</v>
      </c>
      <c r="J171" s="52">
        <v>0</v>
      </c>
      <c r="K171" s="52">
        <v>0</v>
      </c>
      <c r="L171" s="52">
        <v>0</v>
      </c>
      <c r="M171" s="52">
        <v>0</v>
      </c>
      <c r="N171" s="52">
        <v>0</v>
      </c>
      <c r="O171" s="52">
        <v>0</v>
      </c>
      <c r="P171" s="52">
        <v>0</v>
      </c>
      <c r="Q171" s="52">
        <v>0</v>
      </c>
      <c r="R171" s="50">
        <f t="shared" ref="R171:R210" si="12">SUM(F171:Q171)</f>
        <v>0</v>
      </c>
    </row>
    <row r="172" spans="1:18" x14ac:dyDescent="0.25">
      <c r="A172" s="40">
        <v>7000</v>
      </c>
      <c r="B172" s="40"/>
      <c r="C172" s="61" t="s">
        <v>784</v>
      </c>
      <c r="D172" s="59" t="s">
        <v>302</v>
      </c>
      <c r="E172" s="60" t="s">
        <v>785</v>
      </c>
      <c r="F172" s="52">
        <v>0</v>
      </c>
      <c r="G172" s="52">
        <v>0</v>
      </c>
      <c r="H172" s="52">
        <v>0</v>
      </c>
      <c r="I172" s="52">
        <v>0</v>
      </c>
      <c r="J172" s="52">
        <v>0</v>
      </c>
      <c r="K172" s="52">
        <v>0</v>
      </c>
      <c r="L172" s="52">
        <v>0</v>
      </c>
      <c r="M172" s="52">
        <v>0</v>
      </c>
      <c r="N172" s="52">
        <v>0</v>
      </c>
      <c r="O172" s="52">
        <v>0</v>
      </c>
      <c r="P172" s="52">
        <v>0</v>
      </c>
      <c r="Q172" s="52">
        <v>0</v>
      </c>
      <c r="R172" s="50">
        <f t="shared" si="12"/>
        <v>0</v>
      </c>
    </row>
    <row r="173" spans="1:18" x14ac:dyDescent="0.25">
      <c r="A173" s="40">
        <v>7000</v>
      </c>
      <c r="B173" s="40"/>
      <c r="C173" s="58" t="s">
        <v>786</v>
      </c>
      <c r="D173" s="59" t="s">
        <v>302</v>
      </c>
      <c r="E173" s="59" t="s">
        <v>787</v>
      </c>
      <c r="F173" s="52">
        <v>0</v>
      </c>
      <c r="G173" s="52">
        <v>0</v>
      </c>
      <c r="H173" s="52">
        <v>0</v>
      </c>
      <c r="I173" s="52">
        <v>0</v>
      </c>
      <c r="J173" s="52">
        <v>0</v>
      </c>
      <c r="K173" s="52">
        <v>0</v>
      </c>
      <c r="L173" s="52">
        <v>0</v>
      </c>
      <c r="M173" s="52">
        <v>0</v>
      </c>
      <c r="N173" s="52">
        <v>0</v>
      </c>
      <c r="O173" s="52">
        <v>0</v>
      </c>
      <c r="P173" s="52">
        <v>0</v>
      </c>
      <c r="Q173" s="52">
        <v>0</v>
      </c>
      <c r="R173" s="50">
        <f t="shared" si="12"/>
        <v>0</v>
      </c>
    </row>
    <row r="174" spans="1:18" x14ac:dyDescent="0.25">
      <c r="A174" s="40">
        <v>7000</v>
      </c>
      <c r="B174" s="40"/>
      <c r="C174" s="58" t="s">
        <v>788</v>
      </c>
      <c r="D174" s="59" t="s">
        <v>302</v>
      </c>
      <c r="E174" s="59" t="s">
        <v>789</v>
      </c>
      <c r="F174" s="52">
        <v>0</v>
      </c>
      <c r="G174" s="52">
        <v>0</v>
      </c>
      <c r="H174" s="52">
        <v>0</v>
      </c>
      <c r="I174" s="52">
        <v>0</v>
      </c>
      <c r="J174" s="52">
        <v>0</v>
      </c>
      <c r="K174" s="52">
        <v>0</v>
      </c>
      <c r="L174" s="52">
        <v>0</v>
      </c>
      <c r="M174" s="52">
        <v>0</v>
      </c>
      <c r="N174" s="52">
        <v>0</v>
      </c>
      <c r="O174" s="52">
        <v>0</v>
      </c>
      <c r="P174" s="52">
        <v>0</v>
      </c>
      <c r="Q174" s="52">
        <v>0</v>
      </c>
      <c r="R174" s="50">
        <f t="shared" si="12"/>
        <v>0</v>
      </c>
    </row>
    <row r="175" spans="1:18" x14ac:dyDescent="0.25">
      <c r="A175" s="40">
        <v>7000</v>
      </c>
      <c r="B175" s="40"/>
      <c r="C175" s="61" t="s">
        <v>790</v>
      </c>
      <c r="D175" s="59" t="s">
        <v>302</v>
      </c>
      <c r="E175" s="60" t="s">
        <v>791</v>
      </c>
      <c r="F175" s="52">
        <v>0</v>
      </c>
      <c r="G175" s="52">
        <v>0</v>
      </c>
      <c r="H175" s="52">
        <v>0</v>
      </c>
      <c r="I175" s="52">
        <v>0</v>
      </c>
      <c r="J175" s="52">
        <v>0</v>
      </c>
      <c r="K175" s="52">
        <v>0</v>
      </c>
      <c r="L175" s="52">
        <v>0</v>
      </c>
      <c r="M175" s="52">
        <v>0</v>
      </c>
      <c r="N175" s="52">
        <v>0</v>
      </c>
      <c r="O175" s="52">
        <v>0</v>
      </c>
      <c r="P175" s="52">
        <v>0</v>
      </c>
      <c r="Q175" s="52">
        <v>0</v>
      </c>
      <c r="R175" s="50">
        <f t="shared" si="12"/>
        <v>0</v>
      </c>
    </row>
    <row r="176" spans="1:18" x14ac:dyDescent="0.25">
      <c r="A176" s="40">
        <v>7000</v>
      </c>
      <c r="B176" s="40"/>
      <c r="C176" s="58" t="s">
        <v>792</v>
      </c>
      <c r="D176" s="59" t="s">
        <v>302</v>
      </c>
      <c r="E176" s="60" t="s">
        <v>793</v>
      </c>
      <c r="F176" s="52">
        <v>0</v>
      </c>
      <c r="G176" s="52">
        <v>0</v>
      </c>
      <c r="H176" s="52">
        <v>0</v>
      </c>
      <c r="I176" s="52">
        <v>0</v>
      </c>
      <c r="J176" s="52">
        <v>0</v>
      </c>
      <c r="K176" s="52">
        <v>0</v>
      </c>
      <c r="L176" s="52">
        <v>0</v>
      </c>
      <c r="M176" s="52">
        <v>0</v>
      </c>
      <c r="N176" s="52">
        <v>0</v>
      </c>
      <c r="O176" s="52">
        <v>0</v>
      </c>
      <c r="P176" s="52">
        <v>0</v>
      </c>
      <c r="Q176" s="52">
        <v>0</v>
      </c>
      <c r="R176" s="50">
        <f t="shared" si="12"/>
        <v>0</v>
      </c>
    </row>
    <row r="177" spans="1:18" x14ac:dyDescent="0.25">
      <c r="A177" s="40">
        <v>7000</v>
      </c>
      <c r="B177" s="40"/>
      <c r="C177" s="58" t="s">
        <v>794</v>
      </c>
      <c r="D177" s="59" t="s">
        <v>302</v>
      </c>
      <c r="E177" s="60" t="s">
        <v>795</v>
      </c>
      <c r="F177" s="52">
        <v>0</v>
      </c>
      <c r="G177" s="52">
        <v>0</v>
      </c>
      <c r="H177" s="52">
        <v>0</v>
      </c>
      <c r="I177" s="52">
        <v>0</v>
      </c>
      <c r="J177" s="52">
        <v>0</v>
      </c>
      <c r="K177" s="52">
        <v>0</v>
      </c>
      <c r="L177" s="52">
        <v>0</v>
      </c>
      <c r="M177" s="52">
        <v>0</v>
      </c>
      <c r="N177" s="52">
        <v>0</v>
      </c>
      <c r="O177" s="52">
        <v>0</v>
      </c>
      <c r="P177" s="52">
        <v>0</v>
      </c>
      <c r="Q177" s="52">
        <v>0</v>
      </c>
      <c r="R177" s="50">
        <f t="shared" si="12"/>
        <v>0</v>
      </c>
    </row>
    <row r="178" spans="1:18" x14ac:dyDescent="0.25">
      <c r="A178" s="40">
        <v>7000</v>
      </c>
      <c r="B178" s="40"/>
      <c r="C178" s="58" t="s">
        <v>796</v>
      </c>
      <c r="D178" s="59" t="s">
        <v>302</v>
      </c>
      <c r="E178" s="60" t="s">
        <v>797</v>
      </c>
      <c r="F178" s="52">
        <v>0</v>
      </c>
      <c r="G178" s="52">
        <v>0</v>
      </c>
      <c r="H178" s="52">
        <v>0</v>
      </c>
      <c r="I178" s="52">
        <v>0</v>
      </c>
      <c r="J178" s="52">
        <v>0</v>
      </c>
      <c r="K178" s="52">
        <v>0</v>
      </c>
      <c r="L178" s="52">
        <v>0</v>
      </c>
      <c r="M178" s="52">
        <v>0</v>
      </c>
      <c r="N178" s="52">
        <v>0</v>
      </c>
      <c r="O178" s="52">
        <v>0</v>
      </c>
      <c r="P178" s="52">
        <v>0</v>
      </c>
      <c r="Q178" s="52">
        <v>0</v>
      </c>
      <c r="R178" s="50">
        <f t="shared" si="12"/>
        <v>0</v>
      </c>
    </row>
    <row r="179" spans="1:18" x14ac:dyDescent="0.25">
      <c r="A179" s="250" t="s">
        <v>460</v>
      </c>
      <c r="B179" s="251"/>
      <c r="C179" s="251"/>
      <c r="D179" s="251"/>
      <c r="E179" s="251"/>
      <c r="F179" s="251"/>
      <c r="G179" s="251"/>
      <c r="H179" s="251"/>
      <c r="I179" s="251"/>
      <c r="J179" s="251"/>
      <c r="K179" s="251"/>
      <c r="L179" s="251"/>
      <c r="M179" s="251"/>
      <c r="N179" s="251"/>
      <c r="O179" s="251"/>
      <c r="P179" s="251"/>
      <c r="Q179" s="252"/>
      <c r="R179" s="29">
        <f>SUM(R131:R178)</f>
        <v>0</v>
      </c>
    </row>
    <row r="180" spans="1:18" x14ac:dyDescent="0.25">
      <c r="A180" s="33"/>
      <c r="B180" s="33"/>
      <c r="C180" s="33"/>
      <c r="D180" s="33"/>
      <c r="E180" s="33"/>
      <c r="F180" s="33"/>
      <c r="G180" s="33"/>
      <c r="H180" s="33"/>
      <c r="I180" s="33"/>
      <c r="J180" s="33"/>
      <c r="K180" s="33"/>
      <c r="L180" s="33"/>
      <c r="M180" s="33"/>
      <c r="N180" s="33"/>
      <c r="O180" s="33"/>
      <c r="P180" s="33"/>
      <c r="Q180" s="33"/>
      <c r="R180" s="34"/>
    </row>
    <row r="181" spans="1:18" x14ac:dyDescent="0.25">
      <c r="A181" s="40">
        <v>8000</v>
      </c>
      <c r="B181" s="40"/>
      <c r="C181" s="61" t="s">
        <v>461</v>
      </c>
      <c r="D181" s="59" t="s">
        <v>302</v>
      </c>
      <c r="E181" s="60" t="s">
        <v>462</v>
      </c>
      <c r="F181" s="52">
        <v>0</v>
      </c>
      <c r="G181" s="52">
        <v>0</v>
      </c>
      <c r="H181" s="52">
        <v>0</v>
      </c>
      <c r="I181" s="52">
        <v>0</v>
      </c>
      <c r="J181" s="52">
        <v>0</v>
      </c>
      <c r="K181" s="52">
        <v>0</v>
      </c>
      <c r="L181" s="52">
        <v>0</v>
      </c>
      <c r="M181" s="52">
        <v>0</v>
      </c>
      <c r="N181" s="52">
        <v>0</v>
      </c>
      <c r="O181" s="52">
        <v>0</v>
      </c>
      <c r="P181" s="52">
        <v>0</v>
      </c>
      <c r="Q181" s="52">
        <v>0</v>
      </c>
      <c r="R181" s="50">
        <f t="shared" si="12"/>
        <v>0</v>
      </c>
    </row>
    <row r="182" spans="1:18" x14ac:dyDescent="0.25">
      <c r="A182" s="40">
        <v>8000</v>
      </c>
      <c r="B182" s="40"/>
      <c r="C182" s="61" t="s">
        <v>463</v>
      </c>
      <c r="D182" s="59" t="s">
        <v>302</v>
      </c>
      <c r="E182" s="60" t="s">
        <v>464</v>
      </c>
      <c r="F182" s="52">
        <v>0</v>
      </c>
      <c r="G182" s="52">
        <v>0</v>
      </c>
      <c r="H182" s="52">
        <v>0</v>
      </c>
      <c r="I182" s="52">
        <v>0</v>
      </c>
      <c r="J182" s="52">
        <v>0</v>
      </c>
      <c r="K182" s="52">
        <v>0</v>
      </c>
      <c r="L182" s="52">
        <v>0</v>
      </c>
      <c r="M182" s="52">
        <v>0</v>
      </c>
      <c r="N182" s="52">
        <v>0</v>
      </c>
      <c r="O182" s="52">
        <v>0</v>
      </c>
      <c r="P182" s="52">
        <v>0</v>
      </c>
      <c r="Q182" s="52">
        <v>0</v>
      </c>
      <c r="R182" s="50">
        <f t="shared" si="12"/>
        <v>0</v>
      </c>
    </row>
    <row r="183" spans="1:18" x14ac:dyDescent="0.25">
      <c r="A183" s="40">
        <v>8000</v>
      </c>
      <c r="B183" s="40"/>
      <c r="C183" s="58" t="s">
        <v>465</v>
      </c>
      <c r="D183" s="59" t="s">
        <v>302</v>
      </c>
      <c r="E183" s="60" t="s">
        <v>466</v>
      </c>
      <c r="F183" s="52">
        <v>0</v>
      </c>
      <c r="G183" s="52">
        <v>0</v>
      </c>
      <c r="H183" s="52">
        <v>0</v>
      </c>
      <c r="I183" s="52">
        <v>0</v>
      </c>
      <c r="J183" s="52">
        <v>0</v>
      </c>
      <c r="K183" s="52">
        <v>0</v>
      </c>
      <c r="L183" s="52">
        <v>0</v>
      </c>
      <c r="M183" s="52">
        <v>0</v>
      </c>
      <c r="N183" s="52">
        <v>0</v>
      </c>
      <c r="O183" s="52">
        <v>0</v>
      </c>
      <c r="P183" s="52">
        <v>0</v>
      </c>
      <c r="Q183" s="52">
        <v>0</v>
      </c>
      <c r="R183" s="50">
        <f t="shared" si="12"/>
        <v>0</v>
      </c>
    </row>
    <row r="184" spans="1:18" x14ac:dyDescent="0.25">
      <c r="A184" s="40">
        <v>8000</v>
      </c>
      <c r="B184" s="40"/>
      <c r="C184" s="58" t="s">
        <v>467</v>
      </c>
      <c r="D184" s="59" t="s">
        <v>302</v>
      </c>
      <c r="E184" s="59" t="s">
        <v>468</v>
      </c>
      <c r="F184" s="52">
        <v>0</v>
      </c>
      <c r="G184" s="52">
        <v>0</v>
      </c>
      <c r="H184" s="52">
        <v>0</v>
      </c>
      <c r="I184" s="52">
        <v>0</v>
      </c>
      <c r="J184" s="52">
        <v>0</v>
      </c>
      <c r="K184" s="52">
        <v>0</v>
      </c>
      <c r="L184" s="52">
        <v>0</v>
      </c>
      <c r="M184" s="52">
        <v>0</v>
      </c>
      <c r="N184" s="52">
        <v>0</v>
      </c>
      <c r="O184" s="52">
        <v>0</v>
      </c>
      <c r="P184" s="52">
        <v>0</v>
      </c>
      <c r="Q184" s="52">
        <v>0</v>
      </c>
      <c r="R184" s="50">
        <f t="shared" si="12"/>
        <v>0</v>
      </c>
    </row>
    <row r="185" spans="1:18" x14ac:dyDescent="0.25">
      <c r="A185" s="40">
        <v>8000</v>
      </c>
      <c r="B185" s="40"/>
      <c r="C185" s="58" t="s">
        <v>469</v>
      </c>
      <c r="D185" s="59" t="s">
        <v>302</v>
      </c>
      <c r="E185" s="59" t="s">
        <v>470</v>
      </c>
      <c r="F185" s="52">
        <v>0</v>
      </c>
      <c r="G185" s="52">
        <v>0</v>
      </c>
      <c r="H185" s="52">
        <v>0</v>
      </c>
      <c r="I185" s="52">
        <v>0</v>
      </c>
      <c r="J185" s="52">
        <v>0</v>
      </c>
      <c r="K185" s="52">
        <v>0</v>
      </c>
      <c r="L185" s="52">
        <v>0</v>
      </c>
      <c r="M185" s="52">
        <v>0</v>
      </c>
      <c r="N185" s="52">
        <v>0</v>
      </c>
      <c r="O185" s="52">
        <v>0</v>
      </c>
      <c r="P185" s="52">
        <v>0</v>
      </c>
      <c r="Q185" s="52">
        <v>0</v>
      </c>
      <c r="R185" s="50">
        <f t="shared" si="12"/>
        <v>0</v>
      </c>
    </row>
    <row r="186" spans="1:18" x14ac:dyDescent="0.25">
      <c r="A186" s="40">
        <v>8000</v>
      </c>
      <c r="B186" s="40"/>
      <c r="C186" s="58" t="s">
        <v>471</v>
      </c>
      <c r="D186" s="59" t="s">
        <v>302</v>
      </c>
      <c r="E186" s="60" t="s">
        <v>472</v>
      </c>
      <c r="F186" s="52">
        <v>0</v>
      </c>
      <c r="G186" s="52">
        <v>0</v>
      </c>
      <c r="H186" s="52">
        <v>0</v>
      </c>
      <c r="I186" s="52">
        <v>0</v>
      </c>
      <c r="J186" s="52">
        <v>0</v>
      </c>
      <c r="K186" s="52">
        <v>0</v>
      </c>
      <c r="L186" s="52">
        <v>0</v>
      </c>
      <c r="M186" s="52">
        <v>0</v>
      </c>
      <c r="N186" s="52">
        <v>0</v>
      </c>
      <c r="O186" s="52">
        <v>0</v>
      </c>
      <c r="P186" s="52">
        <v>0</v>
      </c>
      <c r="Q186" s="52">
        <v>0</v>
      </c>
      <c r="R186" s="50">
        <f t="shared" si="12"/>
        <v>0</v>
      </c>
    </row>
    <row r="187" spans="1:18" x14ac:dyDescent="0.25">
      <c r="A187" s="40">
        <v>8000</v>
      </c>
      <c r="B187" s="40"/>
      <c r="C187" s="58" t="s">
        <v>473</v>
      </c>
      <c r="D187" s="59" t="s">
        <v>302</v>
      </c>
      <c r="E187" s="60" t="s">
        <v>474</v>
      </c>
      <c r="F187" s="52">
        <v>0</v>
      </c>
      <c r="G187" s="52">
        <v>0</v>
      </c>
      <c r="H187" s="52">
        <v>0</v>
      </c>
      <c r="I187" s="52">
        <v>0</v>
      </c>
      <c r="J187" s="52">
        <v>0</v>
      </c>
      <c r="K187" s="52">
        <v>0</v>
      </c>
      <c r="L187" s="52">
        <v>0</v>
      </c>
      <c r="M187" s="52">
        <v>0</v>
      </c>
      <c r="N187" s="52">
        <v>0</v>
      </c>
      <c r="O187" s="52">
        <v>0</v>
      </c>
      <c r="P187" s="52">
        <v>0</v>
      </c>
      <c r="Q187" s="52">
        <v>0</v>
      </c>
      <c r="R187" s="50">
        <f t="shared" si="12"/>
        <v>0</v>
      </c>
    </row>
    <row r="188" spans="1:18" x14ac:dyDescent="0.25">
      <c r="A188" s="40">
        <v>8000</v>
      </c>
      <c r="B188" s="40"/>
      <c r="C188" s="58" t="s">
        <v>475</v>
      </c>
      <c r="D188" s="59" t="s">
        <v>302</v>
      </c>
      <c r="E188" s="59" t="s">
        <v>476</v>
      </c>
      <c r="F188" s="52">
        <v>0</v>
      </c>
      <c r="G188" s="52">
        <v>0</v>
      </c>
      <c r="H188" s="52">
        <v>0</v>
      </c>
      <c r="I188" s="52">
        <v>0</v>
      </c>
      <c r="J188" s="52">
        <v>0</v>
      </c>
      <c r="K188" s="52">
        <v>0</v>
      </c>
      <c r="L188" s="52">
        <v>0</v>
      </c>
      <c r="M188" s="52">
        <v>0</v>
      </c>
      <c r="N188" s="52">
        <v>0</v>
      </c>
      <c r="O188" s="52">
        <v>0</v>
      </c>
      <c r="P188" s="52">
        <v>0</v>
      </c>
      <c r="Q188" s="52">
        <v>0</v>
      </c>
      <c r="R188" s="50">
        <f t="shared" si="12"/>
        <v>0</v>
      </c>
    </row>
    <row r="189" spans="1:18" x14ac:dyDescent="0.25">
      <c r="A189" s="40">
        <v>8000</v>
      </c>
      <c r="B189" s="40"/>
      <c r="C189" s="61" t="s">
        <v>477</v>
      </c>
      <c r="D189" s="59" t="s">
        <v>302</v>
      </c>
      <c r="E189" s="59" t="s">
        <v>478</v>
      </c>
      <c r="F189" s="52">
        <v>0</v>
      </c>
      <c r="G189" s="52">
        <v>0</v>
      </c>
      <c r="H189" s="52">
        <v>0</v>
      </c>
      <c r="I189" s="52">
        <v>0</v>
      </c>
      <c r="J189" s="52">
        <v>0</v>
      </c>
      <c r="K189" s="52">
        <v>0</v>
      </c>
      <c r="L189" s="52">
        <v>0</v>
      </c>
      <c r="M189" s="52">
        <v>0</v>
      </c>
      <c r="N189" s="52">
        <v>0</v>
      </c>
      <c r="O189" s="52">
        <v>0</v>
      </c>
      <c r="P189" s="52">
        <v>0</v>
      </c>
      <c r="Q189" s="52">
        <v>0</v>
      </c>
      <c r="R189" s="50">
        <f t="shared" si="12"/>
        <v>0</v>
      </c>
    </row>
    <row r="190" spans="1:18" x14ac:dyDescent="0.25">
      <c r="A190" s="40">
        <v>8000</v>
      </c>
      <c r="B190" s="40"/>
      <c r="C190" s="58" t="s">
        <v>479</v>
      </c>
      <c r="D190" s="59" t="s">
        <v>302</v>
      </c>
      <c r="E190" s="60" t="s">
        <v>480</v>
      </c>
      <c r="F190" s="52">
        <v>0</v>
      </c>
      <c r="G190" s="52">
        <v>0</v>
      </c>
      <c r="H190" s="52">
        <v>0</v>
      </c>
      <c r="I190" s="52">
        <v>0</v>
      </c>
      <c r="J190" s="52">
        <v>0</v>
      </c>
      <c r="K190" s="52">
        <v>0</v>
      </c>
      <c r="L190" s="52">
        <v>0</v>
      </c>
      <c r="M190" s="52">
        <v>0</v>
      </c>
      <c r="N190" s="52">
        <v>0</v>
      </c>
      <c r="O190" s="52">
        <v>0</v>
      </c>
      <c r="P190" s="52">
        <v>0</v>
      </c>
      <c r="Q190" s="52">
        <v>0</v>
      </c>
      <c r="R190" s="50">
        <f t="shared" si="12"/>
        <v>0</v>
      </c>
    </row>
    <row r="191" spans="1:18" x14ac:dyDescent="0.25">
      <c r="A191" s="40">
        <v>8000</v>
      </c>
      <c r="B191" s="40"/>
      <c r="C191" s="58" t="s">
        <v>481</v>
      </c>
      <c r="D191" s="59" t="s">
        <v>302</v>
      </c>
      <c r="E191" s="60" t="s">
        <v>482</v>
      </c>
      <c r="F191" s="52">
        <v>0</v>
      </c>
      <c r="G191" s="52">
        <v>0</v>
      </c>
      <c r="H191" s="52">
        <v>0</v>
      </c>
      <c r="I191" s="52">
        <v>0</v>
      </c>
      <c r="J191" s="52">
        <v>0</v>
      </c>
      <c r="K191" s="52">
        <v>0</v>
      </c>
      <c r="L191" s="52">
        <v>0</v>
      </c>
      <c r="M191" s="52">
        <v>0</v>
      </c>
      <c r="N191" s="52">
        <v>0</v>
      </c>
      <c r="O191" s="52">
        <v>0</v>
      </c>
      <c r="P191" s="52">
        <v>0</v>
      </c>
      <c r="Q191" s="52">
        <v>0</v>
      </c>
      <c r="R191" s="50">
        <f t="shared" si="12"/>
        <v>0</v>
      </c>
    </row>
    <row r="192" spans="1:18" x14ac:dyDescent="0.25">
      <c r="A192" s="40">
        <v>8000</v>
      </c>
      <c r="B192" s="40"/>
      <c r="C192" s="58" t="s">
        <v>483</v>
      </c>
      <c r="D192" s="59" t="s">
        <v>302</v>
      </c>
      <c r="E192" s="60" t="s">
        <v>484</v>
      </c>
      <c r="F192" s="52">
        <v>0</v>
      </c>
      <c r="G192" s="52">
        <v>0</v>
      </c>
      <c r="H192" s="52">
        <v>0</v>
      </c>
      <c r="I192" s="52">
        <v>0</v>
      </c>
      <c r="J192" s="52">
        <v>0</v>
      </c>
      <c r="K192" s="52">
        <v>0</v>
      </c>
      <c r="L192" s="52">
        <v>0</v>
      </c>
      <c r="M192" s="52">
        <v>0</v>
      </c>
      <c r="N192" s="52">
        <v>0</v>
      </c>
      <c r="O192" s="52">
        <v>0</v>
      </c>
      <c r="P192" s="52">
        <v>0</v>
      </c>
      <c r="Q192" s="52">
        <v>0</v>
      </c>
      <c r="R192" s="50">
        <f t="shared" si="12"/>
        <v>0</v>
      </c>
    </row>
    <row r="193" spans="1:18" x14ac:dyDescent="0.25">
      <c r="A193" s="40">
        <v>8000</v>
      </c>
      <c r="B193" s="40"/>
      <c r="C193" s="58" t="s">
        <v>485</v>
      </c>
      <c r="D193" s="59" t="s">
        <v>302</v>
      </c>
      <c r="E193" s="59" t="s">
        <v>486</v>
      </c>
      <c r="F193" s="52">
        <v>0</v>
      </c>
      <c r="G193" s="52">
        <v>0</v>
      </c>
      <c r="H193" s="52">
        <v>0</v>
      </c>
      <c r="I193" s="52">
        <v>0</v>
      </c>
      <c r="J193" s="52">
        <v>0</v>
      </c>
      <c r="K193" s="52">
        <v>0</v>
      </c>
      <c r="L193" s="52">
        <v>0</v>
      </c>
      <c r="M193" s="52">
        <v>0</v>
      </c>
      <c r="N193" s="52">
        <v>0</v>
      </c>
      <c r="O193" s="52">
        <v>0</v>
      </c>
      <c r="P193" s="52">
        <v>0</v>
      </c>
      <c r="Q193" s="52">
        <v>0</v>
      </c>
      <c r="R193" s="50">
        <f t="shared" si="12"/>
        <v>0</v>
      </c>
    </row>
    <row r="194" spans="1:18" x14ac:dyDescent="0.25">
      <c r="A194" s="40">
        <v>8000</v>
      </c>
      <c r="B194" s="40"/>
      <c r="C194" s="58" t="s">
        <v>487</v>
      </c>
      <c r="D194" s="59" t="s">
        <v>302</v>
      </c>
      <c r="E194" s="59" t="s">
        <v>488</v>
      </c>
      <c r="F194" s="52">
        <v>0</v>
      </c>
      <c r="G194" s="52">
        <v>0</v>
      </c>
      <c r="H194" s="52">
        <v>0</v>
      </c>
      <c r="I194" s="52">
        <v>0</v>
      </c>
      <c r="J194" s="52">
        <v>0</v>
      </c>
      <c r="K194" s="52">
        <v>0</v>
      </c>
      <c r="L194" s="52">
        <v>0</v>
      </c>
      <c r="M194" s="52">
        <v>0</v>
      </c>
      <c r="N194" s="52">
        <v>0</v>
      </c>
      <c r="O194" s="52">
        <v>0</v>
      </c>
      <c r="P194" s="52">
        <v>0</v>
      </c>
      <c r="Q194" s="52">
        <v>0</v>
      </c>
      <c r="R194" s="50">
        <f t="shared" si="12"/>
        <v>0</v>
      </c>
    </row>
    <row r="195" spans="1:18" x14ac:dyDescent="0.25">
      <c r="A195" s="40">
        <v>8000</v>
      </c>
      <c r="B195" s="40"/>
      <c r="C195" s="61" t="s">
        <v>489</v>
      </c>
      <c r="D195" s="59" t="s">
        <v>302</v>
      </c>
      <c r="E195" s="59" t="s">
        <v>490</v>
      </c>
      <c r="F195" s="52">
        <v>0</v>
      </c>
      <c r="G195" s="52">
        <v>0</v>
      </c>
      <c r="H195" s="52">
        <v>0</v>
      </c>
      <c r="I195" s="52">
        <v>0</v>
      </c>
      <c r="J195" s="52">
        <v>0</v>
      </c>
      <c r="K195" s="52">
        <v>0</v>
      </c>
      <c r="L195" s="52">
        <v>0</v>
      </c>
      <c r="M195" s="52">
        <v>0</v>
      </c>
      <c r="N195" s="52">
        <v>0</v>
      </c>
      <c r="O195" s="52">
        <v>0</v>
      </c>
      <c r="P195" s="52">
        <v>0</v>
      </c>
      <c r="Q195" s="52">
        <v>0</v>
      </c>
      <c r="R195" s="50">
        <f t="shared" si="12"/>
        <v>0</v>
      </c>
    </row>
    <row r="196" spans="1:18" x14ac:dyDescent="0.25">
      <c r="A196" s="40">
        <v>8000</v>
      </c>
      <c r="B196" s="40"/>
      <c r="C196" s="58" t="s">
        <v>491</v>
      </c>
      <c r="D196" s="59" t="s">
        <v>302</v>
      </c>
      <c r="E196" s="59" t="s">
        <v>492</v>
      </c>
      <c r="F196" s="52">
        <v>0</v>
      </c>
      <c r="G196" s="52">
        <v>0</v>
      </c>
      <c r="H196" s="52">
        <v>0</v>
      </c>
      <c r="I196" s="52">
        <v>0</v>
      </c>
      <c r="J196" s="52">
        <v>0</v>
      </c>
      <c r="K196" s="52">
        <v>0</v>
      </c>
      <c r="L196" s="52">
        <v>0</v>
      </c>
      <c r="M196" s="52">
        <v>0</v>
      </c>
      <c r="N196" s="52">
        <v>0</v>
      </c>
      <c r="O196" s="52">
        <v>0</v>
      </c>
      <c r="P196" s="52">
        <v>0</v>
      </c>
      <c r="Q196" s="52">
        <v>0</v>
      </c>
      <c r="R196" s="50">
        <f t="shared" si="12"/>
        <v>0</v>
      </c>
    </row>
    <row r="197" spans="1:18" x14ac:dyDescent="0.25">
      <c r="A197" s="40">
        <v>8000</v>
      </c>
      <c r="B197" s="40"/>
      <c r="C197" s="58" t="s">
        <v>493</v>
      </c>
      <c r="D197" s="59" t="s">
        <v>302</v>
      </c>
      <c r="E197" s="59" t="s">
        <v>494</v>
      </c>
      <c r="F197" s="52">
        <v>0</v>
      </c>
      <c r="G197" s="52">
        <v>0</v>
      </c>
      <c r="H197" s="52">
        <v>0</v>
      </c>
      <c r="I197" s="52">
        <v>0</v>
      </c>
      <c r="J197" s="52">
        <v>0</v>
      </c>
      <c r="K197" s="52">
        <v>0</v>
      </c>
      <c r="L197" s="52">
        <v>0</v>
      </c>
      <c r="M197" s="52">
        <v>0</v>
      </c>
      <c r="N197" s="52">
        <v>0</v>
      </c>
      <c r="O197" s="52">
        <v>0</v>
      </c>
      <c r="P197" s="52">
        <v>0</v>
      </c>
      <c r="Q197" s="52">
        <v>0</v>
      </c>
      <c r="R197" s="50">
        <f t="shared" si="12"/>
        <v>0</v>
      </c>
    </row>
    <row r="198" spans="1:18" x14ac:dyDescent="0.25">
      <c r="A198" s="40">
        <v>8000</v>
      </c>
      <c r="B198" s="40"/>
      <c r="C198" s="58" t="s">
        <v>495</v>
      </c>
      <c r="D198" s="59" t="s">
        <v>302</v>
      </c>
      <c r="E198" s="59" t="s">
        <v>496</v>
      </c>
      <c r="F198" s="52">
        <v>0</v>
      </c>
      <c r="G198" s="52">
        <v>0</v>
      </c>
      <c r="H198" s="52">
        <v>0</v>
      </c>
      <c r="I198" s="52">
        <v>0</v>
      </c>
      <c r="J198" s="52">
        <v>0</v>
      </c>
      <c r="K198" s="52">
        <v>0</v>
      </c>
      <c r="L198" s="52">
        <v>0</v>
      </c>
      <c r="M198" s="52">
        <v>0</v>
      </c>
      <c r="N198" s="52">
        <v>0</v>
      </c>
      <c r="O198" s="52">
        <v>0</v>
      </c>
      <c r="P198" s="52">
        <v>0</v>
      </c>
      <c r="Q198" s="52">
        <v>0</v>
      </c>
      <c r="R198" s="50">
        <f t="shared" si="12"/>
        <v>0</v>
      </c>
    </row>
    <row r="199" spans="1:18" x14ac:dyDescent="0.25">
      <c r="A199" s="250" t="s">
        <v>497</v>
      </c>
      <c r="B199" s="251"/>
      <c r="C199" s="251"/>
      <c r="D199" s="251"/>
      <c r="E199" s="251"/>
      <c r="F199" s="251"/>
      <c r="G199" s="251"/>
      <c r="H199" s="251"/>
      <c r="I199" s="251"/>
      <c r="J199" s="251"/>
      <c r="K199" s="251"/>
      <c r="L199" s="251"/>
      <c r="M199" s="251"/>
      <c r="N199" s="251"/>
      <c r="O199" s="251"/>
      <c r="P199" s="251"/>
      <c r="Q199" s="252"/>
      <c r="R199" s="29">
        <f>SUM(R181:R198)</f>
        <v>0</v>
      </c>
    </row>
    <row r="200" spans="1:18" x14ac:dyDescent="0.25">
      <c r="A200" s="33"/>
      <c r="B200" s="33"/>
      <c r="C200" s="33"/>
      <c r="D200" s="33"/>
      <c r="E200" s="33"/>
      <c r="F200" s="33"/>
      <c r="G200" s="33"/>
      <c r="H200" s="33"/>
      <c r="I200" s="33"/>
      <c r="J200" s="33"/>
      <c r="K200" s="33"/>
      <c r="L200" s="33"/>
      <c r="M200" s="33"/>
      <c r="N200" s="33"/>
      <c r="O200" s="33"/>
      <c r="P200" s="33"/>
      <c r="Q200" s="33"/>
      <c r="R200" s="34"/>
    </row>
    <row r="201" spans="1:18" x14ac:dyDescent="0.25">
      <c r="A201" s="40">
        <v>9000</v>
      </c>
      <c r="B201" s="40"/>
      <c r="C201" s="61" t="s">
        <v>498</v>
      </c>
      <c r="D201" s="59" t="s">
        <v>302</v>
      </c>
      <c r="E201" s="60" t="s">
        <v>499</v>
      </c>
      <c r="F201" s="52">
        <v>0</v>
      </c>
      <c r="G201" s="52">
        <v>0</v>
      </c>
      <c r="H201" s="52">
        <v>0</v>
      </c>
      <c r="I201" s="52">
        <v>0</v>
      </c>
      <c r="J201" s="52">
        <v>0</v>
      </c>
      <c r="K201" s="52">
        <v>0</v>
      </c>
      <c r="L201" s="52">
        <v>0</v>
      </c>
      <c r="M201" s="52">
        <v>0</v>
      </c>
      <c r="N201" s="52">
        <v>0</v>
      </c>
      <c r="O201" s="52">
        <v>0</v>
      </c>
      <c r="P201" s="52">
        <v>0</v>
      </c>
      <c r="Q201" s="52">
        <v>0</v>
      </c>
      <c r="R201" s="50">
        <f t="shared" si="12"/>
        <v>0</v>
      </c>
    </row>
    <row r="202" spans="1:18" x14ac:dyDescent="0.25">
      <c r="A202" s="40">
        <v>9000</v>
      </c>
      <c r="B202" s="40"/>
      <c r="C202" s="61" t="s">
        <v>500</v>
      </c>
      <c r="D202" s="59" t="s">
        <v>302</v>
      </c>
      <c r="E202" s="60" t="s">
        <v>501</v>
      </c>
      <c r="F202" s="52">
        <v>0</v>
      </c>
      <c r="G202" s="52">
        <v>0</v>
      </c>
      <c r="H202" s="52">
        <v>0</v>
      </c>
      <c r="I202" s="52">
        <v>0</v>
      </c>
      <c r="J202" s="52">
        <v>0</v>
      </c>
      <c r="K202" s="52">
        <v>0</v>
      </c>
      <c r="L202" s="52">
        <v>0</v>
      </c>
      <c r="M202" s="52">
        <v>0</v>
      </c>
      <c r="N202" s="52">
        <v>0</v>
      </c>
      <c r="O202" s="52">
        <v>0</v>
      </c>
      <c r="P202" s="52">
        <v>0</v>
      </c>
      <c r="Q202" s="52">
        <v>0</v>
      </c>
      <c r="R202" s="50">
        <f t="shared" si="12"/>
        <v>0</v>
      </c>
    </row>
    <row r="203" spans="1:18" x14ac:dyDescent="0.25">
      <c r="A203" s="40">
        <v>9000</v>
      </c>
      <c r="B203" s="40"/>
      <c r="C203" s="58" t="s">
        <v>502</v>
      </c>
      <c r="D203" s="59" t="s">
        <v>302</v>
      </c>
      <c r="E203" s="59" t="s">
        <v>503</v>
      </c>
      <c r="F203" s="52">
        <v>0</v>
      </c>
      <c r="G203" s="52">
        <v>0</v>
      </c>
      <c r="H203" s="52">
        <v>0</v>
      </c>
      <c r="I203" s="52">
        <v>0</v>
      </c>
      <c r="J203" s="52">
        <v>0</v>
      </c>
      <c r="K203" s="52">
        <v>0</v>
      </c>
      <c r="L203" s="52">
        <v>0</v>
      </c>
      <c r="M203" s="52">
        <v>0</v>
      </c>
      <c r="N203" s="52">
        <v>0</v>
      </c>
      <c r="O203" s="52">
        <v>0</v>
      </c>
      <c r="P203" s="52">
        <v>0</v>
      </c>
      <c r="Q203" s="52">
        <v>0</v>
      </c>
      <c r="R203" s="50">
        <f t="shared" si="12"/>
        <v>0</v>
      </c>
    </row>
    <row r="204" spans="1:18" x14ac:dyDescent="0.25">
      <c r="A204" s="40">
        <v>9000</v>
      </c>
      <c r="B204" s="40"/>
      <c r="C204" s="58" t="s">
        <v>504</v>
      </c>
      <c r="D204" s="59" t="s">
        <v>302</v>
      </c>
      <c r="E204" s="59" t="s">
        <v>505</v>
      </c>
      <c r="F204" s="52">
        <v>0</v>
      </c>
      <c r="G204" s="52">
        <v>0</v>
      </c>
      <c r="H204" s="52">
        <v>0</v>
      </c>
      <c r="I204" s="52">
        <v>0</v>
      </c>
      <c r="J204" s="52">
        <v>0</v>
      </c>
      <c r="K204" s="52">
        <v>0</v>
      </c>
      <c r="L204" s="52">
        <v>0</v>
      </c>
      <c r="M204" s="52">
        <v>0</v>
      </c>
      <c r="N204" s="52">
        <v>0</v>
      </c>
      <c r="O204" s="52">
        <v>0</v>
      </c>
      <c r="P204" s="52">
        <v>0</v>
      </c>
      <c r="Q204" s="52">
        <v>0</v>
      </c>
      <c r="R204" s="50">
        <f t="shared" si="12"/>
        <v>0</v>
      </c>
    </row>
    <row r="205" spans="1:18" x14ac:dyDescent="0.25">
      <c r="A205" s="40">
        <v>9000</v>
      </c>
      <c r="B205" s="40"/>
      <c r="C205" s="58" t="s">
        <v>506</v>
      </c>
      <c r="D205" s="59" t="s">
        <v>302</v>
      </c>
      <c r="E205" s="59" t="s">
        <v>507</v>
      </c>
      <c r="F205" s="52">
        <v>0</v>
      </c>
      <c r="G205" s="52">
        <v>0</v>
      </c>
      <c r="H205" s="52">
        <v>0</v>
      </c>
      <c r="I205" s="52">
        <v>0</v>
      </c>
      <c r="J205" s="52">
        <v>0</v>
      </c>
      <c r="K205" s="52">
        <v>0</v>
      </c>
      <c r="L205" s="52">
        <v>0</v>
      </c>
      <c r="M205" s="52">
        <v>0</v>
      </c>
      <c r="N205" s="52">
        <v>0</v>
      </c>
      <c r="O205" s="52">
        <v>0</v>
      </c>
      <c r="P205" s="52">
        <v>0</v>
      </c>
      <c r="Q205" s="52">
        <v>0</v>
      </c>
      <c r="R205" s="50">
        <f t="shared" si="12"/>
        <v>0</v>
      </c>
    </row>
    <row r="206" spans="1:18" x14ac:dyDescent="0.25">
      <c r="A206" s="40">
        <v>9000</v>
      </c>
      <c r="B206" s="40"/>
      <c r="C206" s="58" t="s">
        <v>508</v>
      </c>
      <c r="D206" s="59" t="s">
        <v>302</v>
      </c>
      <c r="E206" s="59" t="s">
        <v>509</v>
      </c>
      <c r="F206" s="52">
        <v>0</v>
      </c>
      <c r="G206" s="52">
        <v>0</v>
      </c>
      <c r="H206" s="52">
        <v>0</v>
      </c>
      <c r="I206" s="52">
        <v>0</v>
      </c>
      <c r="J206" s="52">
        <v>0</v>
      </c>
      <c r="K206" s="52">
        <v>0</v>
      </c>
      <c r="L206" s="52">
        <v>0</v>
      </c>
      <c r="M206" s="52">
        <v>0</v>
      </c>
      <c r="N206" s="52">
        <v>0</v>
      </c>
      <c r="O206" s="52">
        <v>0</v>
      </c>
      <c r="P206" s="52">
        <v>0</v>
      </c>
      <c r="Q206" s="52">
        <v>0</v>
      </c>
      <c r="R206" s="50">
        <f t="shared" si="12"/>
        <v>0</v>
      </c>
    </row>
    <row r="207" spans="1:18" x14ac:dyDescent="0.25">
      <c r="A207" s="40">
        <v>9000</v>
      </c>
      <c r="B207" s="40"/>
      <c r="C207" s="58" t="s">
        <v>510</v>
      </c>
      <c r="D207" s="59" t="s">
        <v>302</v>
      </c>
      <c r="E207" s="59" t="s">
        <v>511</v>
      </c>
      <c r="F207" s="52">
        <v>0</v>
      </c>
      <c r="G207" s="52">
        <v>0</v>
      </c>
      <c r="H207" s="52">
        <v>0</v>
      </c>
      <c r="I207" s="52">
        <v>0</v>
      </c>
      <c r="J207" s="52">
        <v>0</v>
      </c>
      <c r="K207" s="52">
        <v>0</v>
      </c>
      <c r="L207" s="52">
        <v>0</v>
      </c>
      <c r="M207" s="52">
        <v>0</v>
      </c>
      <c r="N207" s="52">
        <v>0</v>
      </c>
      <c r="O207" s="52">
        <v>0</v>
      </c>
      <c r="P207" s="52">
        <v>0</v>
      </c>
      <c r="Q207" s="52">
        <v>0</v>
      </c>
      <c r="R207" s="50">
        <f t="shared" si="12"/>
        <v>0</v>
      </c>
    </row>
    <row r="208" spans="1:18" x14ac:dyDescent="0.25">
      <c r="A208" s="40">
        <v>9000</v>
      </c>
      <c r="B208" s="40"/>
      <c r="C208" s="58" t="s">
        <v>512</v>
      </c>
      <c r="D208" s="59" t="s">
        <v>302</v>
      </c>
      <c r="E208" s="59" t="s">
        <v>513</v>
      </c>
      <c r="F208" s="52">
        <v>0</v>
      </c>
      <c r="G208" s="52">
        <v>0</v>
      </c>
      <c r="H208" s="52">
        <v>0</v>
      </c>
      <c r="I208" s="52">
        <v>0</v>
      </c>
      <c r="J208" s="52">
        <v>0</v>
      </c>
      <c r="K208" s="52">
        <v>0</v>
      </c>
      <c r="L208" s="52">
        <v>0</v>
      </c>
      <c r="M208" s="52">
        <v>0</v>
      </c>
      <c r="N208" s="52">
        <v>0</v>
      </c>
      <c r="O208" s="52">
        <v>0</v>
      </c>
      <c r="P208" s="52">
        <v>0</v>
      </c>
      <c r="Q208" s="52">
        <v>0</v>
      </c>
      <c r="R208" s="50">
        <f t="shared" si="12"/>
        <v>0</v>
      </c>
    </row>
    <row r="209" spans="1:18" x14ac:dyDescent="0.25">
      <c r="A209" s="40">
        <v>9000</v>
      </c>
      <c r="B209" s="40"/>
      <c r="C209" s="58" t="s">
        <v>514</v>
      </c>
      <c r="D209" s="59" t="s">
        <v>302</v>
      </c>
      <c r="E209" s="59" t="s">
        <v>515</v>
      </c>
      <c r="F209" s="52">
        <v>0</v>
      </c>
      <c r="G209" s="52">
        <v>0</v>
      </c>
      <c r="H209" s="52">
        <v>0</v>
      </c>
      <c r="I209" s="52">
        <v>0</v>
      </c>
      <c r="J209" s="52">
        <v>0</v>
      </c>
      <c r="K209" s="52">
        <v>0</v>
      </c>
      <c r="L209" s="52">
        <v>0</v>
      </c>
      <c r="M209" s="52">
        <v>0</v>
      </c>
      <c r="N209" s="52">
        <v>0</v>
      </c>
      <c r="O209" s="52">
        <v>0</v>
      </c>
      <c r="P209" s="52">
        <v>0</v>
      </c>
      <c r="Q209" s="52">
        <v>0</v>
      </c>
      <c r="R209" s="50">
        <f t="shared" si="12"/>
        <v>0</v>
      </c>
    </row>
    <row r="210" spans="1:18" x14ac:dyDescent="0.25">
      <c r="A210" s="40">
        <v>9000</v>
      </c>
      <c r="B210" s="40"/>
      <c r="C210" s="58" t="s">
        <v>516</v>
      </c>
      <c r="D210" s="59" t="s">
        <v>302</v>
      </c>
      <c r="E210" s="59" t="s">
        <v>517</v>
      </c>
      <c r="F210" s="52">
        <v>0</v>
      </c>
      <c r="G210" s="52">
        <v>0</v>
      </c>
      <c r="H210" s="52">
        <v>0</v>
      </c>
      <c r="I210" s="52">
        <v>0</v>
      </c>
      <c r="J210" s="52">
        <v>0</v>
      </c>
      <c r="K210" s="52">
        <v>0</v>
      </c>
      <c r="L210" s="52">
        <v>0</v>
      </c>
      <c r="M210" s="52">
        <v>0</v>
      </c>
      <c r="N210" s="52">
        <v>0</v>
      </c>
      <c r="O210" s="52">
        <v>0</v>
      </c>
      <c r="P210" s="52">
        <v>0</v>
      </c>
      <c r="Q210" s="52">
        <v>0</v>
      </c>
      <c r="R210" s="50">
        <f t="shared" si="12"/>
        <v>0</v>
      </c>
    </row>
    <row r="211" spans="1:18" x14ac:dyDescent="0.25">
      <c r="A211" s="40">
        <v>9000</v>
      </c>
      <c r="B211" s="40"/>
      <c r="C211" s="61" t="s">
        <v>518</v>
      </c>
      <c r="D211" s="59" t="s">
        <v>302</v>
      </c>
      <c r="E211" s="60" t="s">
        <v>519</v>
      </c>
      <c r="F211" s="52">
        <v>0</v>
      </c>
      <c r="G211" s="52">
        <v>0</v>
      </c>
      <c r="H211" s="52">
        <v>0</v>
      </c>
      <c r="I211" s="52">
        <v>0</v>
      </c>
      <c r="J211" s="52">
        <v>0</v>
      </c>
      <c r="K211" s="52">
        <v>0</v>
      </c>
      <c r="L211" s="52">
        <v>0</v>
      </c>
      <c r="M211" s="52">
        <v>0</v>
      </c>
      <c r="N211" s="52">
        <v>0</v>
      </c>
      <c r="O211" s="52">
        <v>0</v>
      </c>
      <c r="P211" s="52">
        <v>0</v>
      </c>
      <c r="Q211" s="52">
        <v>0</v>
      </c>
      <c r="R211" s="50">
        <f t="shared" ref="R211:R232" si="13">SUM(F211:Q211)</f>
        <v>0</v>
      </c>
    </row>
    <row r="212" spans="1:18" x14ac:dyDescent="0.25">
      <c r="A212" s="40">
        <v>9000</v>
      </c>
      <c r="B212" s="40"/>
      <c r="C212" s="58" t="s">
        <v>520</v>
      </c>
      <c r="D212" s="59" t="s">
        <v>302</v>
      </c>
      <c r="E212" s="59" t="s">
        <v>521</v>
      </c>
      <c r="F212" s="52">
        <v>0</v>
      </c>
      <c r="G212" s="52">
        <v>0</v>
      </c>
      <c r="H212" s="52">
        <v>0</v>
      </c>
      <c r="I212" s="52">
        <v>0</v>
      </c>
      <c r="J212" s="52">
        <v>0</v>
      </c>
      <c r="K212" s="52">
        <v>0</v>
      </c>
      <c r="L212" s="52">
        <v>0</v>
      </c>
      <c r="M212" s="52">
        <v>0</v>
      </c>
      <c r="N212" s="52">
        <v>0</v>
      </c>
      <c r="O212" s="52">
        <v>0</v>
      </c>
      <c r="P212" s="52">
        <v>0</v>
      </c>
      <c r="Q212" s="52">
        <v>0</v>
      </c>
      <c r="R212" s="50">
        <f t="shared" si="13"/>
        <v>0</v>
      </c>
    </row>
    <row r="213" spans="1:18" x14ac:dyDescent="0.25">
      <c r="A213" s="40">
        <v>9000</v>
      </c>
      <c r="B213" s="40"/>
      <c r="C213" s="58" t="s">
        <v>522</v>
      </c>
      <c r="D213" s="59" t="s">
        <v>302</v>
      </c>
      <c r="E213" s="59" t="s">
        <v>523</v>
      </c>
      <c r="F213" s="52">
        <v>0</v>
      </c>
      <c r="G213" s="52">
        <v>0</v>
      </c>
      <c r="H213" s="52">
        <v>0</v>
      </c>
      <c r="I213" s="52">
        <v>0</v>
      </c>
      <c r="J213" s="52">
        <v>0</v>
      </c>
      <c r="K213" s="52">
        <v>0</v>
      </c>
      <c r="L213" s="52">
        <v>0</v>
      </c>
      <c r="M213" s="52">
        <v>0</v>
      </c>
      <c r="N213" s="52">
        <v>0</v>
      </c>
      <c r="O213" s="52">
        <v>0</v>
      </c>
      <c r="P213" s="52">
        <v>0</v>
      </c>
      <c r="Q213" s="52">
        <v>0</v>
      </c>
      <c r="R213" s="50">
        <f t="shared" si="13"/>
        <v>0</v>
      </c>
    </row>
    <row r="214" spans="1:18" x14ac:dyDescent="0.25">
      <c r="A214" s="40">
        <v>9000</v>
      </c>
      <c r="B214" s="40"/>
      <c r="C214" s="58" t="s">
        <v>524</v>
      </c>
      <c r="D214" s="59" t="s">
        <v>302</v>
      </c>
      <c r="E214" s="59" t="s">
        <v>525</v>
      </c>
      <c r="F214" s="52">
        <v>0</v>
      </c>
      <c r="G214" s="52">
        <v>0</v>
      </c>
      <c r="H214" s="52">
        <v>0</v>
      </c>
      <c r="I214" s="52">
        <v>0</v>
      </c>
      <c r="J214" s="52">
        <v>0</v>
      </c>
      <c r="K214" s="52">
        <v>0</v>
      </c>
      <c r="L214" s="52">
        <v>0</v>
      </c>
      <c r="M214" s="52">
        <v>0</v>
      </c>
      <c r="N214" s="52">
        <v>0</v>
      </c>
      <c r="O214" s="52">
        <v>0</v>
      </c>
      <c r="P214" s="52">
        <v>0</v>
      </c>
      <c r="Q214" s="52">
        <v>0</v>
      </c>
      <c r="R214" s="50">
        <f t="shared" si="13"/>
        <v>0</v>
      </c>
    </row>
    <row r="215" spans="1:18" x14ac:dyDescent="0.25">
      <c r="A215" s="40">
        <v>9000</v>
      </c>
      <c r="B215" s="40"/>
      <c r="C215" s="58" t="s">
        <v>526</v>
      </c>
      <c r="D215" s="59" t="s">
        <v>302</v>
      </c>
      <c r="E215" s="59" t="s">
        <v>527</v>
      </c>
      <c r="F215" s="52">
        <v>0</v>
      </c>
      <c r="G215" s="52">
        <v>0</v>
      </c>
      <c r="H215" s="52">
        <v>0</v>
      </c>
      <c r="I215" s="52">
        <v>0</v>
      </c>
      <c r="J215" s="52">
        <v>0</v>
      </c>
      <c r="K215" s="52">
        <v>0</v>
      </c>
      <c r="L215" s="52">
        <v>0</v>
      </c>
      <c r="M215" s="52">
        <v>0</v>
      </c>
      <c r="N215" s="52">
        <v>0</v>
      </c>
      <c r="O215" s="52">
        <v>0</v>
      </c>
      <c r="P215" s="52">
        <v>0</v>
      </c>
      <c r="Q215" s="52">
        <v>0</v>
      </c>
      <c r="R215" s="50">
        <f t="shared" si="13"/>
        <v>0</v>
      </c>
    </row>
    <row r="216" spans="1:18" x14ac:dyDescent="0.25">
      <c r="A216" s="40">
        <v>9000</v>
      </c>
      <c r="B216" s="40"/>
      <c r="C216" s="58" t="s">
        <v>528</v>
      </c>
      <c r="D216" s="59" t="s">
        <v>302</v>
      </c>
      <c r="E216" s="59" t="s">
        <v>529</v>
      </c>
      <c r="F216" s="52">
        <v>0</v>
      </c>
      <c r="G216" s="52">
        <v>0</v>
      </c>
      <c r="H216" s="52">
        <v>0</v>
      </c>
      <c r="I216" s="52">
        <v>0</v>
      </c>
      <c r="J216" s="52">
        <v>0</v>
      </c>
      <c r="K216" s="52">
        <v>0</v>
      </c>
      <c r="L216" s="52">
        <v>0</v>
      </c>
      <c r="M216" s="52">
        <v>0</v>
      </c>
      <c r="N216" s="52">
        <v>0</v>
      </c>
      <c r="O216" s="52">
        <v>0</v>
      </c>
      <c r="P216" s="52">
        <v>0</v>
      </c>
      <c r="Q216" s="52">
        <v>0</v>
      </c>
      <c r="R216" s="50">
        <f t="shared" si="13"/>
        <v>0</v>
      </c>
    </row>
    <row r="217" spans="1:18" x14ac:dyDescent="0.25">
      <c r="A217" s="40">
        <v>9000</v>
      </c>
      <c r="B217" s="40"/>
      <c r="C217" s="58" t="s">
        <v>530</v>
      </c>
      <c r="D217" s="59" t="s">
        <v>302</v>
      </c>
      <c r="E217" s="59" t="s">
        <v>531</v>
      </c>
      <c r="F217" s="52">
        <v>0</v>
      </c>
      <c r="G217" s="52">
        <v>0</v>
      </c>
      <c r="H217" s="52">
        <v>0</v>
      </c>
      <c r="I217" s="52">
        <v>0</v>
      </c>
      <c r="J217" s="52">
        <v>0</v>
      </c>
      <c r="K217" s="52">
        <v>0</v>
      </c>
      <c r="L217" s="52">
        <v>0</v>
      </c>
      <c r="M217" s="52">
        <v>0</v>
      </c>
      <c r="N217" s="52">
        <v>0</v>
      </c>
      <c r="O217" s="52">
        <v>0</v>
      </c>
      <c r="P217" s="52">
        <v>0</v>
      </c>
      <c r="Q217" s="52">
        <v>0</v>
      </c>
      <c r="R217" s="50">
        <f t="shared" si="13"/>
        <v>0</v>
      </c>
    </row>
    <row r="218" spans="1:18" x14ac:dyDescent="0.25">
      <c r="A218" s="40">
        <v>9000</v>
      </c>
      <c r="B218" s="40"/>
      <c r="C218" s="58" t="s">
        <v>532</v>
      </c>
      <c r="D218" s="59" t="s">
        <v>302</v>
      </c>
      <c r="E218" s="59" t="s">
        <v>533</v>
      </c>
      <c r="F218" s="52">
        <v>0</v>
      </c>
      <c r="G218" s="52">
        <v>0</v>
      </c>
      <c r="H218" s="52">
        <v>0</v>
      </c>
      <c r="I218" s="52">
        <v>0</v>
      </c>
      <c r="J218" s="52">
        <v>0</v>
      </c>
      <c r="K218" s="52">
        <v>0</v>
      </c>
      <c r="L218" s="52">
        <v>0</v>
      </c>
      <c r="M218" s="52">
        <v>0</v>
      </c>
      <c r="N218" s="52">
        <v>0</v>
      </c>
      <c r="O218" s="52">
        <v>0</v>
      </c>
      <c r="P218" s="52">
        <v>0</v>
      </c>
      <c r="Q218" s="52">
        <v>0</v>
      </c>
      <c r="R218" s="50">
        <f t="shared" si="13"/>
        <v>0</v>
      </c>
    </row>
    <row r="219" spans="1:18" x14ac:dyDescent="0.25">
      <c r="A219" s="40">
        <v>9000</v>
      </c>
      <c r="B219" s="40"/>
      <c r="C219" s="58" t="s">
        <v>534</v>
      </c>
      <c r="D219" s="59" t="s">
        <v>302</v>
      </c>
      <c r="E219" s="59" t="s">
        <v>535</v>
      </c>
      <c r="F219" s="52">
        <v>0</v>
      </c>
      <c r="G219" s="52">
        <v>0</v>
      </c>
      <c r="H219" s="52">
        <v>0</v>
      </c>
      <c r="I219" s="52">
        <v>0</v>
      </c>
      <c r="J219" s="52">
        <v>0</v>
      </c>
      <c r="K219" s="52">
        <v>0</v>
      </c>
      <c r="L219" s="52">
        <v>0</v>
      </c>
      <c r="M219" s="52">
        <v>0</v>
      </c>
      <c r="N219" s="52">
        <v>0</v>
      </c>
      <c r="O219" s="52">
        <v>0</v>
      </c>
      <c r="P219" s="52">
        <v>0</v>
      </c>
      <c r="Q219" s="52">
        <v>0</v>
      </c>
      <c r="R219" s="50">
        <f t="shared" si="13"/>
        <v>0</v>
      </c>
    </row>
    <row r="220" spans="1:18" x14ac:dyDescent="0.25">
      <c r="A220" s="40">
        <v>9000</v>
      </c>
      <c r="B220" s="40"/>
      <c r="C220" s="61" t="s">
        <v>536</v>
      </c>
      <c r="D220" s="59" t="s">
        <v>302</v>
      </c>
      <c r="E220" s="59" t="s">
        <v>537</v>
      </c>
      <c r="F220" s="52">
        <v>0</v>
      </c>
      <c r="G220" s="52">
        <v>0</v>
      </c>
      <c r="H220" s="52">
        <v>0</v>
      </c>
      <c r="I220" s="52">
        <v>0</v>
      </c>
      <c r="J220" s="52">
        <v>0</v>
      </c>
      <c r="K220" s="52">
        <v>0</v>
      </c>
      <c r="L220" s="52">
        <v>0</v>
      </c>
      <c r="M220" s="52">
        <v>0</v>
      </c>
      <c r="N220" s="52">
        <v>0</v>
      </c>
      <c r="O220" s="52">
        <v>0</v>
      </c>
      <c r="P220" s="52">
        <v>0</v>
      </c>
      <c r="Q220" s="52">
        <v>0</v>
      </c>
      <c r="R220" s="50">
        <f t="shared" si="13"/>
        <v>0</v>
      </c>
    </row>
    <row r="221" spans="1:18" x14ac:dyDescent="0.25">
      <c r="A221" s="40">
        <v>9000</v>
      </c>
      <c r="B221" s="40"/>
      <c r="C221" s="58" t="s">
        <v>538</v>
      </c>
      <c r="D221" s="59" t="s">
        <v>302</v>
      </c>
      <c r="E221" s="59" t="s">
        <v>539</v>
      </c>
      <c r="F221" s="52">
        <v>0</v>
      </c>
      <c r="G221" s="52">
        <v>0</v>
      </c>
      <c r="H221" s="52">
        <v>0</v>
      </c>
      <c r="I221" s="52">
        <v>0</v>
      </c>
      <c r="J221" s="52">
        <v>0</v>
      </c>
      <c r="K221" s="52">
        <v>0</v>
      </c>
      <c r="L221" s="52">
        <v>0</v>
      </c>
      <c r="M221" s="52">
        <v>0</v>
      </c>
      <c r="N221" s="52">
        <v>0</v>
      </c>
      <c r="O221" s="52">
        <v>0</v>
      </c>
      <c r="P221" s="52">
        <v>0</v>
      </c>
      <c r="Q221" s="52">
        <v>0</v>
      </c>
      <c r="R221" s="50">
        <f t="shared" si="13"/>
        <v>0</v>
      </c>
    </row>
    <row r="222" spans="1:18" x14ac:dyDescent="0.25">
      <c r="A222" s="40">
        <v>9000</v>
      </c>
      <c r="B222" s="40"/>
      <c r="C222" s="58" t="s">
        <v>540</v>
      </c>
      <c r="D222" s="59" t="s">
        <v>302</v>
      </c>
      <c r="E222" s="59" t="s">
        <v>541</v>
      </c>
      <c r="F222" s="52">
        <v>0</v>
      </c>
      <c r="G222" s="52">
        <v>0</v>
      </c>
      <c r="H222" s="52">
        <v>0</v>
      </c>
      <c r="I222" s="52">
        <v>0</v>
      </c>
      <c r="J222" s="52">
        <v>0</v>
      </c>
      <c r="K222" s="52">
        <v>0</v>
      </c>
      <c r="L222" s="52">
        <v>0</v>
      </c>
      <c r="M222" s="52">
        <v>0</v>
      </c>
      <c r="N222" s="52">
        <v>0</v>
      </c>
      <c r="O222" s="52">
        <v>0</v>
      </c>
      <c r="P222" s="52">
        <v>0</v>
      </c>
      <c r="Q222" s="52">
        <v>0</v>
      </c>
      <c r="R222" s="50">
        <f t="shared" si="13"/>
        <v>0</v>
      </c>
    </row>
    <row r="223" spans="1:18" x14ac:dyDescent="0.25">
      <c r="A223" s="40">
        <v>9000</v>
      </c>
      <c r="B223" s="40"/>
      <c r="C223" s="61" t="s">
        <v>542</v>
      </c>
      <c r="D223" s="59" t="s">
        <v>302</v>
      </c>
      <c r="E223" s="59" t="s">
        <v>543</v>
      </c>
      <c r="F223" s="52">
        <v>0</v>
      </c>
      <c r="G223" s="52">
        <v>0</v>
      </c>
      <c r="H223" s="52">
        <v>0</v>
      </c>
      <c r="I223" s="52">
        <v>0</v>
      </c>
      <c r="J223" s="52">
        <v>0</v>
      </c>
      <c r="K223" s="52">
        <v>0</v>
      </c>
      <c r="L223" s="52">
        <v>0</v>
      </c>
      <c r="M223" s="52">
        <v>0</v>
      </c>
      <c r="N223" s="52">
        <v>0</v>
      </c>
      <c r="O223" s="52">
        <v>0</v>
      </c>
      <c r="P223" s="52">
        <v>0</v>
      </c>
      <c r="Q223" s="52">
        <v>0</v>
      </c>
      <c r="R223" s="50">
        <f t="shared" si="13"/>
        <v>0</v>
      </c>
    </row>
    <row r="224" spans="1:18" x14ac:dyDescent="0.25">
      <c r="A224" s="40">
        <v>9000</v>
      </c>
      <c r="B224" s="40"/>
      <c r="C224" s="58" t="s">
        <v>544</v>
      </c>
      <c r="D224" s="59" t="s">
        <v>302</v>
      </c>
      <c r="E224" s="60" t="s">
        <v>545</v>
      </c>
      <c r="F224" s="52">
        <v>0</v>
      </c>
      <c r="G224" s="52">
        <v>0</v>
      </c>
      <c r="H224" s="52">
        <v>0</v>
      </c>
      <c r="I224" s="52">
        <v>0</v>
      </c>
      <c r="J224" s="52">
        <v>0</v>
      </c>
      <c r="K224" s="52">
        <v>0</v>
      </c>
      <c r="L224" s="52">
        <v>0</v>
      </c>
      <c r="M224" s="52">
        <v>0</v>
      </c>
      <c r="N224" s="52">
        <v>0</v>
      </c>
      <c r="O224" s="52">
        <v>0</v>
      </c>
      <c r="P224" s="52">
        <v>0</v>
      </c>
      <c r="Q224" s="52">
        <v>0</v>
      </c>
      <c r="R224" s="50">
        <f t="shared" si="13"/>
        <v>0</v>
      </c>
    </row>
    <row r="225" spans="1:18" x14ac:dyDescent="0.25">
      <c r="A225" s="40">
        <v>9000</v>
      </c>
      <c r="B225" s="40"/>
      <c r="C225" s="58" t="s">
        <v>546</v>
      </c>
      <c r="D225" s="59" t="s">
        <v>302</v>
      </c>
      <c r="E225" s="60" t="s">
        <v>547</v>
      </c>
      <c r="F225" s="52">
        <v>0</v>
      </c>
      <c r="G225" s="52">
        <v>0</v>
      </c>
      <c r="H225" s="52">
        <v>0</v>
      </c>
      <c r="I225" s="52">
        <v>0</v>
      </c>
      <c r="J225" s="52">
        <v>0</v>
      </c>
      <c r="K225" s="52">
        <v>0</v>
      </c>
      <c r="L225" s="52">
        <v>0</v>
      </c>
      <c r="M225" s="52">
        <v>0</v>
      </c>
      <c r="N225" s="52">
        <v>0</v>
      </c>
      <c r="O225" s="52">
        <v>0</v>
      </c>
      <c r="P225" s="52">
        <v>0</v>
      </c>
      <c r="Q225" s="52">
        <v>0</v>
      </c>
      <c r="R225" s="50">
        <f t="shared" si="13"/>
        <v>0</v>
      </c>
    </row>
    <row r="226" spans="1:18" x14ac:dyDescent="0.25">
      <c r="A226" s="40">
        <v>9000</v>
      </c>
      <c r="B226" s="40"/>
      <c r="C226" s="61" t="s">
        <v>548</v>
      </c>
      <c r="D226" s="59" t="s">
        <v>302</v>
      </c>
      <c r="E226" s="60" t="s">
        <v>549</v>
      </c>
      <c r="F226" s="52">
        <v>0</v>
      </c>
      <c r="G226" s="52">
        <v>0</v>
      </c>
      <c r="H226" s="52">
        <v>0</v>
      </c>
      <c r="I226" s="52">
        <v>0</v>
      </c>
      <c r="J226" s="52">
        <v>0</v>
      </c>
      <c r="K226" s="52">
        <v>0</v>
      </c>
      <c r="L226" s="52">
        <v>0</v>
      </c>
      <c r="M226" s="52">
        <v>0</v>
      </c>
      <c r="N226" s="52">
        <v>0</v>
      </c>
      <c r="O226" s="52">
        <v>0</v>
      </c>
      <c r="P226" s="52">
        <v>0</v>
      </c>
      <c r="Q226" s="52">
        <v>0</v>
      </c>
      <c r="R226" s="50">
        <f t="shared" si="13"/>
        <v>0</v>
      </c>
    </row>
    <row r="227" spans="1:18" x14ac:dyDescent="0.25">
      <c r="A227" s="40">
        <v>9000</v>
      </c>
      <c r="B227" s="40"/>
      <c r="C227" s="58" t="s">
        <v>550</v>
      </c>
      <c r="D227" s="59" t="s">
        <v>302</v>
      </c>
      <c r="E227" s="60" t="s">
        <v>551</v>
      </c>
      <c r="F227" s="52">
        <v>0</v>
      </c>
      <c r="G227" s="52">
        <v>0</v>
      </c>
      <c r="H227" s="52">
        <v>0</v>
      </c>
      <c r="I227" s="52">
        <v>0</v>
      </c>
      <c r="J227" s="52">
        <v>0</v>
      </c>
      <c r="K227" s="52">
        <v>0</v>
      </c>
      <c r="L227" s="52">
        <v>0</v>
      </c>
      <c r="M227" s="52">
        <v>0</v>
      </c>
      <c r="N227" s="52">
        <v>0</v>
      </c>
      <c r="O227" s="52">
        <v>0</v>
      </c>
      <c r="P227" s="52">
        <v>0</v>
      </c>
      <c r="Q227" s="52">
        <v>0</v>
      </c>
      <c r="R227" s="50">
        <f t="shared" si="13"/>
        <v>0</v>
      </c>
    </row>
    <row r="228" spans="1:18" x14ac:dyDescent="0.25">
      <c r="A228" s="40">
        <v>9000</v>
      </c>
      <c r="B228" s="40"/>
      <c r="C228" s="61" t="s">
        <v>552</v>
      </c>
      <c r="D228" s="59" t="s">
        <v>302</v>
      </c>
      <c r="E228" s="59" t="s">
        <v>553</v>
      </c>
      <c r="F228" s="52">
        <v>0</v>
      </c>
      <c r="G228" s="52">
        <v>0</v>
      </c>
      <c r="H228" s="52">
        <v>0</v>
      </c>
      <c r="I228" s="52">
        <v>0</v>
      </c>
      <c r="J228" s="52">
        <v>0</v>
      </c>
      <c r="K228" s="52">
        <v>0</v>
      </c>
      <c r="L228" s="52">
        <v>0</v>
      </c>
      <c r="M228" s="52">
        <v>0</v>
      </c>
      <c r="N228" s="52">
        <v>0</v>
      </c>
      <c r="O228" s="52">
        <v>0</v>
      </c>
      <c r="P228" s="52">
        <v>0</v>
      </c>
      <c r="Q228" s="52">
        <v>0</v>
      </c>
      <c r="R228" s="50">
        <f t="shared" si="13"/>
        <v>0</v>
      </c>
    </row>
    <row r="229" spans="1:18" x14ac:dyDescent="0.25">
      <c r="A229" s="40">
        <v>9000</v>
      </c>
      <c r="B229" s="40"/>
      <c r="C229" s="58" t="s">
        <v>554</v>
      </c>
      <c r="D229" s="59" t="s">
        <v>302</v>
      </c>
      <c r="E229" s="59" t="s">
        <v>555</v>
      </c>
      <c r="F229" s="52">
        <v>0</v>
      </c>
      <c r="G229" s="52">
        <v>0</v>
      </c>
      <c r="H229" s="52">
        <v>0</v>
      </c>
      <c r="I229" s="52">
        <v>0</v>
      </c>
      <c r="J229" s="52">
        <v>0</v>
      </c>
      <c r="K229" s="52">
        <v>0</v>
      </c>
      <c r="L229" s="52">
        <v>0</v>
      </c>
      <c r="M229" s="52">
        <v>0</v>
      </c>
      <c r="N229" s="52">
        <v>0</v>
      </c>
      <c r="O229" s="52">
        <v>0</v>
      </c>
      <c r="P229" s="52">
        <v>0</v>
      </c>
      <c r="Q229" s="52">
        <v>0</v>
      </c>
      <c r="R229" s="50">
        <f t="shared" si="13"/>
        <v>0</v>
      </c>
    </row>
    <row r="230" spans="1:18" x14ac:dyDescent="0.25">
      <c r="A230" s="40">
        <v>9000</v>
      </c>
      <c r="B230" s="40"/>
      <c r="C230" s="58" t="s">
        <v>556</v>
      </c>
      <c r="D230" s="59" t="s">
        <v>302</v>
      </c>
      <c r="E230" s="59" t="s">
        <v>557</v>
      </c>
      <c r="F230" s="52">
        <v>0</v>
      </c>
      <c r="G230" s="52">
        <v>0</v>
      </c>
      <c r="H230" s="52">
        <v>0</v>
      </c>
      <c r="I230" s="52">
        <v>0</v>
      </c>
      <c r="J230" s="52">
        <v>0</v>
      </c>
      <c r="K230" s="52">
        <v>0</v>
      </c>
      <c r="L230" s="52">
        <v>0</v>
      </c>
      <c r="M230" s="52">
        <v>0</v>
      </c>
      <c r="N230" s="52">
        <v>0</v>
      </c>
      <c r="O230" s="52">
        <v>0</v>
      </c>
      <c r="P230" s="52">
        <v>0</v>
      </c>
      <c r="Q230" s="52">
        <v>0</v>
      </c>
      <c r="R230" s="50">
        <f t="shared" si="13"/>
        <v>0</v>
      </c>
    </row>
    <row r="231" spans="1:18" x14ac:dyDescent="0.25">
      <c r="A231" s="40">
        <v>9000</v>
      </c>
      <c r="B231" s="40"/>
      <c r="C231" s="61" t="s">
        <v>558</v>
      </c>
      <c r="D231" s="59" t="s">
        <v>302</v>
      </c>
      <c r="E231" s="60" t="s">
        <v>559</v>
      </c>
      <c r="F231" s="52">
        <v>0</v>
      </c>
      <c r="G231" s="52">
        <v>0</v>
      </c>
      <c r="H231" s="52">
        <v>0</v>
      </c>
      <c r="I231" s="52">
        <v>0</v>
      </c>
      <c r="J231" s="52">
        <v>0</v>
      </c>
      <c r="K231" s="52">
        <v>0</v>
      </c>
      <c r="L231" s="52">
        <v>0</v>
      </c>
      <c r="M231" s="52">
        <v>0</v>
      </c>
      <c r="N231" s="52">
        <v>0</v>
      </c>
      <c r="O231" s="52">
        <v>0</v>
      </c>
      <c r="P231" s="52">
        <v>0</v>
      </c>
      <c r="Q231" s="52">
        <v>0</v>
      </c>
      <c r="R231" s="50">
        <f t="shared" si="13"/>
        <v>0</v>
      </c>
    </row>
    <row r="232" spans="1:18" x14ac:dyDescent="0.25">
      <c r="A232" s="40">
        <v>9000</v>
      </c>
      <c r="B232" s="40"/>
      <c r="C232" s="58" t="s">
        <v>560</v>
      </c>
      <c r="D232" s="59" t="s">
        <v>302</v>
      </c>
      <c r="E232" s="60" t="s">
        <v>559</v>
      </c>
      <c r="F232" s="52">
        <v>0</v>
      </c>
      <c r="G232" s="52">
        <v>0</v>
      </c>
      <c r="H232" s="52">
        <v>0</v>
      </c>
      <c r="I232" s="52">
        <v>0</v>
      </c>
      <c r="J232" s="52">
        <v>0</v>
      </c>
      <c r="K232" s="52">
        <v>0</v>
      </c>
      <c r="L232" s="52">
        <v>0</v>
      </c>
      <c r="M232" s="52">
        <v>0</v>
      </c>
      <c r="N232" s="52">
        <v>0</v>
      </c>
      <c r="O232" s="52">
        <v>0</v>
      </c>
      <c r="P232" s="52">
        <v>0</v>
      </c>
      <c r="Q232" s="52">
        <v>0</v>
      </c>
      <c r="R232" s="50">
        <f t="shared" si="13"/>
        <v>0</v>
      </c>
    </row>
    <row r="233" spans="1:18" x14ac:dyDescent="0.25">
      <c r="A233" s="250" t="s">
        <v>561</v>
      </c>
      <c r="B233" s="251"/>
      <c r="C233" s="251"/>
      <c r="D233" s="251"/>
      <c r="E233" s="251"/>
      <c r="F233" s="251"/>
      <c r="G233" s="251"/>
      <c r="H233" s="251"/>
      <c r="I233" s="251"/>
      <c r="J233" s="251"/>
      <c r="K233" s="251"/>
      <c r="L233" s="251"/>
      <c r="M233" s="251"/>
      <c r="N233" s="251"/>
      <c r="O233" s="251"/>
      <c r="P233" s="251"/>
      <c r="Q233" s="252"/>
      <c r="R233" s="29">
        <f>SUM(R201:R232)</f>
        <v>0</v>
      </c>
    </row>
  </sheetData>
  <sheetProtection insertRows="0"/>
  <mergeCells count="25">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179:Q179"/>
    <mergeCell ref="A199:Q199"/>
    <mergeCell ref="A233:Q233"/>
    <mergeCell ref="F22:Q22"/>
    <mergeCell ref="A44:Q44"/>
    <mergeCell ref="A70:Q70"/>
    <mergeCell ref="A97:Q97"/>
    <mergeCell ref="A105:Q105"/>
    <mergeCell ref="A129:Q129"/>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I4:I11"/>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5"/>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66.7109375" customWidth="1"/>
    <col min="5" max="25" width="25.7109375" customWidth="1"/>
  </cols>
  <sheetData>
    <row r="1" spans="1:25" ht="39.950000000000003" customHeight="1" x14ac:dyDescent="0.25">
      <c r="A1" s="267" t="s">
        <v>4</v>
      </c>
      <c r="B1" s="267"/>
      <c r="C1" s="268" t="str">
        <f>'P2'!$C$3</f>
        <v>1.1.2 Cohesión Social</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62.25" customHeight="1" x14ac:dyDescent="0.25">
      <c r="A4" s="5" t="s">
        <v>31</v>
      </c>
      <c r="B4" s="6" t="s">
        <v>1101</v>
      </c>
      <c r="C4" s="6" t="s">
        <v>2180</v>
      </c>
      <c r="D4" s="6" t="s">
        <v>2182</v>
      </c>
      <c r="E4" s="6" t="s">
        <v>909</v>
      </c>
      <c r="F4" s="6" t="s">
        <v>910</v>
      </c>
      <c r="G4" s="161" t="s">
        <v>1102</v>
      </c>
      <c r="H4" s="161" t="s">
        <v>918</v>
      </c>
      <c r="I4" s="6" t="s">
        <v>1103</v>
      </c>
      <c r="J4" s="6" t="s">
        <v>1104</v>
      </c>
      <c r="K4" s="6" t="s">
        <v>1105</v>
      </c>
      <c r="L4" s="12">
        <f>+SUM(R44+R70+R97+R121)</f>
        <v>1711152.9654999999</v>
      </c>
      <c r="M4" s="16"/>
      <c r="N4" s="17"/>
      <c r="O4" s="17"/>
      <c r="P4" s="17"/>
      <c r="Q4" s="17"/>
      <c r="R4" s="17"/>
      <c r="S4" s="17"/>
      <c r="T4" s="17"/>
      <c r="U4" s="17"/>
      <c r="V4" s="17"/>
      <c r="W4" s="17"/>
      <c r="X4" s="17"/>
    </row>
    <row r="5" spans="1:25" ht="33" customHeight="1" x14ac:dyDescent="0.25">
      <c r="A5" s="260" t="s">
        <v>50</v>
      </c>
      <c r="B5" s="6" t="s">
        <v>1106</v>
      </c>
      <c r="C5" s="6" t="s">
        <v>2181</v>
      </c>
      <c r="D5" s="6" t="s">
        <v>2176</v>
      </c>
      <c r="E5" s="6" t="s">
        <v>916</v>
      </c>
      <c r="F5" s="6" t="s">
        <v>910</v>
      </c>
      <c r="G5" s="161" t="s">
        <v>923</v>
      </c>
      <c r="H5" s="161" t="s">
        <v>923</v>
      </c>
      <c r="I5" s="6" t="s">
        <v>1103</v>
      </c>
      <c r="J5" s="6" t="s">
        <v>1024</v>
      </c>
      <c r="K5" s="6" t="s">
        <v>1025</v>
      </c>
      <c r="L5" s="11" t="s">
        <v>26</v>
      </c>
      <c r="M5" s="16"/>
      <c r="N5" s="17"/>
      <c r="O5" s="17"/>
      <c r="P5" s="17"/>
      <c r="Q5" s="17"/>
      <c r="R5" s="17"/>
      <c r="S5" s="17"/>
      <c r="T5" s="17"/>
      <c r="U5" s="17"/>
      <c r="V5" s="17"/>
      <c r="W5" s="17"/>
      <c r="X5" s="17"/>
    </row>
    <row r="6" spans="1:25" ht="45.75" customHeight="1" x14ac:dyDescent="0.25">
      <c r="A6" s="261"/>
      <c r="B6" s="6" t="s">
        <v>1107</v>
      </c>
      <c r="C6" s="6" t="s">
        <v>1027</v>
      </c>
      <c r="D6" s="6" t="s">
        <v>1028</v>
      </c>
      <c r="E6" s="6" t="s">
        <v>922</v>
      </c>
      <c r="F6" s="6" t="s">
        <v>910</v>
      </c>
      <c r="G6" s="161" t="s">
        <v>923</v>
      </c>
      <c r="H6" s="161" t="s">
        <v>923</v>
      </c>
      <c r="I6" s="6" t="s">
        <v>1103</v>
      </c>
      <c r="J6" s="6" t="s">
        <v>1108</v>
      </c>
      <c r="K6" s="6" t="s">
        <v>1030</v>
      </c>
      <c r="L6" s="11" t="s">
        <v>26</v>
      </c>
      <c r="M6" s="16"/>
      <c r="N6" s="17"/>
      <c r="O6" s="17"/>
      <c r="P6" s="17"/>
      <c r="Q6" s="17"/>
      <c r="R6" s="17"/>
      <c r="S6" s="17"/>
      <c r="T6" s="17"/>
      <c r="U6" s="17"/>
      <c r="V6" s="17"/>
      <c r="W6" s="17"/>
      <c r="X6" s="17"/>
    </row>
    <row r="7" spans="1:25" ht="34.5" customHeight="1" x14ac:dyDescent="0.25">
      <c r="A7" s="261"/>
      <c r="B7" s="6" t="s">
        <v>1109</v>
      </c>
      <c r="C7" s="6" t="s">
        <v>1032</v>
      </c>
      <c r="D7" s="6" t="s">
        <v>1033</v>
      </c>
      <c r="E7" s="6" t="s">
        <v>909</v>
      </c>
      <c r="F7" s="6" t="s">
        <v>956</v>
      </c>
      <c r="G7" s="161" t="s">
        <v>923</v>
      </c>
      <c r="H7" s="161" t="s">
        <v>923</v>
      </c>
      <c r="I7" s="6" t="s">
        <v>1103</v>
      </c>
      <c r="J7" s="6" t="s">
        <v>1034</v>
      </c>
      <c r="K7" s="6" t="s">
        <v>1035</v>
      </c>
      <c r="L7" s="11" t="s">
        <v>26</v>
      </c>
      <c r="M7" s="16"/>
      <c r="N7" s="17"/>
      <c r="O7" s="17"/>
      <c r="P7" s="17"/>
      <c r="Q7" s="17"/>
      <c r="R7" s="17"/>
      <c r="S7" s="17"/>
      <c r="T7" s="17"/>
      <c r="U7" s="17"/>
      <c r="V7" s="17"/>
      <c r="W7" s="17"/>
      <c r="X7" s="17"/>
    </row>
    <row r="8" spans="1:25" ht="44.25" customHeight="1" x14ac:dyDescent="0.25">
      <c r="A8" s="261"/>
      <c r="B8" s="6" t="s">
        <v>1110</v>
      </c>
      <c r="C8" s="6" t="s">
        <v>1037</v>
      </c>
      <c r="D8" s="6" t="s">
        <v>2177</v>
      </c>
      <c r="E8" s="6" t="s">
        <v>916</v>
      </c>
      <c r="F8" s="6" t="s">
        <v>910</v>
      </c>
      <c r="G8" s="161" t="s">
        <v>923</v>
      </c>
      <c r="H8" s="161" t="s">
        <v>923</v>
      </c>
      <c r="I8" s="6" t="s">
        <v>1103</v>
      </c>
      <c r="J8" s="6" t="s">
        <v>1038</v>
      </c>
      <c r="K8" s="6" t="s">
        <v>1039</v>
      </c>
      <c r="L8" s="11" t="s">
        <v>26</v>
      </c>
      <c r="M8" s="16"/>
      <c r="N8" s="17"/>
      <c r="O8" s="17"/>
      <c r="P8" s="17"/>
      <c r="Q8" s="17"/>
      <c r="R8" s="17"/>
      <c r="S8" s="17"/>
      <c r="T8" s="17"/>
      <c r="U8" s="17"/>
      <c r="V8" s="17"/>
      <c r="W8" s="17"/>
      <c r="X8" s="17"/>
    </row>
    <row r="9" spans="1:25" ht="38.25" customHeight="1" x14ac:dyDescent="0.25">
      <c r="A9" s="261"/>
      <c r="B9" s="6" t="s">
        <v>1111</v>
      </c>
      <c r="C9" s="6" t="s">
        <v>1041</v>
      </c>
      <c r="D9" s="6" t="s">
        <v>1042</v>
      </c>
      <c r="E9" s="6" t="s">
        <v>916</v>
      </c>
      <c r="F9" s="6" t="s">
        <v>917</v>
      </c>
      <c r="G9" s="161" t="s">
        <v>1043</v>
      </c>
      <c r="H9" s="161" t="s">
        <v>1043</v>
      </c>
      <c r="I9" s="6" t="s">
        <v>1103</v>
      </c>
      <c r="J9" s="6" t="s">
        <v>1112</v>
      </c>
      <c r="K9" s="6" t="s">
        <v>1045</v>
      </c>
      <c r="L9" s="11" t="s">
        <v>26</v>
      </c>
      <c r="M9" s="16"/>
      <c r="N9" s="17"/>
      <c r="O9" s="17"/>
      <c r="P9" s="17"/>
      <c r="Q9" s="17"/>
      <c r="R9" s="17"/>
      <c r="S9" s="17"/>
      <c r="T9" s="17"/>
      <c r="U9" s="17"/>
      <c r="V9" s="17"/>
      <c r="W9" s="17"/>
      <c r="X9" s="17"/>
    </row>
    <row r="10" spans="1:25" ht="52.5" customHeight="1" x14ac:dyDescent="0.25">
      <c r="A10" s="261"/>
      <c r="B10" s="6" t="s">
        <v>1113</v>
      </c>
      <c r="C10" s="6" t="s">
        <v>1047</v>
      </c>
      <c r="D10" s="6" t="s">
        <v>1048</v>
      </c>
      <c r="E10" s="6" t="s">
        <v>916</v>
      </c>
      <c r="F10" s="6" t="s">
        <v>956</v>
      </c>
      <c r="G10" s="161" t="s">
        <v>1043</v>
      </c>
      <c r="H10" s="161" t="s">
        <v>1043</v>
      </c>
      <c r="I10" s="6" t="s">
        <v>1103</v>
      </c>
      <c r="J10" s="6" t="s">
        <v>1049</v>
      </c>
      <c r="K10" s="6" t="s">
        <v>1050</v>
      </c>
      <c r="L10" s="11" t="s">
        <v>26</v>
      </c>
      <c r="M10" s="16"/>
      <c r="N10" s="17"/>
      <c r="O10" s="17"/>
      <c r="P10" s="17"/>
      <c r="Q10" s="17"/>
      <c r="R10" s="17"/>
      <c r="S10" s="17"/>
      <c r="T10" s="17"/>
      <c r="U10" s="17"/>
      <c r="V10" s="17"/>
      <c r="W10" s="17"/>
      <c r="X10" s="17"/>
    </row>
    <row r="11" spans="1:25" ht="38.25" x14ac:dyDescent="0.25">
      <c r="A11" s="261"/>
      <c r="B11" s="6" t="s">
        <v>1114</v>
      </c>
      <c r="C11" s="6" t="s">
        <v>1052</v>
      </c>
      <c r="D11" s="6" t="s">
        <v>2183</v>
      </c>
      <c r="E11" s="6" t="s">
        <v>922</v>
      </c>
      <c r="F11" s="6" t="s">
        <v>910</v>
      </c>
      <c r="G11" s="161" t="s">
        <v>923</v>
      </c>
      <c r="H11" s="161" t="s">
        <v>923</v>
      </c>
      <c r="I11" s="6" t="s">
        <v>1103</v>
      </c>
      <c r="J11" s="6" t="s">
        <v>1054</v>
      </c>
      <c r="K11" s="6" t="s">
        <v>1055</v>
      </c>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x14ac:dyDescent="0.25">
      <c r="A23" s="263"/>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3">
        <v>1000</v>
      </c>
      <c r="B24" s="22">
        <v>70401</v>
      </c>
      <c r="C24" s="44">
        <v>1131</v>
      </c>
      <c r="D24" s="66" t="s">
        <v>2276</v>
      </c>
      <c r="E24" s="66" t="s">
        <v>72</v>
      </c>
      <c r="F24" s="27">
        <v>4838.49</v>
      </c>
      <c r="G24" s="27">
        <v>4838.49</v>
      </c>
      <c r="H24" s="27">
        <v>4838.49</v>
      </c>
      <c r="I24" s="27">
        <v>4838.49</v>
      </c>
      <c r="J24" s="27">
        <v>4838.49</v>
      </c>
      <c r="K24" s="27">
        <v>4838.49</v>
      </c>
      <c r="L24" s="27">
        <v>4838.49</v>
      </c>
      <c r="M24" s="27">
        <v>4838.49</v>
      </c>
      <c r="N24" s="27">
        <v>4838.49</v>
      </c>
      <c r="O24" s="27">
        <v>4838.49</v>
      </c>
      <c r="P24" s="27">
        <v>4838.49</v>
      </c>
      <c r="Q24" s="27">
        <v>4838.49</v>
      </c>
      <c r="R24" s="28">
        <f>+SUM(F24:Q24)</f>
        <v>58061.879999999983</v>
      </c>
    </row>
    <row r="25" spans="1:24" x14ac:dyDescent="0.25">
      <c r="A25" s="43">
        <v>1000</v>
      </c>
      <c r="B25" s="22">
        <v>70401</v>
      </c>
      <c r="C25" s="44">
        <v>1311</v>
      </c>
      <c r="D25" s="66" t="s">
        <v>2290</v>
      </c>
      <c r="E25" s="66" t="s">
        <v>76</v>
      </c>
      <c r="F25" s="27">
        <v>65.564999999999998</v>
      </c>
      <c r="G25" s="27">
        <v>65.564999999999998</v>
      </c>
      <c r="H25" s="27">
        <v>65.564999999999998</v>
      </c>
      <c r="I25" s="27">
        <v>65.564999999999998</v>
      </c>
      <c r="J25" s="27">
        <v>65.564999999999998</v>
      </c>
      <c r="K25" s="27">
        <v>65.564999999999998</v>
      </c>
      <c r="L25" s="27">
        <v>65.564999999999998</v>
      </c>
      <c r="M25" s="27">
        <v>65.564999999999998</v>
      </c>
      <c r="N25" s="27">
        <v>65.564999999999998</v>
      </c>
      <c r="O25" s="27">
        <v>65.564999999999998</v>
      </c>
      <c r="P25" s="27">
        <v>65.564999999999998</v>
      </c>
      <c r="Q25" s="27">
        <v>65.564999999999998</v>
      </c>
      <c r="R25" s="28">
        <f t="shared" ref="R25:R43" si="0">+SUM(F25:Q25)</f>
        <v>786.7800000000002</v>
      </c>
    </row>
    <row r="26" spans="1:24" x14ac:dyDescent="0.25">
      <c r="A26" s="43">
        <v>1000</v>
      </c>
      <c r="B26" s="22">
        <v>70401</v>
      </c>
      <c r="C26" s="44">
        <v>1321</v>
      </c>
      <c r="D26" s="66" t="s">
        <v>2291</v>
      </c>
      <c r="E26" s="66" t="s">
        <v>78</v>
      </c>
      <c r="F26" s="27">
        <v>0</v>
      </c>
      <c r="G26" s="27">
        <v>0</v>
      </c>
      <c r="H26" s="27">
        <v>0</v>
      </c>
      <c r="I26" s="27">
        <v>0</v>
      </c>
      <c r="J26" s="27">
        <v>0</v>
      </c>
      <c r="K26" s="27">
        <v>0</v>
      </c>
      <c r="L26" s="27">
        <v>0</v>
      </c>
      <c r="M26" s="27">
        <v>0</v>
      </c>
      <c r="N26" s="27">
        <v>0</v>
      </c>
      <c r="O26" s="27">
        <v>0</v>
      </c>
      <c r="P26" s="27">
        <v>0</v>
      </c>
      <c r="Q26" s="27">
        <v>20737.435000000001</v>
      </c>
      <c r="R26" s="28">
        <f t="shared" si="0"/>
        <v>20737.435000000001</v>
      </c>
    </row>
    <row r="27" spans="1:24" x14ac:dyDescent="0.25">
      <c r="A27" s="43">
        <v>1000</v>
      </c>
      <c r="B27" s="22">
        <v>70401</v>
      </c>
      <c r="C27" s="44">
        <v>1322</v>
      </c>
      <c r="D27" s="66" t="s">
        <v>2277</v>
      </c>
      <c r="E27" s="66" t="s">
        <v>80</v>
      </c>
      <c r="F27" s="27">
        <v>1814.5250000000001</v>
      </c>
      <c r="G27" s="27">
        <v>0</v>
      </c>
      <c r="H27" s="27">
        <v>0</v>
      </c>
      <c r="I27" s="27">
        <v>0</v>
      </c>
      <c r="J27" s="27">
        <v>0</v>
      </c>
      <c r="K27" s="27">
        <v>0</v>
      </c>
      <c r="L27" s="27">
        <v>1814.5250000000001</v>
      </c>
      <c r="M27" s="27">
        <v>0</v>
      </c>
      <c r="N27" s="27">
        <v>0</v>
      </c>
      <c r="O27" s="27">
        <v>0</v>
      </c>
      <c r="P27" s="27">
        <v>0</v>
      </c>
      <c r="Q27" s="27">
        <v>0</v>
      </c>
      <c r="R27" s="28">
        <f t="shared" si="0"/>
        <v>3629.05</v>
      </c>
    </row>
    <row r="28" spans="1:24" x14ac:dyDescent="0.25">
      <c r="A28" s="43">
        <v>1000</v>
      </c>
      <c r="B28" s="22">
        <v>70401</v>
      </c>
      <c r="C28" s="44">
        <v>1341</v>
      </c>
      <c r="D28" s="66" t="s">
        <v>2278</v>
      </c>
      <c r="E28" s="66" t="s">
        <v>82</v>
      </c>
      <c r="F28" s="27">
        <v>2724.12</v>
      </c>
      <c r="G28" s="27">
        <v>2724.12</v>
      </c>
      <c r="H28" s="27">
        <v>2724.12</v>
      </c>
      <c r="I28" s="27">
        <v>2724.12</v>
      </c>
      <c r="J28" s="27">
        <v>2724.12</v>
      </c>
      <c r="K28" s="27">
        <v>2724.12</v>
      </c>
      <c r="L28" s="27">
        <v>2724.12</v>
      </c>
      <c r="M28" s="27">
        <v>2724.12</v>
      </c>
      <c r="N28" s="27">
        <v>2724.12</v>
      </c>
      <c r="O28" s="27">
        <v>2724.12</v>
      </c>
      <c r="P28" s="27">
        <v>2724.12</v>
      </c>
      <c r="Q28" s="27">
        <v>2724.12</v>
      </c>
      <c r="R28" s="28">
        <f t="shared" si="0"/>
        <v>32689.439999999991</v>
      </c>
    </row>
    <row r="29" spans="1:24" x14ac:dyDescent="0.25">
      <c r="A29" s="43">
        <v>1000</v>
      </c>
      <c r="B29" s="22">
        <v>70401</v>
      </c>
      <c r="C29" s="44">
        <v>1343</v>
      </c>
      <c r="D29" s="66" t="s">
        <v>2279</v>
      </c>
      <c r="E29" s="66" t="s">
        <v>84</v>
      </c>
      <c r="F29" s="27">
        <v>3720.4850000000001</v>
      </c>
      <c r="G29" s="27">
        <v>3720.4850000000001</v>
      </c>
      <c r="H29" s="27">
        <v>3720.4850000000001</v>
      </c>
      <c r="I29" s="27">
        <v>3720.4850000000001</v>
      </c>
      <c r="J29" s="27">
        <v>3720.4850000000001</v>
      </c>
      <c r="K29" s="27">
        <v>3720.4850000000001</v>
      </c>
      <c r="L29" s="27">
        <v>3720.4850000000001</v>
      </c>
      <c r="M29" s="27">
        <v>3720.4850000000001</v>
      </c>
      <c r="N29" s="27">
        <v>3720.4850000000001</v>
      </c>
      <c r="O29" s="27">
        <v>3720.4850000000001</v>
      </c>
      <c r="P29" s="27">
        <v>3720.4850000000001</v>
      </c>
      <c r="Q29" s="27">
        <v>3720.4850000000001</v>
      </c>
      <c r="R29" s="28">
        <f t="shared" si="0"/>
        <v>44645.82</v>
      </c>
    </row>
    <row r="30" spans="1:24" x14ac:dyDescent="0.25">
      <c r="A30" s="43">
        <v>1000</v>
      </c>
      <c r="B30" s="22">
        <v>70401</v>
      </c>
      <c r="C30" s="44">
        <v>1411</v>
      </c>
      <c r="D30" s="66" t="s">
        <v>2280</v>
      </c>
      <c r="E30" s="66" t="s">
        <v>86</v>
      </c>
      <c r="F30" s="27">
        <v>1356.12</v>
      </c>
      <c r="G30" s="27">
        <v>1356.12</v>
      </c>
      <c r="H30" s="27">
        <v>1356.12</v>
      </c>
      <c r="I30" s="27">
        <v>1356.12</v>
      </c>
      <c r="J30" s="27">
        <v>1356.12</v>
      </c>
      <c r="K30" s="27">
        <v>1356.12</v>
      </c>
      <c r="L30" s="27">
        <v>1356.12</v>
      </c>
      <c r="M30" s="27">
        <v>1356.12</v>
      </c>
      <c r="N30" s="27">
        <v>1356.12</v>
      </c>
      <c r="O30" s="27">
        <v>1356.12</v>
      </c>
      <c r="P30" s="27">
        <v>1356.12</v>
      </c>
      <c r="Q30" s="27">
        <v>1356.12</v>
      </c>
      <c r="R30" s="28">
        <f t="shared" si="0"/>
        <v>16273.439999999995</v>
      </c>
    </row>
    <row r="31" spans="1:24" x14ac:dyDescent="0.25">
      <c r="A31" s="43">
        <v>1000</v>
      </c>
      <c r="B31" s="22">
        <v>70401</v>
      </c>
      <c r="C31" s="44">
        <v>1412</v>
      </c>
      <c r="D31" s="66" t="s">
        <v>2281</v>
      </c>
      <c r="E31" s="66" t="s">
        <v>88</v>
      </c>
      <c r="F31" s="27">
        <v>671.95</v>
      </c>
      <c r="G31" s="27">
        <v>671.95</v>
      </c>
      <c r="H31" s="27">
        <v>671.95</v>
      </c>
      <c r="I31" s="27">
        <v>671.95</v>
      </c>
      <c r="J31" s="27">
        <v>671.95</v>
      </c>
      <c r="K31" s="27">
        <v>671.95</v>
      </c>
      <c r="L31" s="27">
        <v>671.95</v>
      </c>
      <c r="M31" s="27">
        <v>671.95</v>
      </c>
      <c r="N31" s="27">
        <v>671.95</v>
      </c>
      <c r="O31" s="27">
        <v>671.95</v>
      </c>
      <c r="P31" s="27">
        <v>671.95</v>
      </c>
      <c r="Q31" s="27">
        <v>671.95</v>
      </c>
      <c r="R31" s="28">
        <f t="shared" si="0"/>
        <v>8063.3999999999987</v>
      </c>
    </row>
    <row r="32" spans="1:24" x14ac:dyDescent="0.25">
      <c r="A32" s="43">
        <v>1000</v>
      </c>
      <c r="B32" s="22">
        <v>70401</v>
      </c>
      <c r="C32" s="44">
        <v>1421</v>
      </c>
      <c r="D32" s="66" t="s">
        <v>2282</v>
      </c>
      <c r="E32" s="66" t="s">
        <v>90</v>
      </c>
      <c r="F32" s="27">
        <v>84.674999999999997</v>
      </c>
      <c r="G32" s="27">
        <v>84.674999999999997</v>
      </c>
      <c r="H32" s="27">
        <v>84.674999999999997</v>
      </c>
      <c r="I32" s="27">
        <v>84.674999999999997</v>
      </c>
      <c r="J32" s="27">
        <v>84.674999999999997</v>
      </c>
      <c r="K32" s="27">
        <v>84.674999999999997</v>
      </c>
      <c r="L32" s="27">
        <v>84.674999999999997</v>
      </c>
      <c r="M32" s="27">
        <v>84.674999999999997</v>
      </c>
      <c r="N32" s="27">
        <v>84.674999999999997</v>
      </c>
      <c r="O32" s="27">
        <v>84.674999999999997</v>
      </c>
      <c r="P32" s="27">
        <v>84.674999999999997</v>
      </c>
      <c r="Q32" s="27">
        <v>84.674999999999997</v>
      </c>
      <c r="R32" s="28">
        <f t="shared" si="0"/>
        <v>1016.0999999999998</v>
      </c>
    </row>
    <row r="33" spans="1:19" x14ac:dyDescent="0.25">
      <c r="A33" s="43">
        <v>1000</v>
      </c>
      <c r="B33" s="22">
        <v>70401</v>
      </c>
      <c r="C33" s="44">
        <v>1431</v>
      </c>
      <c r="D33" s="66" t="s">
        <v>2283</v>
      </c>
      <c r="E33" s="66" t="s">
        <v>92</v>
      </c>
      <c r="F33" s="27">
        <v>96.77</v>
      </c>
      <c r="G33" s="27">
        <v>96.77</v>
      </c>
      <c r="H33" s="27">
        <v>96.77</v>
      </c>
      <c r="I33" s="27">
        <v>96.77</v>
      </c>
      <c r="J33" s="27">
        <v>96.77</v>
      </c>
      <c r="K33" s="27">
        <v>96.77</v>
      </c>
      <c r="L33" s="27">
        <v>96.77</v>
      </c>
      <c r="M33" s="27">
        <v>96.77</v>
      </c>
      <c r="N33" s="27">
        <v>96.77</v>
      </c>
      <c r="O33" s="27">
        <v>96.77</v>
      </c>
      <c r="P33" s="27">
        <v>96.77</v>
      </c>
      <c r="Q33" s="27">
        <v>96.77</v>
      </c>
      <c r="R33" s="28">
        <f t="shared" si="0"/>
        <v>1161.24</v>
      </c>
    </row>
    <row r="34" spans="1:19" x14ac:dyDescent="0.25">
      <c r="A34" s="43">
        <v>1000</v>
      </c>
      <c r="B34" s="22">
        <v>70401</v>
      </c>
      <c r="C34" s="44">
        <v>1441</v>
      </c>
      <c r="D34" s="66" t="s">
        <v>2284</v>
      </c>
      <c r="E34" s="66" t="s">
        <v>94</v>
      </c>
      <c r="F34" s="27">
        <v>167.29499999999999</v>
      </c>
      <c r="G34" s="27">
        <v>167.29499999999999</v>
      </c>
      <c r="H34" s="27">
        <v>167.29499999999999</v>
      </c>
      <c r="I34" s="27">
        <v>167.29499999999999</v>
      </c>
      <c r="J34" s="27">
        <v>167.29499999999999</v>
      </c>
      <c r="K34" s="27">
        <v>167.29499999999999</v>
      </c>
      <c r="L34" s="27">
        <v>167.29499999999999</v>
      </c>
      <c r="M34" s="27">
        <v>167.29499999999999</v>
      </c>
      <c r="N34" s="27">
        <v>167.29499999999999</v>
      </c>
      <c r="O34" s="27">
        <v>167.29499999999999</v>
      </c>
      <c r="P34" s="27">
        <v>167.29499999999999</v>
      </c>
      <c r="Q34" s="27">
        <v>167.29499999999999</v>
      </c>
      <c r="R34" s="28">
        <f t="shared" si="0"/>
        <v>2007.5400000000002</v>
      </c>
    </row>
    <row r="35" spans="1:19" x14ac:dyDescent="0.25">
      <c r="A35" s="43">
        <v>1000</v>
      </c>
      <c r="B35" s="22">
        <v>70401</v>
      </c>
      <c r="C35" s="44">
        <v>1511</v>
      </c>
      <c r="D35" s="66" t="s">
        <v>2285</v>
      </c>
      <c r="E35" s="66" t="s">
        <v>96</v>
      </c>
      <c r="F35" s="27">
        <v>120.96</v>
      </c>
      <c r="G35" s="27">
        <v>120.96</v>
      </c>
      <c r="H35" s="27">
        <v>120.96</v>
      </c>
      <c r="I35" s="27">
        <v>120.96</v>
      </c>
      <c r="J35" s="27">
        <v>120.96</v>
      </c>
      <c r="K35" s="27">
        <v>120.96</v>
      </c>
      <c r="L35" s="27">
        <v>120.96</v>
      </c>
      <c r="M35" s="27">
        <v>120.96</v>
      </c>
      <c r="N35" s="27">
        <v>120.96</v>
      </c>
      <c r="O35" s="27">
        <v>120.96</v>
      </c>
      <c r="P35" s="27">
        <v>120.96</v>
      </c>
      <c r="Q35" s="27">
        <v>120.96</v>
      </c>
      <c r="R35" s="28">
        <f t="shared" si="0"/>
        <v>1451.5200000000002</v>
      </c>
    </row>
    <row r="36" spans="1:19" x14ac:dyDescent="0.25">
      <c r="A36" s="43">
        <v>1000</v>
      </c>
      <c r="B36" s="22">
        <v>70401</v>
      </c>
      <c r="C36" s="44">
        <v>1541</v>
      </c>
      <c r="D36" s="66" t="s">
        <v>2286</v>
      </c>
      <c r="E36" s="66" t="s">
        <v>1651</v>
      </c>
      <c r="F36" s="27">
        <v>0</v>
      </c>
      <c r="G36" s="27">
        <v>0</v>
      </c>
      <c r="H36" s="27">
        <v>0</v>
      </c>
      <c r="I36" s="27">
        <v>0</v>
      </c>
      <c r="J36" s="27">
        <v>0</v>
      </c>
      <c r="K36" s="27">
        <v>0</v>
      </c>
      <c r="L36" s="27">
        <v>0</v>
      </c>
      <c r="M36" s="27">
        <v>0</v>
      </c>
      <c r="N36" s="27">
        <v>0</v>
      </c>
      <c r="O36" s="27">
        <v>0</v>
      </c>
      <c r="P36" s="27">
        <v>0</v>
      </c>
      <c r="Q36" s="27">
        <v>3312.2449999999999</v>
      </c>
      <c r="R36" s="28">
        <f t="shared" si="0"/>
        <v>3312.2449999999999</v>
      </c>
    </row>
    <row r="37" spans="1:19" x14ac:dyDescent="0.25">
      <c r="A37" s="43">
        <v>1000</v>
      </c>
      <c r="B37" s="22">
        <v>70401</v>
      </c>
      <c r="C37" s="44">
        <v>1591</v>
      </c>
      <c r="D37" s="66" t="s">
        <v>2292</v>
      </c>
      <c r="E37" s="66" t="s">
        <v>99</v>
      </c>
      <c r="F37" s="27">
        <v>217.9</v>
      </c>
      <c r="G37" s="27">
        <v>217.9</v>
      </c>
      <c r="H37" s="27">
        <v>217.9</v>
      </c>
      <c r="I37" s="27">
        <v>217.9</v>
      </c>
      <c r="J37" s="27">
        <v>217.9</v>
      </c>
      <c r="K37" s="27">
        <v>217.9</v>
      </c>
      <c r="L37" s="27">
        <v>217.9</v>
      </c>
      <c r="M37" s="27">
        <v>217.9</v>
      </c>
      <c r="N37" s="27">
        <v>217.9</v>
      </c>
      <c r="O37" s="27">
        <v>217.9</v>
      </c>
      <c r="P37" s="27">
        <v>217.9</v>
      </c>
      <c r="Q37" s="27">
        <v>217.9</v>
      </c>
      <c r="R37" s="28">
        <f t="shared" si="0"/>
        <v>2614.8000000000006</v>
      </c>
    </row>
    <row r="38" spans="1:19" x14ac:dyDescent="0.25">
      <c r="A38" s="43">
        <v>1000</v>
      </c>
      <c r="B38" s="22">
        <v>70401</v>
      </c>
      <c r="C38" s="44">
        <v>1592</v>
      </c>
      <c r="D38" s="66" t="s">
        <v>2287</v>
      </c>
      <c r="E38" s="66" t="s">
        <v>101</v>
      </c>
      <c r="F38" s="27">
        <v>128.36500000000001</v>
      </c>
      <c r="G38" s="27">
        <v>128.36500000000001</v>
      </c>
      <c r="H38" s="27">
        <v>128.36500000000001</v>
      </c>
      <c r="I38" s="27">
        <v>128.36500000000001</v>
      </c>
      <c r="J38" s="27">
        <v>128.36500000000001</v>
      </c>
      <c r="K38" s="27">
        <v>128.36500000000001</v>
      </c>
      <c r="L38" s="27">
        <v>128.36500000000001</v>
      </c>
      <c r="M38" s="27">
        <v>128.36500000000001</v>
      </c>
      <c r="N38" s="27">
        <v>128.36500000000001</v>
      </c>
      <c r="O38" s="27">
        <v>128.36500000000001</v>
      </c>
      <c r="P38" s="27">
        <v>128.36500000000001</v>
      </c>
      <c r="Q38" s="27">
        <v>128.36500000000001</v>
      </c>
      <c r="R38" s="28">
        <f t="shared" si="0"/>
        <v>1540.38</v>
      </c>
    </row>
    <row r="39" spans="1:19" x14ac:dyDescent="0.25">
      <c r="A39" s="43">
        <v>1000</v>
      </c>
      <c r="B39" s="22">
        <v>70401</v>
      </c>
      <c r="C39" s="44">
        <v>1593</v>
      </c>
      <c r="D39" s="66" t="s">
        <v>2288</v>
      </c>
      <c r="E39" s="66" t="s">
        <v>103</v>
      </c>
      <c r="F39" s="27">
        <v>128.36500000000001</v>
      </c>
      <c r="G39" s="27">
        <v>128.36500000000001</v>
      </c>
      <c r="H39" s="27">
        <v>128.36500000000001</v>
      </c>
      <c r="I39" s="27">
        <v>128.36500000000001</v>
      </c>
      <c r="J39" s="27">
        <v>128.36500000000001</v>
      </c>
      <c r="K39" s="27">
        <v>128.36500000000001</v>
      </c>
      <c r="L39" s="27">
        <v>128.36500000000001</v>
      </c>
      <c r="M39" s="27">
        <v>128.36500000000001</v>
      </c>
      <c r="N39" s="27">
        <v>128.36500000000001</v>
      </c>
      <c r="O39" s="27">
        <v>128.36500000000001</v>
      </c>
      <c r="P39" s="27">
        <v>128.36500000000001</v>
      </c>
      <c r="Q39" s="27">
        <v>128.36500000000001</v>
      </c>
      <c r="R39" s="28">
        <f t="shared" si="0"/>
        <v>1540.38</v>
      </c>
    </row>
    <row r="40" spans="1:19" x14ac:dyDescent="0.25">
      <c r="A40" s="43">
        <v>1000</v>
      </c>
      <c r="B40" s="22">
        <v>70401</v>
      </c>
      <c r="C40" s="44">
        <v>1594</v>
      </c>
      <c r="D40" s="66" t="s">
        <v>2289</v>
      </c>
      <c r="E40" s="66" t="s">
        <v>105</v>
      </c>
      <c r="F40" s="27">
        <v>3795.355</v>
      </c>
      <c r="G40" s="27">
        <v>3795.355</v>
      </c>
      <c r="H40" s="27">
        <v>3795.355</v>
      </c>
      <c r="I40" s="27">
        <v>3795.355</v>
      </c>
      <c r="J40" s="27">
        <v>3795.355</v>
      </c>
      <c r="K40" s="27">
        <v>3795.355</v>
      </c>
      <c r="L40" s="27">
        <v>3795.355</v>
      </c>
      <c r="M40" s="27">
        <v>3795.355</v>
      </c>
      <c r="N40" s="27">
        <v>3795.355</v>
      </c>
      <c r="O40" s="27">
        <v>3795.355</v>
      </c>
      <c r="P40" s="27">
        <v>3795.355</v>
      </c>
      <c r="Q40" s="27">
        <v>3795.355</v>
      </c>
      <c r="R40" s="28">
        <f t="shared" si="0"/>
        <v>45544.260000000009</v>
      </c>
    </row>
    <row r="41" spans="1:19" x14ac:dyDescent="0.25">
      <c r="A41" s="43"/>
      <c r="B41" s="22"/>
      <c r="C41" s="93"/>
      <c r="D41" s="88"/>
      <c r="E41" s="88"/>
      <c r="F41" s="94"/>
      <c r="G41" s="94"/>
      <c r="H41" s="94"/>
      <c r="I41" s="94"/>
      <c r="J41" s="94"/>
      <c r="K41" s="94"/>
      <c r="L41" s="94"/>
      <c r="M41" s="94"/>
      <c r="N41" s="94"/>
      <c r="O41" s="94"/>
      <c r="P41" s="94"/>
      <c r="Q41" s="94"/>
      <c r="R41" s="28">
        <f t="shared" si="0"/>
        <v>0</v>
      </c>
    </row>
    <row r="42" spans="1:19" x14ac:dyDescent="0.25">
      <c r="A42" s="43"/>
      <c r="B42" s="22"/>
      <c r="C42" s="93"/>
      <c r="D42" s="88"/>
      <c r="E42" s="88"/>
      <c r="F42" s="94"/>
      <c r="G42" s="94"/>
      <c r="H42" s="94"/>
      <c r="I42" s="94"/>
      <c r="J42" s="94"/>
      <c r="K42" s="94"/>
      <c r="L42" s="94"/>
      <c r="M42" s="94"/>
      <c r="N42" s="94"/>
      <c r="O42" s="94"/>
      <c r="P42" s="94"/>
      <c r="Q42" s="94"/>
      <c r="R42" s="28">
        <f t="shared" si="0"/>
        <v>0</v>
      </c>
    </row>
    <row r="43" spans="1:19" x14ac:dyDescent="0.25">
      <c r="A43" s="43"/>
      <c r="B43" s="22"/>
      <c r="C43" s="93"/>
      <c r="D43" s="88"/>
      <c r="E43" s="88"/>
      <c r="F43" s="94"/>
      <c r="G43" s="94"/>
      <c r="H43" s="94"/>
      <c r="I43" s="94"/>
      <c r="J43" s="94"/>
      <c r="K43" s="94"/>
      <c r="L43" s="94"/>
      <c r="M43" s="94"/>
      <c r="N43" s="94"/>
      <c r="O43" s="94"/>
      <c r="P43" s="94"/>
      <c r="Q43" s="94"/>
      <c r="R43" s="28">
        <f t="shared" si="0"/>
        <v>0</v>
      </c>
    </row>
    <row r="44" spans="1:19" ht="15.75" customHeight="1" x14ac:dyDescent="0.25">
      <c r="A44" s="250" t="s">
        <v>109</v>
      </c>
      <c r="B44" s="251"/>
      <c r="C44" s="256"/>
      <c r="D44" s="256"/>
      <c r="E44" s="256"/>
      <c r="F44" s="256"/>
      <c r="G44" s="256"/>
      <c r="H44" s="256"/>
      <c r="I44" s="256"/>
      <c r="J44" s="256"/>
      <c r="K44" s="256"/>
      <c r="L44" s="256"/>
      <c r="M44" s="256"/>
      <c r="N44" s="256"/>
      <c r="O44" s="256"/>
      <c r="P44" s="256"/>
      <c r="Q44" s="257"/>
      <c r="R44" s="29">
        <f>SUM(R24:R43)</f>
        <v>245075.70999999996</v>
      </c>
    </row>
    <row r="45" spans="1:19" x14ac:dyDescent="0.25">
      <c r="A45" s="30"/>
      <c r="B45" s="30"/>
      <c r="C45" s="31"/>
      <c r="D45" s="32"/>
      <c r="E45" s="33"/>
      <c r="F45" s="33"/>
      <c r="G45" s="33"/>
      <c r="H45" s="33"/>
      <c r="I45" s="33"/>
      <c r="J45" s="33"/>
      <c r="K45" s="33"/>
      <c r="L45" s="33"/>
      <c r="M45" s="33"/>
      <c r="N45" s="33"/>
      <c r="O45" s="33"/>
      <c r="P45" s="33"/>
      <c r="Q45" s="34"/>
    </row>
    <row r="46" spans="1:19" x14ac:dyDescent="0.25">
      <c r="A46" s="22">
        <v>2000</v>
      </c>
      <c r="B46" s="22">
        <v>70401</v>
      </c>
      <c r="C46" s="53" t="s">
        <v>573</v>
      </c>
      <c r="D46" s="36" t="s">
        <v>984</v>
      </c>
      <c r="E46" s="36" t="s">
        <v>575</v>
      </c>
      <c r="F46" s="100">
        <v>0</v>
      </c>
      <c r="G46" s="100"/>
      <c r="H46" s="100"/>
      <c r="I46" s="100"/>
      <c r="J46" s="100"/>
      <c r="K46" s="100"/>
      <c r="L46" s="100"/>
      <c r="M46" s="100"/>
      <c r="N46" s="100"/>
      <c r="O46" s="100"/>
      <c r="P46" s="100"/>
      <c r="Q46" s="100"/>
      <c r="R46" s="101">
        <f>+SUM(F46:Q46)</f>
        <v>0</v>
      </c>
    </row>
    <row r="47" spans="1:19" x14ac:dyDescent="0.25">
      <c r="A47" s="22">
        <v>2000</v>
      </c>
      <c r="B47" s="22">
        <v>70401</v>
      </c>
      <c r="C47" s="53" t="s">
        <v>110</v>
      </c>
      <c r="D47" s="36" t="s">
        <v>985</v>
      </c>
      <c r="E47" s="36" t="s">
        <v>112</v>
      </c>
      <c r="F47" s="100">
        <v>8832.2999999999993</v>
      </c>
      <c r="G47" s="100">
        <v>8832.2999999999993</v>
      </c>
      <c r="H47" s="100">
        <v>8832.2999999999993</v>
      </c>
      <c r="I47" s="100">
        <v>8832.2999999999993</v>
      </c>
      <c r="J47" s="100">
        <v>8832.2999999999993</v>
      </c>
      <c r="K47" s="100">
        <v>8832.2999999999993</v>
      </c>
      <c r="L47" s="100">
        <v>8832.2999999999993</v>
      </c>
      <c r="M47" s="100">
        <v>8832.2999999999993</v>
      </c>
      <c r="N47" s="100">
        <v>8832.2999999999993</v>
      </c>
      <c r="O47" s="100">
        <v>8832.2999999999993</v>
      </c>
      <c r="P47" s="100">
        <v>8832.2999999999993</v>
      </c>
      <c r="Q47" s="100">
        <v>8832.2999999999993</v>
      </c>
      <c r="R47" s="101">
        <f t="shared" ref="R47:R69" si="1">+SUM(F47:Q47)</f>
        <v>105987.60000000002</v>
      </c>
      <c r="S47" s="159">
        <f>+R47+'P2-C2 70401'!R49</f>
        <v>110474.80500000002</v>
      </c>
    </row>
    <row r="48" spans="1:19" x14ac:dyDescent="0.25">
      <c r="A48" s="22">
        <v>2000</v>
      </c>
      <c r="B48" s="22">
        <v>70401</v>
      </c>
      <c r="C48" s="53" t="s">
        <v>122</v>
      </c>
      <c r="D48" s="36" t="s">
        <v>986</v>
      </c>
      <c r="E48" s="36" t="s">
        <v>124</v>
      </c>
      <c r="F48" s="100">
        <v>105.995</v>
      </c>
      <c r="G48" s="100"/>
      <c r="H48" s="100"/>
      <c r="I48" s="100"/>
      <c r="J48" s="100"/>
      <c r="K48" s="100"/>
      <c r="L48" s="100"/>
      <c r="M48" s="100"/>
      <c r="N48" s="100"/>
      <c r="O48" s="100"/>
      <c r="P48" s="100"/>
      <c r="Q48" s="100"/>
      <c r="R48" s="101">
        <f t="shared" si="1"/>
        <v>105.995</v>
      </c>
      <c r="S48" s="159">
        <f>+R48+'P2-C2 70401'!R52</f>
        <v>667.68</v>
      </c>
    </row>
    <row r="49" spans="1:19" x14ac:dyDescent="0.25">
      <c r="A49" s="22">
        <v>2000</v>
      </c>
      <c r="B49" s="22">
        <v>70401</v>
      </c>
      <c r="C49" s="53" t="s">
        <v>1062</v>
      </c>
      <c r="D49" s="36" t="s">
        <v>1063</v>
      </c>
      <c r="E49" s="36" t="s">
        <v>1064</v>
      </c>
      <c r="F49" s="100">
        <v>4487.2049999999999</v>
      </c>
      <c r="G49" s="100"/>
      <c r="H49" s="100"/>
      <c r="I49" s="100"/>
      <c r="J49" s="100"/>
      <c r="K49" s="100"/>
      <c r="L49" s="100"/>
      <c r="M49" s="100"/>
      <c r="N49" s="100"/>
      <c r="O49" s="100"/>
      <c r="P49" s="100"/>
      <c r="Q49" s="100"/>
      <c r="R49" s="101">
        <f t="shared" si="1"/>
        <v>4487.2049999999999</v>
      </c>
      <c r="S49" s="159">
        <f>+R49+'P2-C2 70401'!R55</f>
        <v>20514.205000000002</v>
      </c>
    </row>
    <row r="50" spans="1:19" x14ac:dyDescent="0.25">
      <c r="A50" s="22">
        <v>2000</v>
      </c>
      <c r="B50" s="22">
        <v>70401</v>
      </c>
      <c r="C50" s="53" t="s">
        <v>1069</v>
      </c>
      <c r="D50" s="36" t="s">
        <v>1070</v>
      </c>
      <c r="E50" s="36" t="s">
        <v>1071</v>
      </c>
      <c r="F50" s="100">
        <v>0</v>
      </c>
      <c r="G50" s="100">
        <v>0</v>
      </c>
      <c r="H50" s="100"/>
      <c r="I50" s="100"/>
      <c r="J50" s="100"/>
      <c r="K50" s="100"/>
      <c r="L50" s="100"/>
      <c r="M50" s="100"/>
      <c r="N50" s="100"/>
      <c r="O50" s="100"/>
      <c r="P50" s="100"/>
      <c r="Q50" s="100"/>
      <c r="R50" s="101">
        <f t="shared" si="1"/>
        <v>0</v>
      </c>
    </row>
    <row r="51" spans="1:19" x14ac:dyDescent="0.25">
      <c r="A51" s="22">
        <v>2000</v>
      </c>
      <c r="B51" s="22">
        <v>70401</v>
      </c>
      <c r="C51" s="53" t="s">
        <v>1075</v>
      </c>
      <c r="D51" s="36" t="s">
        <v>1076</v>
      </c>
      <c r="E51" s="36" t="s">
        <v>1077</v>
      </c>
      <c r="F51" s="100">
        <v>15715.1</v>
      </c>
      <c r="G51" s="100">
        <v>0</v>
      </c>
      <c r="H51" s="100">
        <v>0</v>
      </c>
      <c r="I51" s="100">
        <v>0</v>
      </c>
      <c r="J51" s="100">
        <v>0</v>
      </c>
      <c r="K51" s="100">
        <v>0</v>
      </c>
      <c r="L51" s="100">
        <v>0</v>
      </c>
      <c r="M51" s="100">
        <v>0</v>
      </c>
      <c r="N51" s="100">
        <v>0</v>
      </c>
      <c r="O51" s="100">
        <v>0</v>
      </c>
      <c r="P51" s="100">
        <v>0</v>
      </c>
      <c r="Q51" s="100">
        <v>0</v>
      </c>
      <c r="R51" s="101">
        <f t="shared" si="1"/>
        <v>15715.1</v>
      </c>
      <c r="S51" s="159">
        <f>+R51+'P2-C2 70401'!R62</f>
        <v>16225.6</v>
      </c>
    </row>
    <row r="52" spans="1:19" x14ac:dyDescent="0.25">
      <c r="A52" s="22">
        <v>2000</v>
      </c>
      <c r="B52" s="22">
        <v>70401</v>
      </c>
      <c r="C52" s="53" t="s">
        <v>164</v>
      </c>
      <c r="D52" s="36" t="s">
        <v>988</v>
      </c>
      <c r="E52" s="36" t="s">
        <v>166</v>
      </c>
      <c r="F52" s="100">
        <v>0</v>
      </c>
      <c r="G52" s="100"/>
      <c r="H52" s="100"/>
      <c r="I52" s="100"/>
      <c r="J52" s="100"/>
      <c r="K52" s="100"/>
      <c r="L52" s="100"/>
      <c r="M52" s="100"/>
      <c r="N52" s="100"/>
      <c r="O52" s="100"/>
      <c r="P52" s="100"/>
      <c r="Q52" s="100"/>
      <c r="R52" s="101">
        <f t="shared" si="1"/>
        <v>0</v>
      </c>
    </row>
    <row r="53" spans="1:19" x14ac:dyDescent="0.25">
      <c r="A53" s="22">
        <v>2000</v>
      </c>
      <c r="B53" s="22">
        <v>70401</v>
      </c>
      <c r="C53" s="53" t="s">
        <v>182</v>
      </c>
      <c r="D53" s="36" t="s">
        <v>993</v>
      </c>
      <c r="E53" s="36" t="s">
        <v>184</v>
      </c>
      <c r="F53" s="100">
        <v>0</v>
      </c>
      <c r="G53" s="100">
        <v>0</v>
      </c>
      <c r="H53" s="100">
        <v>0</v>
      </c>
      <c r="I53" s="100">
        <v>0</v>
      </c>
      <c r="J53" s="100">
        <v>0</v>
      </c>
      <c r="K53" s="100">
        <v>0</v>
      </c>
      <c r="L53" s="100">
        <v>0</v>
      </c>
      <c r="M53" s="100">
        <v>0</v>
      </c>
      <c r="N53" s="100">
        <v>0</v>
      </c>
      <c r="O53" s="100">
        <v>0</v>
      </c>
      <c r="P53" s="100">
        <v>0</v>
      </c>
      <c r="Q53" s="100">
        <v>0</v>
      </c>
      <c r="R53" s="101">
        <f t="shared" si="1"/>
        <v>0</v>
      </c>
    </row>
    <row r="54" spans="1:19" x14ac:dyDescent="0.25">
      <c r="A54" s="22">
        <v>2000</v>
      </c>
      <c r="B54" s="22">
        <v>70401</v>
      </c>
      <c r="C54" s="53" t="s">
        <v>185</v>
      </c>
      <c r="D54" s="36" t="s">
        <v>994</v>
      </c>
      <c r="E54" s="36" t="s">
        <v>187</v>
      </c>
      <c r="F54" s="100">
        <v>16684.5</v>
      </c>
      <c r="G54" s="100">
        <v>0</v>
      </c>
      <c r="H54" s="100">
        <v>0</v>
      </c>
      <c r="I54" s="100">
        <v>0</v>
      </c>
      <c r="J54" s="100">
        <v>0</v>
      </c>
      <c r="K54" s="100">
        <v>0</v>
      </c>
      <c r="L54" s="100">
        <v>0</v>
      </c>
      <c r="M54" s="100">
        <v>0</v>
      </c>
      <c r="N54" s="100">
        <v>0</v>
      </c>
      <c r="O54" s="100">
        <v>0</v>
      </c>
      <c r="P54" s="100">
        <v>0</v>
      </c>
      <c r="Q54" s="100">
        <v>0</v>
      </c>
      <c r="R54" s="101">
        <f t="shared" si="1"/>
        <v>16684.5</v>
      </c>
      <c r="S54" s="159">
        <f>+R54+'P2-C2 70401'!R69</f>
        <v>17073.169999999998</v>
      </c>
    </row>
    <row r="55" spans="1:19" x14ac:dyDescent="0.25">
      <c r="A55" s="22">
        <v>2000</v>
      </c>
      <c r="B55" s="22">
        <v>70401</v>
      </c>
      <c r="C55" s="53" t="s">
        <v>831</v>
      </c>
      <c r="D55" s="36" t="s">
        <v>1056</v>
      </c>
      <c r="E55" s="36" t="s">
        <v>833</v>
      </c>
      <c r="F55" s="100"/>
      <c r="G55" s="100"/>
      <c r="H55" s="100"/>
      <c r="I55" s="100"/>
      <c r="J55" s="100"/>
      <c r="K55" s="100"/>
      <c r="L55" s="100"/>
      <c r="M55" s="100"/>
      <c r="N55" s="100"/>
      <c r="O55" s="100"/>
      <c r="P55" s="100"/>
      <c r="Q55" s="100"/>
      <c r="R55" s="101">
        <f t="shared" si="1"/>
        <v>0</v>
      </c>
    </row>
    <row r="56" spans="1:19" x14ac:dyDescent="0.25">
      <c r="A56" s="22">
        <v>2000</v>
      </c>
      <c r="B56" s="22">
        <v>70401</v>
      </c>
      <c r="C56" s="53" t="s">
        <v>110</v>
      </c>
      <c r="D56" s="36" t="s">
        <v>1058</v>
      </c>
      <c r="E56" s="36" t="s">
        <v>112</v>
      </c>
      <c r="F56" s="100">
        <v>0</v>
      </c>
      <c r="G56" s="100"/>
      <c r="H56" s="100"/>
      <c r="I56" s="100"/>
      <c r="J56" s="100"/>
      <c r="K56" s="100"/>
      <c r="L56" s="100"/>
      <c r="M56" s="100"/>
      <c r="N56" s="100"/>
      <c r="O56" s="100"/>
      <c r="P56" s="100"/>
      <c r="Q56" s="100"/>
      <c r="R56" s="101">
        <f t="shared" si="1"/>
        <v>0</v>
      </c>
    </row>
    <row r="57" spans="1:19" x14ac:dyDescent="0.25">
      <c r="A57" s="22">
        <v>2000</v>
      </c>
      <c r="B57" s="22">
        <v>70401</v>
      </c>
      <c r="C57" s="53" t="s">
        <v>125</v>
      </c>
      <c r="D57" s="36" t="s">
        <v>1060</v>
      </c>
      <c r="E57" s="36" t="s">
        <v>127</v>
      </c>
      <c r="F57" s="100"/>
      <c r="G57" s="100"/>
      <c r="H57" s="100"/>
      <c r="I57" s="100"/>
      <c r="J57" s="100"/>
      <c r="K57" s="100"/>
      <c r="L57" s="100"/>
      <c r="M57" s="100"/>
      <c r="N57" s="100"/>
      <c r="O57" s="100"/>
      <c r="P57" s="100"/>
      <c r="Q57" s="100"/>
      <c r="R57" s="101">
        <f t="shared" si="1"/>
        <v>0</v>
      </c>
    </row>
    <row r="58" spans="1:19" x14ac:dyDescent="0.25">
      <c r="A58" s="22">
        <v>2000</v>
      </c>
      <c r="B58" s="22">
        <v>70401</v>
      </c>
      <c r="C58" s="53" t="s">
        <v>1065</v>
      </c>
      <c r="D58" s="36" t="s">
        <v>1066</v>
      </c>
      <c r="E58" s="36" t="s">
        <v>1067</v>
      </c>
      <c r="F58" s="100">
        <v>0</v>
      </c>
      <c r="G58" s="100"/>
      <c r="H58" s="100"/>
      <c r="I58" s="100"/>
      <c r="J58" s="100"/>
      <c r="K58" s="100"/>
      <c r="L58" s="100"/>
      <c r="M58" s="100"/>
      <c r="N58" s="100"/>
      <c r="O58" s="100"/>
      <c r="P58" s="100"/>
      <c r="Q58" s="100"/>
      <c r="R58" s="101">
        <f t="shared" si="1"/>
        <v>0</v>
      </c>
    </row>
    <row r="59" spans="1:19" x14ac:dyDescent="0.25">
      <c r="A59" s="22">
        <v>2000</v>
      </c>
      <c r="B59" s="22">
        <v>70401</v>
      </c>
      <c r="C59" s="53" t="s">
        <v>1069</v>
      </c>
      <c r="D59" s="36" t="s">
        <v>1072</v>
      </c>
      <c r="E59" s="36" t="s">
        <v>1071</v>
      </c>
      <c r="F59" s="100">
        <v>0</v>
      </c>
      <c r="G59" s="100"/>
      <c r="H59" s="100"/>
      <c r="I59" s="100"/>
      <c r="J59" s="100"/>
      <c r="K59" s="100"/>
      <c r="L59" s="100"/>
      <c r="M59" s="100"/>
      <c r="N59" s="100"/>
      <c r="O59" s="100"/>
      <c r="P59" s="100"/>
      <c r="Q59" s="100"/>
      <c r="R59" s="101">
        <f t="shared" si="1"/>
        <v>0</v>
      </c>
    </row>
    <row r="60" spans="1:19" x14ac:dyDescent="0.25">
      <c r="A60" s="22">
        <v>2000</v>
      </c>
      <c r="B60" s="22">
        <v>70401</v>
      </c>
      <c r="C60" s="53" t="s">
        <v>1078</v>
      </c>
      <c r="D60" s="36" t="s">
        <v>1079</v>
      </c>
      <c r="E60" s="36" t="s">
        <v>1080</v>
      </c>
      <c r="F60" s="100">
        <v>0</v>
      </c>
      <c r="G60" s="100"/>
      <c r="H60" s="100"/>
      <c r="I60" s="100"/>
      <c r="J60" s="100"/>
      <c r="K60" s="100"/>
      <c r="L60" s="100"/>
      <c r="M60" s="100"/>
      <c r="N60" s="100"/>
      <c r="O60" s="100"/>
      <c r="P60" s="100"/>
      <c r="Q60" s="100"/>
      <c r="R60" s="101">
        <f t="shared" si="1"/>
        <v>0</v>
      </c>
    </row>
    <row r="61" spans="1:19" x14ac:dyDescent="0.25">
      <c r="A61" s="22">
        <v>2000</v>
      </c>
      <c r="B61" s="22">
        <v>70401</v>
      </c>
      <c r="C61" s="53" t="s">
        <v>170</v>
      </c>
      <c r="D61" s="36" t="s">
        <v>1082</v>
      </c>
      <c r="E61" s="36" t="s">
        <v>172</v>
      </c>
      <c r="F61" s="100">
        <v>0</v>
      </c>
      <c r="G61" s="100">
        <v>0</v>
      </c>
      <c r="H61" s="100">
        <v>0</v>
      </c>
      <c r="I61" s="100">
        <v>0</v>
      </c>
      <c r="J61" s="100">
        <v>0</v>
      </c>
      <c r="K61" s="100">
        <v>0</v>
      </c>
      <c r="L61" s="100">
        <v>0</v>
      </c>
      <c r="M61" s="100">
        <v>0</v>
      </c>
      <c r="N61" s="100">
        <v>0</v>
      </c>
      <c r="O61" s="100">
        <v>0</v>
      </c>
      <c r="P61" s="100">
        <v>0</v>
      </c>
      <c r="Q61" s="100">
        <v>0</v>
      </c>
      <c r="R61" s="101">
        <f t="shared" si="1"/>
        <v>0</v>
      </c>
    </row>
    <row r="62" spans="1:19" x14ac:dyDescent="0.25">
      <c r="A62" s="22">
        <v>2000</v>
      </c>
      <c r="B62" s="22">
        <v>70401</v>
      </c>
      <c r="C62" s="53" t="s">
        <v>1069</v>
      </c>
      <c r="D62" s="36" t="s">
        <v>1073</v>
      </c>
      <c r="E62" s="36" t="s">
        <v>1071</v>
      </c>
      <c r="F62" s="100">
        <v>0</v>
      </c>
      <c r="G62" s="100"/>
      <c r="H62" s="100"/>
      <c r="I62" s="100"/>
      <c r="J62" s="100"/>
      <c r="K62" s="100"/>
      <c r="L62" s="100"/>
      <c r="M62" s="100"/>
      <c r="N62" s="100"/>
      <c r="O62" s="100"/>
      <c r="P62" s="100"/>
      <c r="Q62" s="100"/>
      <c r="R62" s="101">
        <f t="shared" si="1"/>
        <v>0</v>
      </c>
    </row>
    <row r="63" spans="1:19" x14ac:dyDescent="0.25">
      <c r="A63" s="22">
        <v>2000</v>
      </c>
      <c r="B63" s="22">
        <v>70401</v>
      </c>
      <c r="C63" s="53" t="s">
        <v>831</v>
      </c>
      <c r="D63" s="36" t="s">
        <v>1057</v>
      </c>
      <c r="E63" s="36" t="s">
        <v>833</v>
      </c>
      <c r="F63" s="100">
        <v>0</v>
      </c>
      <c r="G63" s="100"/>
      <c r="H63" s="100"/>
      <c r="I63" s="100"/>
      <c r="J63" s="100"/>
      <c r="K63" s="100"/>
      <c r="L63" s="100"/>
      <c r="M63" s="100"/>
      <c r="N63" s="100"/>
      <c r="O63" s="100"/>
      <c r="P63" s="100"/>
      <c r="Q63" s="100"/>
      <c r="R63" s="101">
        <f t="shared" si="1"/>
        <v>0</v>
      </c>
    </row>
    <row r="64" spans="1:19" x14ac:dyDescent="0.25">
      <c r="A64" s="22">
        <v>2000</v>
      </c>
      <c r="B64" s="22">
        <v>70401</v>
      </c>
      <c r="C64" s="53" t="s">
        <v>110</v>
      </c>
      <c r="D64" s="36" t="s">
        <v>1059</v>
      </c>
      <c r="E64" s="36" t="s">
        <v>112</v>
      </c>
      <c r="F64" s="100">
        <v>0</v>
      </c>
      <c r="G64" s="100"/>
      <c r="H64" s="100"/>
      <c r="I64" s="100"/>
      <c r="J64" s="100"/>
      <c r="K64" s="100"/>
      <c r="L64" s="100"/>
      <c r="M64" s="100"/>
      <c r="N64" s="100"/>
      <c r="O64" s="100"/>
      <c r="P64" s="100"/>
      <c r="Q64" s="100"/>
      <c r="R64" s="101">
        <f t="shared" si="1"/>
        <v>0</v>
      </c>
    </row>
    <row r="65" spans="1:18" x14ac:dyDescent="0.25">
      <c r="A65" s="22">
        <v>2000</v>
      </c>
      <c r="B65" s="22">
        <v>70401</v>
      </c>
      <c r="C65" s="53" t="s">
        <v>125</v>
      </c>
      <c r="D65" s="36" t="s">
        <v>1061</v>
      </c>
      <c r="E65" s="36" t="s">
        <v>127</v>
      </c>
      <c r="F65" s="100">
        <v>0</v>
      </c>
      <c r="G65" s="100">
        <v>0</v>
      </c>
      <c r="H65" s="100">
        <v>0</v>
      </c>
      <c r="I65" s="100">
        <v>0</v>
      </c>
      <c r="J65" s="100">
        <v>0</v>
      </c>
      <c r="K65" s="100">
        <v>0</v>
      </c>
      <c r="L65" s="100">
        <v>0</v>
      </c>
      <c r="M65" s="100">
        <v>0</v>
      </c>
      <c r="N65" s="100">
        <v>0</v>
      </c>
      <c r="O65" s="100">
        <v>0</v>
      </c>
      <c r="P65" s="100">
        <v>0</v>
      </c>
      <c r="Q65" s="100">
        <v>0</v>
      </c>
      <c r="R65" s="101">
        <f t="shared" si="1"/>
        <v>0</v>
      </c>
    </row>
    <row r="66" spans="1:18" x14ac:dyDescent="0.25">
      <c r="A66" s="22">
        <v>2000</v>
      </c>
      <c r="B66" s="22">
        <v>70401</v>
      </c>
      <c r="C66" s="53" t="s">
        <v>1065</v>
      </c>
      <c r="D66" s="36" t="s">
        <v>1068</v>
      </c>
      <c r="E66" s="36" t="s">
        <v>1067</v>
      </c>
      <c r="F66" s="100">
        <v>0</v>
      </c>
      <c r="G66" s="100">
        <v>0</v>
      </c>
      <c r="H66" s="100">
        <v>0</v>
      </c>
      <c r="I66" s="100">
        <v>0</v>
      </c>
      <c r="J66" s="100">
        <v>0</v>
      </c>
      <c r="K66" s="100">
        <v>0</v>
      </c>
      <c r="L66" s="100">
        <v>0</v>
      </c>
      <c r="M66" s="100">
        <v>0</v>
      </c>
      <c r="N66" s="100">
        <v>0</v>
      </c>
      <c r="O66" s="100">
        <v>0</v>
      </c>
      <c r="P66" s="100">
        <v>0</v>
      </c>
      <c r="Q66" s="100">
        <v>0</v>
      </c>
      <c r="R66" s="101">
        <f t="shared" si="1"/>
        <v>0</v>
      </c>
    </row>
    <row r="67" spans="1:18" x14ac:dyDescent="0.25">
      <c r="A67" s="22">
        <v>2000</v>
      </c>
      <c r="B67" s="22">
        <v>70401</v>
      </c>
      <c r="C67" s="53" t="s">
        <v>1069</v>
      </c>
      <c r="D67" s="36" t="s">
        <v>1074</v>
      </c>
      <c r="E67" s="36" t="s">
        <v>1071</v>
      </c>
      <c r="F67" s="100">
        <v>0</v>
      </c>
      <c r="G67" s="100">
        <v>0</v>
      </c>
      <c r="H67" s="100">
        <v>0</v>
      </c>
      <c r="I67" s="100">
        <v>0</v>
      </c>
      <c r="J67" s="100">
        <v>0</v>
      </c>
      <c r="K67" s="100">
        <v>0</v>
      </c>
      <c r="L67" s="100">
        <v>0</v>
      </c>
      <c r="M67" s="100">
        <v>0</v>
      </c>
      <c r="N67" s="100">
        <v>0</v>
      </c>
      <c r="O67" s="100">
        <v>0</v>
      </c>
      <c r="P67" s="100">
        <v>0</v>
      </c>
      <c r="Q67" s="100">
        <v>0</v>
      </c>
      <c r="R67" s="101">
        <f t="shared" si="1"/>
        <v>0</v>
      </c>
    </row>
    <row r="68" spans="1:18" x14ac:dyDescent="0.25">
      <c r="A68" s="22">
        <v>2000</v>
      </c>
      <c r="B68" s="22">
        <v>70401</v>
      </c>
      <c r="C68" s="53" t="s">
        <v>1078</v>
      </c>
      <c r="D68" s="36" t="s">
        <v>1081</v>
      </c>
      <c r="E68" s="36" t="s">
        <v>1080</v>
      </c>
      <c r="F68" s="100">
        <v>0</v>
      </c>
      <c r="G68" s="100"/>
      <c r="H68" s="100"/>
      <c r="I68" s="100"/>
      <c r="J68" s="100"/>
      <c r="K68" s="100"/>
      <c r="L68" s="100"/>
      <c r="M68" s="100"/>
      <c r="N68" s="100"/>
      <c r="O68" s="100"/>
      <c r="P68" s="100"/>
      <c r="Q68" s="100"/>
      <c r="R68" s="101">
        <f t="shared" si="1"/>
        <v>0</v>
      </c>
    </row>
    <row r="69" spans="1:18" x14ac:dyDescent="0.25">
      <c r="A69" s="22">
        <v>2000</v>
      </c>
      <c r="B69" s="22">
        <v>70401</v>
      </c>
      <c r="C69" s="53" t="s">
        <v>170</v>
      </c>
      <c r="D69" s="36" t="s">
        <v>1083</v>
      </c>
      <c r="E69" s="36" t="s">
        <v>172</v>
      </c>
      <c r="F69" s="100">
        <v>0</v>
      </c>
      <c r="G69" s="100"/>
      <c r="H69" s="100"/>
      <c r="I69" s="100"/>
      <c r="J69" s="100"/>
      <c r="K69" s="100"/>
      <c r="L69" s="100"/>
      <c r="M69" s="100"/>
      <c r="N69" s="100"/>
      <c r="O69" s="100"/>
      <c r="P69" s="100"/>
      <c r="Q69" s="100"/>
      <c r="R69" s="101">
        <f t="shared" si="1"/>
        <v>0</v>
      </c>
    </row>
    <row r="70" spans="1:18" x14ac:dyDescent="0.25">
      <c r="A70" s="250" t="s">
        <v>191</v>
      </c>
      <c r="B70" s="251"/>
      <c r="C70" s="256"/>
      <c r="D70" s="256"/>
      <c r="E70" s="256"/>
      <c r="F70" s="251"/>
      <c r="G70" s="251"/>
      <c r="H70" s="251"/>
      <c r="I70" s="251"/>
      <c r="J70" s="251"/>
      <c r="K70" s="251"/>
      <c r="L70" s="251"/>
      <c r="M70" s="251"/>
      <c r="N70" s="251"/>
      <c r="O70" s="251"/>
      <c r="P70" s="251"/>
      <c r="Q70" s="252"/>
      <c r="R70" s="29">
        <f>SUM(R46:R69)</f>
        <v>142980.40000000002</v>
      </c>
    </row>
    <row r="71" spans="1:18" x14ac:dyDescent="0.25">
      <c r="A71" s="30"/>
      <c r="B71" s="30"/>
      <c r="C71" s="39"/>
      <c r="D71" s="39"/>
      <c r="E71" s="39"/>
      <c r="F71" s="33"/>
      <c r="G71" s="33"/>
      <c r="H71" s="33"/>
      <c r="I71" s="33"/>
      <c r="J71" s="33"/>
      <c r="K71" s="33"/>
      <c r="L71" s="33"/>
      <c r="M71" s="33"/>
      <c r="N71" s="33"/>
      <c r="O71" s="33"/>
      <c r="P71" s="33"/>
      <c r="Q71" s="33"/>
      <c r="R71" s="34"/>
    </row>
    <row r="72" spans="1:18" x14ac:dyDescent="0.25">
      <c r="A72" s="43">
        <v>3000</v>
      </c>
      <c r="B72" s="22">
        <v>70401</v>
      </c>
      <c r="C72" s="72" t="s">
        <v>195</v>
      </c>
      <c r="D72" s="36" t="s">
        <v>995</v>
      </c>
      <c r="E72" s="36" t="s">
        <v>197</v>
      </c>
      <c r="F72" s="100">
        <v>7989.6104999999998</v>
      </c>
      <c r="G72" s="100">
        <v>0</v>
      </c>
      <c r="H72" s="100">
        <v>0</v>
      </c>
      <c r="I72" s="100">
        <v>0</v>
      </c>
      <c r="J72" s="100">
        <v>0</v>
      </c>
      <c r="K72" s="100">
        <v>0</v>
      </c>
      <c r="L72" s="100">
        <v>0</v>
      </c>
      <c r="M72" s="100">
        <v>0</v>
      </c>
      <c r="N72" s="100">
        <v>0</v>
      </c>
      <c r="O72" s="100">
        <v>0</v>
      </c>
      <c r="P72" s="100">
        <v>0</v>
      </c>
      <c r="Q72" s="100">
        <v>0</v>
      </c>
      <c r="R72" s="28">
        <f t="shared" ref="R72:R96" si="2">+SUM(F72:Q72)</f>
        <v>7989.6104999999998</v>
      </c>
    </row>
    <row r="73" spans="1:18" x14ac:dyDescent="0.25">
      <c r="A73" s="43">
        <v>3000</v>
      </c>
      <c r="B73" s="22">
        <v>70401</v>
      </c>
      <c r="C73" s="72" t="s">
        <v>198</v>
      </c>
      <c r="D73" s="36" t="s">
        <v>996</v>
      </c>
      <c r="E73" s="36" t="s">
        <v>200</v>
      </c>
      <c r="F73" s="100">
        <v>0</v>
      </c>
      <c r="G73" s="100">
        <v>0</v>
      </c>
      <c r="H73" s="100">
        <v>0</v>
      </c>
      <c r="I73" s="100">
        <v>0</v>
      </c>
      <c r="J73" s="100">
        <v>0</v>
      </c>
      <c r="K73" s="100">
        <v>0</v>
      </c>
      <c r="L73" s="100">
        <v>0</v>
      </c>
      <c r="M73" s="100">
        <v>0</v>
      </c>
      <c r="N73" s="100">
        <v>0</v>
      </c>
      <c r="O73" s="100">
        <v>0</v>
      </c>
      <c r="P73" s="100">
        <v>0</v>
      </c>
      <c r="Q73" s="100">
        <v>0</v>
      </c>
      <c r="R73" s="28">
        <f t="shared" si="2"/>
        <v>0</v>
      </c>
    </row>
    <row r="74" spans="1:18" x14ac:dyDescent="0.25">
      <c r="A74" s="43">
        <v>3000</v>
      </c>
      <c r="B74" s="22">
        <v>70401</v>
      </c>
      <c r="C74" s="72" t="s">
        <v>576</v>
      </c>
      <c r="D74" s="36" t="s">
        <v>997</v>
      </c>
      <c r="E74" s="36" t="s">
        <v>578</v>
      </c>
      <c r="F74" s="100">
        <v>0</v>
      </c>
      <c r="G74" s="100">
        <v>0</v>
      </c>
      <c r="H74" s="100">
        <v>0</v>
      </c>
      <c r="I74" s="100">
        <v>0</v>
      </c>
      <c r="J74" s="100">
        <v>0</v>
      </c>
      <c r="K74" s="100">
        <v>0</v>
      </c>
      <c r="L74" s="100">
        <v>0</v>
      </c>
      <c r="M74" s="100">
        <v>0</v>
      </c>
      <c r="N74" s="100">
        <v>0</v>
      </c>
      <c r="O74" s="100">
        <v>0</v>
      </c>
      <c r="P74" s="100">
        <v>0</v>
      </c>
      <c r="Q74" s="100">
        <v>0</v>
      </c>
      <c r="R74" s="28">
        <f t="shared" si="2"/>
        <v>0</v>
      </c>
    </row>
    <row r="75" spans="1:18" x14ac:dyDescent="0.25">
      <c r="A75" s="43">
        <v>3000</v>
      </c>
      <c r="B75" s="22">
        <v>70401</v>
      </c>
      <c r="C75" s="72" t="s">
        <v>201</v>
      </c>
      <c r="D75" s="36" t="s">
        <v>998</v>
      </c>
      <c r="E75" s="36" t="s">
        <v>203</v>
      </c>
      <c r="F75" s="100">
        <v>0</v>
      </c>
      <c r="G75" s="100">
        <v>0</v>
      </c>
      <c r="H75" s="100">
        <v>0</v>
      </c>
      <c r="I75" s="100">
        <v>0</v>
      </c>
      <c r="J75" s="100">
        <v>0</v>
      </c>
      <c r="K75" s="100">
        <v>0</v>
      </c>
      <c r="L75" s="100">
        <v>0</v>
      </c>
      <c r="M75" s="100">
        <v>0</v>
      </c>
      <c r="N75" s="100">
        <v>0</v>
      </c>
      <c r="O75" s="100">
        <v>0</v>
      </c>
      <c r="P75" s="100">
        <v>0</v>
      </c>
      <c r="Q75" s="100">
        <v>0</v>
      </c>
      <c r="R75" s="28">
        <f t="shared" si="2"/>
        <v>0</v>
      </c>
    </row>
    <row r="76" spans="1:18" x14ac:dyDescent="0.25">
      <c r="A76" s="43">
        <v>3000</v>
      </c>
      <c r="B76" s="22">
        <v>70401</v>
      </c>
      <c r="C76" s="72" t="s">
        <v>207</v>
      </c>
      <c r="D76" s="36" t="s">
        <v>999</v>
      </c>
      <c r="E76" s="36" t="s">
        <v>209</v>
      </c>
      <c r="F76" s="100">
        <v>0</v>
      </c>
      <c r="G76" s="100">
        <v>0</v>
      </c>
      <c r="H76" s="100">
        <v>0</v>
      </c>
      <c r="I76" s="100">
        <v>0</v>
      </c>
      <c r="J76" s="100">
        <v>0</v>
      </c>
      <c r="K76" s="100">
        <v>0</v>
      </c>
      <c r="L76" s="100">
        <v>0</v>
      </c>
      <c r="M76" s="100">
        <v>0</v>
      </c>
      <c r="N76" s="100">
        <v>0</v>
      </c>
      <c r="O76" s="100">
        <v>0</v>
      </c>
      <c r="P76" s="100">
        <v>0</v>
      </c>
      <c r="Q76" s="100">
        <v>0</v>
      </c>
      <c r="R76" s="28">
        <f t="shared" si="2"/>
        <v>0</v>
      </c>
    </row>
    <row r="77" spans="1:18" x14ac:dyDescent="0.25">
      <c r="A77" s="43">
        <v>3000</v>
      </c>
      <c r="B77" s="22">
        <v>70401</v>
      </c>
      <c r="C77" s="72" t="s">
        <v>210</v>
      </c>
      <c r="D77" s="36" t="s">
        <v>1000</v>
      </c>
      <c r="E77" s="36" t="s">
        <v>212</v>
      </c>
      <c r="F77" s="100">
        <v>0</v>
      </c>
      <c r="G77" s="100">
        <v>0</v>
      </c>
      <c r="H77" s="100">
        <v>0</v>
      </c>
      <c r="I77" s="100">
        <v>0</v>
      </c>
      <c r="J77" s="100">
        <v>0</v>
      </c>
      <c r="K77" s="100">
        <v>0</v>
      </c>
      <c r="L77" s="100">
        <v>0</v>
      </c>
      <c r="M77" s="100">
        <v>0</v>
      </c>
      <c r="N77" s="100">
        <v>0</v>
      </c>
      <c r="O77" s="100">
        <v>0</v>
      </c>
      <c r="P77" s="100">
        <v>0</v>
      </c>
      <c r="Q77" s="100">
        <v>0</v>
      </c>
      <c r="R77" s="28">
        <f t="shared" si="2"/>
        <v>0</v>
      </c>
    </row>
    <row r="78" spans="1:18" x14ac:dyDescent="0.25">
      <c r="A78" s="43">
        <v>3000</v>
      </c>
      <c r="B78" s="22">
        <v>70401</v>
      </c>
      <c r="C78" s="72" t="s">
        <v>213</v>
      </c>
      <c r="D78" s="36" t="s">
        <v>1001</v>
      </c>
      <c r="E78" s="36" t="s">
        <v>215</v>
      </c>
      <c r="F78" s="100">
        <v>3825</v>
      </c>
      <c r="G78" s="100">
        <v>0</v>
      </c>
      <c r="H78" s="100">
        <v>0</v>
      </c>
      <c r="I78" s="100">
        <v>0</v>
      </c>
      <c r="J78" s="100">
        <v>0</v>
      </c>
      <c r="K78" s="100">
        <v>0</v>
      </c>
      <c r="L78" s="100">
        <v>0</v>
      </c>
      <c r="M78" s="100">
        <v>0</v>
      </c>
      <c r="N78" s="100">
        <v>0</v>
      </c>
      <c r="O78" s="100">
        <v>0</v>
      </c>
      <c r="P78" s="100">
        <v>0</v>
      </c>
      <c r="Q78" s="100">
        <v>0</v>
      </c>
      <c r="R78" s="28">
        <f t="shared" si="2"/>
        <v>3825</v>
      </c>
    </row>
    <row r="79" spans="1:18" x14ac:dyDescent="0.25">
      <c r="A79" s="43">
        <v>3000</v>
      </c>
      <c r="B79" s="22">
        <v>70401</v>
      </c>
      <c r="C79" s="72" t="s">
        <v>219</v>
      </c>
      <c r="D79" s="36" t="s">
        <v>1002</v>
      </c>
      <c r="E79" s="36" t="s">
        <v>221</v>
      </c>
      <c r="F79" s="100">
        <v>251.3725</v>
      </c>
      <c r="G79" s="100">
        <v>251.3725</v>
      </c>
      <c r="H79" s="100">
        <v>251.3725</v>
      </c>
      <c r="I79" s="100">
        <v>251.3725</v>
      </c>
      <c r="J79" s="100">
        <v>251.3725</v>
      </c>
      <c r="K79" s="100">
        <v>251.3725</v>
      </c>
      <c r="L79" s="100">
        <v>251.3725</v>
      </c>
      <c r="M79" s="100">
        <v>251.3725</v>
      </c>
      <c r="N79" s="100">
        <v>251.3725</v>
      </c>
      <c r="O79" s="100">
        <v>251.3725</v>
      </c>
      <c r="P79" s="100">
        <v>251.3725</v>
      </c>
      <c r="Q79" s="100">
        <v>251.3725</v>
      </c>
      <c r="R79" s="28">
        <f t="shared" si="2"/>
        <v>3016.47</v>
      </c>
    </row>
    <row r="80" spans="1:18" x14ac:dyDescent="0.25">
      <c r="A80" s="43">
        <v>3000</v>
      </c>
      <c r="B80" s="22">
        <v>70401</v>
      </c>
      <c r="C80" s="72" t="s">
        <v>228</v>
      </c>
      <c r="D80" s="36" t="s">
        <v>1003</v>
      </c>
      <c r="E80" s="36" t="s">
        <v>230</v>
      </c>
      <c r="F80" s="100">
        <v>18.59</v>
      </c>
      <c r="G80" s="100">
        <v>18.59</v>
      </c>
      <c r="H80" s="100">
        <v>18.59</v>
      </c>
      <c r="I80" s="100">
        <v>18.59</v>
      </c>
      <c r="J80" s="100">
        <v>18.59</v>
      </c>
      <c r="K80" s="100">
        <v>18.59</v>
      </c>
      <c r="L80" s="100">
        <v>18.59</v>
      </c>
      <c r="M80" s="100">
        <v>18.59</v>
      </c>
      <c r="N80" s="100">
        <v>18.59</v>
      </c>
      <c r="O80" s="100">
        <v>18.59</v>
      </c>
      <c r="P80" s="100">
        <v>18.59</v>
      </c>
      <c r="Q80" s="100">
        <v>18.59</v>
      </c>
      <c r="R80" s="28">
        <f t="shared" si="2"/>
        <v>223.08</v>
      </c>
    </row>
    <row r="81" spans="1:18" x14ac:dyDescent="0.25">
      <c r="A81" s="43">
        <v>3000</v>
      </c>
      <c r="B81" s="22">
        <v>70401</v>
      </c>
      <c r="C81" s="72" t="s">
        <v>234</v>
      </c>
      <c r="D81" s="36" t="s">
        <v>1084</v>
      </c>
      <c r="E81" s="36" t="s">
        <v>236</v>
      </c>
      <c r="F81" s="100">
        <v>105387.31</v>
      </c>
      <c r="G81" s="100"/>
      <c r="H81" s="100"/>
      <c r="I81" s="100"/>
      <c r="J81" s="100"/>
      <c r="K81" s="100"/>
      <c r="L81" s="100"/>
      <c r="M81" s="100"/>
      <c r="N81" s="100"/>
      <c r="O81" s="100"/>
      <c r="P81" s="100"/>
      <c r="Q81" s="100"/>
      <c r="R81" s="28">
        <f t="shared" si="2"/>
        <v>105387.31</v>
      </c>
    </row>
    <row r="82" spans="1:18" x14ac:dyDescent="0.25">
      <c r="A82" s="43">
        <v>3000</v>
      </c>
      <c r="B82" s="22">
        <v>70401</v>
      </c>
      <c r="C82" s="72" t="s">
        <v>237</v>
      </c>
      <c r="D82" s="36" t="s">
        <v>1004</v>
      </c>
      <c r="E82" s="36" t="s">
        <v>239</v>
      </c>
      <c r="F82" s="100">
        <v>0</v>
      </c>
      <c r="G82" s="100">
        <v>0</v>
      </c>
      <c r="H82" s="100">
        <v>0</v>
      </c>
      <c r="I82" s="100">
        <v>0</v>
      </c>
      <c r="J82" s="100">
        <v>0</v>
      </c>
      <c r="K82" s="100">
        <v>0</v>
      </c>
      <c r="L82" s="100">
        <v>0</v>
      </c>
      <c r="M82" s="100">
        <v>0</v>
      </c>
      <c r="N82" s="100">
        <v>0</v>
      </c>
      <c r="O82" s="100">
        <v>0</v>
      </c>
      <c r="P82" s="100">
        <v>0</v>
      </c>
      <c r="Q82" s="100">
        <v>0</v>
      </c>
      <c r="R82" s="28">
        <f t="shared" si="2"/>
        <v>0</v>
      </c>
    </row>
    <row r="83" spans="1:18" x14ac:dyDescent="0.25">
      <c r="A83" s="43">
        <v>3000</v>
      </c>
      <c r="B83" s="22">
        <v>70401</v>
      </c>
      <c r="C83" s="72" t="s">
        <v>246</v>
      </c>
      <c r="D83" s="36" t="s">
        <v>1006</v>
      </c>
      <c r="E83" s="36" t="s">
        <v>248</v>
      </c>
      <c r="F83" s="100">
        <v>500000</v>
      </c>
      <c r="G83" s="100">
        <v>0</v>
      </c>
      <c r="H83" s="100">
        <v>0</v>
      </c>
      <c r="I83" s="100">
        <v>0</v>
      </c>
      <c r="J83" s="100">
        <v>0</v>
      </c>
      <c r="K83" s="100">
        <v>0</v>
      </c>
      <c r="L83" s="100">
        <v>0</v>
      </c>
      <c r="M83" s="100">
        <v>0</v>
      </c>
      <c r="N83" s="100">
        <v>0</v>
      </c>
      <c r="O83" s="100">
        <v>0</v>
      </c>
      <c r="P83" s="100">
        <v>0</v>
      </c>
      <c r="Q83" s="100">
        <v>0</v>
      </c>
      <c r="R83" s="28">
        <f t="shared" si="2"/>
        <v>500000</v>
      </c>
    </row>
    <row r="84" spans="1:18" x14ac:dyDescent="0.25">
      <c r="A84" s="43">
        <v>3000</v>
      </c>
      <c r="B84" s="22">
        <v>70401</v>
      </c>
      <c r="C84" s="72" t="s">
        <v>267</v>
      </c>
      <c r="D84" s="36" t="s">
        <v>1012</v>
      </c>
      <c r="E84" s="36" t="s">
        <v>269</v>
      </c>
      <c r="F84" s="100"/>
      <c r="G84" s="100"/>
      <c r="H84" s="100"/>
      <c r="I84" s="100"/>
      <c r="J84" s="100"/>
      <c r="K84" s="100"/>
      <c r="L84" s="100"/>
      <c r="M84" s="100"/>
      <c r="N84" s="100"/>
      <c r="O84" s="100"/>
      <c r="P84" s="100"/>
      <c r="Q84" s="100"/>
      <c r="R84" s="28">
        <f t="shared" si="2"/>
        <v>0</v>
      </c>
    </row>
    <row r="85" spans="1:18" x14ac:dyDescent="0.25">
      <c r="A85" s="43">
        <v>3000</v>
      </c>
      <c r="B85" s="22">
        <v>70401</v>
      </c>
      <c r="C85" s="72" t="s">
        <v>273</v>
      </c>
      <c r="D85" s="36" t="s">
        <v>1013</v>
      </c>
      <c r="E85" s="36" t="s">
        <v>275</v>
      </c>
      <c r="F85" s="100">
        <v>233.715</v>
      </c>
      <c r="G85" s="100">
        <v>233.715</v>
      </c>
      <c r="H85" s="100">
        <v>233.715</v>
      </c>
      <c r="I85" s="100">
        <v>233.715</v>
      </c>
      <c r="J85" s="100">
        <v>233.715</v>
      </c>
      <c r="K85" s="100">
        <v>233.715</v>
      </c>
      <c r="L85" s="100">
        <v>233.715</v>
      </c>
      <c r="M85" s="100">
        <v>233.715</v>
      </c>
      <c r="N85" s="100">
        <v>233.715</v>
      </c>
      <c r="O85" s="100">
        <v>233.715</v>
      </c>
      <c r="P85" s="100">
        <v>233.715</v>
      </c>
      <c r="Q85" s="100">
        <v>233.715</v>
      </c>
      <c r="R85" s="28">
        <f t="shared" si="2"/>
        <v>2804.5800000000004</v>
      </c>
    </row>
    <row r="86" spans="1:18" x14ac:dyDescent="0.25">
      <c r="A86" s="43">
        <v>3000</v>
      </c>
      <c r="B86" s="22">
        <v>70401</v>
      </c>
      <c r="C86" s="72" t="s">
        <v>276</v>
      </c>
      <c r="D86" s="36" t="s">
        <v>1014</v>
      </c>
      <c r="E86" s="36" t="s">
        <v>278</v>
      </c>
      <c r="F86" s="100">
        <v>41143.949999999997</v>
      </c>
      <c r="G86" s="100">
        <v>41143.949999999997</v>
      </c>
      <c r="H86" s="100">
        <v>41143.949999999997</v>
      </c>
      <c r="I86" s="100">
        <v>41143.949999999997</v>
      </c>
      <c r="J86" s="100">
        <v>41143.949999999997</v>
      </c>
      <c r="K86" s="100">
        <v>41143.949999999997</v>
      </c>
      <c r="L86" s="100">
        <v>41143.949999999997</v>
      </c>
      <c r="M86" s="100">
        <v>41143.949999999997</v>
      </c>
      <c r="N86" s="100">
        <v>41143.949999999997</v>
      </c>
      <c r="O86" s="100">
        <v>41143.949999999997</v>
      </c>
      <c r="P86" s="100">
        <v>41143.949999999997</v>
      </c>
      <c r="Q86" s="100">
        <v>41143.949999999997</v>
      </c>
      <c r="R86" s="28">
        <f t="shared" si="2"/>
        <v>493727.40000000008</v>
      </c>
    </row>
    <row r="87" spans="1:18" x14ac:dyDescent="0.25">
      <c r="A87" s="43">
        <v>3000</v>
      </c>
      <c r="B87" s="22">
        <v>70401</v>
      </c>
      <c r="C87" s="72" t="s">
        <v>282</v>
      </c>
      <c r="D87" s="36" t="s">
        <v>1015</v>
      </c>
      <c r="E87" s="36" t="s">
        <v>284</v>
      </c>
      <c r="F87" s="100">
        <v>16447.375</v>
      </c>
      <c r="G87" s="100">
        <v>16447.375</v>
      </c>
      <c r="H87" s="100">
        <v>16447.375</v>
      </c>
      <c r="I87" s="100">
        <v>16447.375</v>
      </c>
      <c r="J87" s="100">
        <v>16447.375</v>
      </c>
      <c r="K87" s="100">
        <v>16447.375</v>
      </c>
      <c r="L87" s="100">
        <v>16447.375</v>
      </c>
      <c r="M87" s="100">
        <v>16447.375</v>
      </c>
      <c r="N87" s="100">
        <v>16447.375</v>
      </c>
      <c r="O87" s="100">
        <v>16447.375</v>
      </c>
      <c r="P87" s="100">
        <v>16447.375</v>
      </c>
      <c r="Q87" s="100">
        <v>16447.375</v>
      </c>
      <c r="R87" s="28">
        <f t="shared" si="2"/>
        <v>197368.5</v>
      </c>
    </row>
    <row r="88" spans="1:18" x14ac:dyDescent="0.25">
      <c r="A88" s="43">
        <v>3000</v>
      </c>
      <c r="B88" s="22">
        <v>70401</v>
      </c>
      <c r="C88" s="72" t="s">
        <v>231</v>
      </c>
      <c r="D88" s="36" t="s">
        <v>1085</v>
      </c>
      <c r="E88" s="36" t="s">
        <v>233</v>
      </c>
      <c r="F88" s="100"/>
      <c r="G88" s="100"/>
      <c r="H88" s="100"/>
      <c r="I88" s="100"/>
      <c r="J88" s="100"/>
      <c r="K88" s="100"/>
      <c r="L88" s="100"/>
      <c r="M88" s="100"/>
      <c r="N88" s="100"/>
      <c r="O88" s="100"/>
      <c r="P88" s="100"/>
      <c r="Q88" s="100"/>
      <c r="R88" s="28">
        <f t="shared" si="2"/>
        <v>0</v>
      </c>
    </row>
    <row r="89" spans="1:18" x14ac:dyDescent="0.25">
      <c r="A89" s="43">
        <v>3000</v>
      </c>
      <c r="B89" s="22">
        <v>70401</v>
      </c>
      <c r="C89" s="72" t="s">
        <v>234</v>
      </c>
      <c r="D89" s="36" t="s">
        <v>1086</v>
      </c>
      <c r="E89" s="36" t="s">
        <v>236</v>
      </c>
      <c r="F89" s="100">
        <v>0</v>
      </c>
      <c r="G89" s="100">
        <v>0</v>
      </c>
      <c r="H89" s="100"/>
      <c r="I89" s="100"/>
      <c r="J89" s="100"/>
      <c r="K89" s="100"/>
      <c r="L89" s="100"/>
      <c r="M89" s="100"/>
      <c r="N89" s="100"/>
      <c r="O89" s="100"/>
      <c r="P89" s="100"/>
      <c r="Q89" s="100"/>
      <c r="R89" s="28">
        <f t="shared" si="2"/>
        <v>0</v>
      </c>
    </row>
    <row r="90" spans="1:18" x14ac:dyDescent="0.25">
      <c r="A90" s="43">
        <v>3000</v>
      </c>
      <c r="B90" s="22">
        <v>70401</v>
      </c>
      <c r="C90" s="72" t="s">
        <v>240</v>
      </c>
      <c r="D90" s="36" t="s">
        <v>1005</v>
      </c>
      <c r="E90" s="36" t="s">
        <v>242</v>
      </c>
      <c r="F90" s="100">
        <v>333.88</v>
      </c>
      <c r="G90" s="100">
        <v>333.88</v>
      </c>
      <c r="H90" s="100">
        <v>333.88</v>
      </c>
      <c r="I90" s="100">
        <v>333.88</v>
      </c>
      <c r="J90" s="100">
        <v>333.88</v>
      </c>
      <c r="K90" s="100">
        <v>333.88</v>
      </c>
      <c r="L90" s="100">
        <v>333.88</v>
      </c>
      <c r="M90" s="100">
        <v>333.88</v>
      </c>
      <c r="N90" s="100">
        <v>333.88</v>
      </c>
      <c r="O90" s="100">
        <v>333.88</v>
      </c>
      <c r="P90" s="100">
        <v>333.88</v>
      </c>
      <c r="Q90" s="100">
        <v>333.88</v>
      </c>
      <c r="R90" s="28">
        <f t="shared" si="2"/>
        <v>4006.5600000000009</v>
      </c>
    </row>
    <row r="91" spans="1:18" x14ac:dyDescent="0.25">
      <c r="A91" s="43">
        <v>3000</v>
      </c>
      <c r="B91" s="22">
        <v>70401</v>
      </c>
      <c r="C91" s="72" t="s">
        <v>234</v>
      </c>
      <c r="D91" s="36" t="s">
        <v>1087</v>
      </c>
      <c r="E91" s="36" t="s">
        <v>236</v>
      </c>
      <c r="F91" s="100">
        <v>0</v>
      </c>
      <c r="G91" s="100">
        <v>0</v>
      </c>
      <c r="H91" s="100">
        <v>0</v>
      </c>
      <c r="I91" s="100">
        <v>0</v>
      </c>
      <c r="J91" s="100">
        <v>0</v>
      </c>
      <c r="K91" s="100">
        <v>0</v>
      </c>
      <c r="L91" s="100">
        <v>0</v>
      </c>
      <c r="M91" s="100">
        <v>0</v>
      </c>
      <c r="N91" s="100">
        <v>0</v>
      </c>
      <c r="O91" s="100">
        <v>0</v>
      </c>
      <c r="P91" s="100">
        <v>0</v>
      </c>
      <c r="Q91" s="100">
        <v>0</v>
      </c>
      <c r="R91" s="28">
        <f t="shared" si="2"/>
        <v>0</v>
      </c>
    </row>
    <row r="92" spans="1:18" x14ac:dyDescent="0.25">
      <c r="A92" s="43">
        <v>3000</v>
      </c>
      <c r="B92" s="22">
        <v>70401</v>
      </c>
      <c r="C92" s="72" t="s">
        <v>231</v>
      </c>
      <c r="D92" s="36" t="s">
        <v>1088</v>
      </c>
      <c r="E92" s="36" t="s">
        <v>233</v>
      </c>
      <c r="F92" s="100">
        <v>0</v>
      </c>
      <c r="G92" s="100"/>
      <c r="H92" s="100"/>
      <c r="I92" s="100"/>
      <c r="J92" s="100"/>
      <c r="K92" s="100"/>
      <c r="L92" s="100"/>
      <c r="M92" s="100"/>
      <c r="N92" s="100"/>
      <c r="O92" s="100"/>
      <c r="P92" s="100"/>
      <c r="Q92" s="100"/>
      <c r="R92" s="28">
        <f t="shared" si="2"/>
        <v>0</v>
      </c>
    </row>
    <row r="93" spans="1:18" x14ac:dyDescent="0.25">
      <c r="A93" s="43">
        <v>3000</v>
      </c>
      <c r="B93" s="22">
        <v>70401</v>
      </c>
      <c r="C93" s="72" t="s">
        <v>234</v>
      </c>
      <c r="D93" s="36" t="s">
        <v>1089</v>
      </c>
      <c r="E93" s="36" t="s">
        <v>236</v>
      </c>
      <c r="F93" s="100">
        <v>0</v>
      </c>
      <c r="G93" s="100"/>
      <c r="H93" s="100"/>
      <c r="I93" s="100"/>
      <c r="J93" s="100"/>
      <c r="K93" s="100"/>
      <c r="L93" s="100"/>
      <c r="M93" s="100"/>
      <c r="N93" s="100"/>
      <c r="O93" s="100"/>
      <c r="P93" s="100"/>
      <c r="Q93" s="100"/>
      <c r="R93" s="28">
        <f t="shared" si="2"/>
        <v>0</v>
      </c>
    </row>
    <row r="94" spans="1:18" x14ac:dyDescent="0.25">
      <c r="A94" s="43">
        <v>3000</v>
      </c>
      <c r="B94" s="22">
        <v>70401</v>
      </c>
      <c r="C94" s="72" t="s">
        <v>240</v>
      </c>
      <c r="D94" s="36" t="s">
        <v>1005</v>
      </c>
      <c r="E94" s="36" t="s">
        <v>242</v>
      </c>
      <c r="F94" s="100">
        <v>630.14</v>
      </c>
      <c r="G94" s="100"/>
      <c r="H94" s="100"/>
      <c r="I94" s="100"/>
      <c r="J94" s="100"/>
      <c r="K94" s="100"/>
      <c r="L94" s="100"/>
      <c r="M94" s="100"/>
      <c r="N94" s="100"/>
      <c r="O94" s="100"/>
      <c r="P94" s="100"/>
      <c r="Q94" s="100"/>
      <c r="R94" s="28">
        <f t="shared" si="2"/>
        <v>630.14</v>
      </c>
    </row>
    <row r="95" spans="1:18" x14ac:dyDescent="0.25">
      <c r="A95" s="43">
        <v>3000</v>
      </c>
      <c r="B95" s="22">
        <v>70401</v>
      </c>
      <c r="C95" s="72" t="s">
        <v>234</v>
      </c>
      <c r="D95" s="36" t="s">
        <v>1090</v>
      </c>
      <c r="E95" s="36" t="s">
        <v>236</v>
      </c>
      <c r="F95" s="100">
        <v>280.8</v>
      </c>
      <c r="G95" s="100"/>
      <c r="H95" s="100"/>
      <c r="I95" s="100"/>
      <c r="J95" s="100"/>
      <c r="K95" s="100"/>
      <c r="L95" s="100"/>
      <c r="M95" s="100"/>
      <c r="N95" s="100"/>
      <c r="O95" s="100"/>
      <c r="P95" s="100"/>
      <c r="Q95" s="100"/>
      <c r="R95" s="28">
        <f t="shared" si="2"/>
        <v>280.8</v>
      </c>
    </row>
    <row r="96" spans="1:18" x14ac:dyDescent="0.25">
      <c r="A96" s="43">
        <v>3000</v>
      </c>
      <c r="B96" s="22">
        <v>70401</v>
      </c>
      <c r="C96" s="72" t="s">
        <v>240</v>
      </c>
      <c r="D96" s="36" t="s">
        <v>1091</v>
      </c>
      <c r="E96" s="36" t="s">
        <v>242</v>
      </c>
      <c r="F96" s="100">
        <f>3837.405</f>
        <v>3837.4050000000002</v>
      </c>
      <c r="G96" s="100"/>
      <c r="H96" s="100"/>
      <c r="I96" s="100"/>
      <c r="J96" s="100"/>
      <c r="K96" s="100"/>
      <c r="L96" s="100"/>
      <c r="M96" s="100"/>
      <c r="N96" s="100"/>
      <c r="O96" s="100"/>
      <c r="P96" s="100"/>
      <c r="Q96" s="100"/>
      <c r="R96" s="28">
        <f t="shared" si="2"/>
        <v>3837.4050000000002</v>
      </c>
    </row>
    <row r="97" spans="1:18" x14ac:dyDescent="0.25">
      <c r="A97" s="250" t="s">
        <v>288</v>
      </c>
      <c r="B97" s="251"/>
      <c r="C97" s="256"/>
      <c r="D97" s="256"/>
      <c r="E97" s="256"/>
      <c r="F97" s="256"/>
      <c r="G97" s="256"/>
      <c r="H97" s="256"/>
      <c r="I97" s="256"/>
      <c r="J97" s="256"/>
      <c r="K97" s="256"/>
      <c r="L97" s="256"/>
      <c r="M97" s="256"/>
      <c r="N97" s="256"/>
      <c r="O97" s="256"/>
      <c r="P97" s="256"/>
      <c r="Q97" s="257"/>
      <c r="R97" s="29">
        <f>+SUM(R72:R96)</f>
        <v>1323096.8555000001</v>
      </c>
    </row>
    <row r="98" spans="1:18" x14ac:dyDescent="0.25">
      <c r="A98" s="33"/>
      <c r="B98" s="33"/>
      <c r="C98" s="33"/>
      <c r="D98" s="33"/>
      <c r="E98" s="33"/>
      <c r="F98" s="33"/>
      <c r="G98" s="33"/>
      <c r="H98" s="33"/>
      <c r="I98" s="33"/>
      <c r="J98" s="33"/>
      <c r="K98" s="33"/>
      <c r="L98" s="33"/>
      <c r="M98" s="33"/>
      <c r="N98" s="33"/>
      <c r="O98" s="33"/>
      <c r="P98" s="33"/>
      <c r="Q98" s="33"/>
      <c r="R98" s="34"/>
    </row>
    <row r="99" spans="1:18" x14ac:dyDescent="0.25">
      <c r="A99" s="40">
        <v>6000</v>
      </c>
      <c r="B99" s="40"/>
      <c r="C99" s="61" t="s">
        <v>419</v>
      </c>
      <c r="D99" s="59" t="s">
        <v>302</v>
      </c>
      <c r="E99" s="59" t="s">
        <v>420</v>
      </c>
      <c r="F99" s="52">
        <v>0</v>
      </c>
      <c r="G99" s="52">
        <v>0</v>
      </c>
      <c r="H99" s="52">
        <v>0</v>
      </c>
      <c r="I99" s="52">
        <v>0</v>
      </c>
      <c r="J99" s="52">
        <v>0</v>
      </c>
      <c r="K99" s="52">
        <v>0</v>
      </c>
      <c r="L99" s="52">
        <v>0</v>
      </c>
      <c r="M99" s="52">
        <v>0</v>
      </c>
      <c r="N99" s="52">
        <v>0</v>
      </c>
      <c r="O99" s="52">
        <v>0</v>
      </c>
      <c r="P99" s="52">
        <v>0</v>
      </c>
      <c r="Q99" s="52">
        <v>0</v>
      </c>
      <c r="R99" s="50">
        <f t="shared" ref="R99:R162" si="3">SUM(F99:Q99)</f>
        <v>0</v>
      </c>
    </row>
    <row r="100" spans="1:18" x14ac:dyDescent="0.25">
      <c r="A100" s="40">
        <v>6000</v>
      </c>
      <c r="B100" s="40"/>
      <c r="C100" s="61" t="s">
        <v>421</v>
      </c>
      <c r="D100" s="59" t="s">
        <v>302</v>
      </c>
      <c r="E100" s="60" t="s">
        <v>422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6000</v>
      </c>
      <c r="B101" s="40"/>
      <c r="C101" s="58" t="s">
        <v>423</v>
      </c>
      <c r="D101" s="59" t="s">
        <v>302</v>
      </c>
      <c r="E101" s="60" t="s">
        <v>424</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6000</v>
      </c>
      <c r="B102" s="40"/>
      <c r="C102" s="58" t="s">
        <v>425</v>
      </c>
      <c r="D102" s="59" t="s">
        <v>302</v>
      </c>
      <c r="E102" s="60" t="s">
        <v>426</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6000</v>
      </c>
      <c r="B103" s="40"/>
      <c r="C103" s="58" t="s">
        <v>427</v>
      </c>
      <c r="D103" s="59" t="s">
        <v>302</v>
      </c>
      <c r="E103" s="60" t="s">
        <v>428</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6000</v>
      </c>
      <c r="B104" s="40"/>
      <c r="C104" s="58" t="s">
        <v>429</v>
      </c>
      <c r="D104" s="59" t="s">
        <v>302</v>
      </c>
      <c r="E104" s="60" t="s">
        <v>430</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6000</v>
      </c>
      <c r="B105" s="40"/>
      <c r="C105" s="58" t="s">
        <v>431</v>
      </c>
      <c r="D105" s="59" t="s">
        <v>302</v>
      </c>
      <c r="E105" s="60" t="s">
        <v>432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6000</v>
      </c>
      <c r="B106" s="40"/>
      <c r="C106" s="58" t="s">
        <v>433</v>
      </c>
      <c r="D106" s="59" t="s">
        <v>302</v>
      </c>
      <c r="E106" s="60" t="s">
        <v>434</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6000</v>
      </c>
      <c r="B107" s="40"/>
      <c r="C107" s="58" t="s">
        <v>435</v>
      </c>
      <c r="D107" s="59" t="s">
        <v>302</v>
      </c>
      <c r="E107" s="60" t="s">
        <v>436</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6000</v>
      </c>
      <c r="B108" s="40"/>
      <c r="C108" s="58" t="s">
        <v>437</v>
      </c>
      <c r="D108" s="59" t="s">
        <v>302</v>
      </c>
      <c r="E108" s="60" t="s">
        <v>438</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6000</v>
      </c>
      <c r="B109" s="40"/>
      <c r="C109" s="61" t="s">
        <v>439</v>
      </c>
      <c r="D109" s="59" t="s">
        <v>302</v>
      </c>
      <c r="E109" s="59" t="s">
        <v>440</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6000</v>
      </c>
      <c r="B110" s="40"/>
      <c r="C110" s="58" t="s">
        <v>441</v>
      </c>
      <c r="D110" s="59" t="s">
        <v>302</v>
      </c>
      <c r="E110" s="60" t="s">
        <v>424</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6000</v>
      </c>
      <c r="B111" s="40"/>
      <c r="C111" s="58" t="s">
        <v>442</v>
      </c>
      <c r="D111" s="59" t="s">
        <v>302</v>
      </c>
      <c r="E111" s="60" t="s">
        <v>426</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6000</v>
      </c>
      <c r="B112" s="40"/>
      <c r="C112" s="58" t="s">
        <v>443</v>
      </c>
      <c r="D112" s="59" t="s">
        <v>302</v>
      </c>
      <c r="E112" s="60" t="s">
        <v>428</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6000</v>
      </c>
      <c r="B113" s="40"/>
      <c r="C113" s="58" t="s">
        <v>444</v>
      </c>
      <c r="D113" s="59" t="s">
        <v>302</v>
      </c>
      <c r="E113" s="60" t="s">
        <v>430</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6000</v>
      </c>
      <c r="B114" s="40"/>
      <c r="C114" s="58" t="s">
        <v>445</v>
      </c>
      <c r="D114" s="59" t="s">
        <v>302</v>
      </c>
      <c r="E114" s="60" t="s">
        <v>432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6000</v>
      </c>
      <c r="B115" s="40"/>
      <c r="C115" s="58" t="s">
        <v>446</v>
      </c>
      <c r="D115" s="59" t="s">
        <v>302</v>
      </c>
      <c r="E115" s="60" t="s">
        <v>434</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6000</v>
      </c>
      <c r="B116" s="40"/>
      <c r="C116" s="58" t="s">
        <v>447</v>
      </c>
      <c r="D116" s="59" t="s">
        <v>302</v>
      </c>
      <c r="E116" s="60" t="s">
        <v>448</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6000</v>
      </c>
      <c r="B117" s="40"/>
      <c r="C117" s="58" t="s">
        <v>449</v>
      </c>
      <c r="D117" s="59" t="s">
        <v>302</v>
      </c>
      <c r="E117" s="60" t="s">
        <v>450</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6000</v>
      </c>
      <c r="B118" s="40"/>
      <c r="C118" s="61" t="s">
        <v>451</v>
      </c>
      <c r="D118" s="59" t="s">
        <v>302</v>
      </c>
      <c r="E118" s="59" t="s">
        <v>452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6000</v>
      </c>
      <c r="B119" s="40"/>
      <c r="C119" s="58" t="s">
        <v>453</v>
      </c>
      <c r="D119" s="59" t="s">
        <v>302</v>
      </c>
      <c r="E119" s="60" t="s">
        <v>454</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6000</v>
      </c>
      <c r="B120" s="40"/>
      <c r="C120" s="58" t="s">
        <v>455</v>
      </c>
      <c r="D120" s="59" t="s">
        <v>302</v>
      </c>
      <c r="E120" s="60" t="s">
        <v>456</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250" t="s">
        <v>457</v>
      </c>
      <c r="B121" s="251"/>
      <c r="C121" s="251"/>
      <c r="D121" s="251"/>
      <c r="E121" s="251"/>
      <c r="F121" s="251"/>
      <c r="G121" s="251"/>
      <c r="H121" s="251"/>
      <c r="I121" s="251"/>
      <c r="J121" s="251"/>
      <c r="K121" s="251"/>
      <c r="L121" s="251"/>
      <c r="M121" s="251"/>
      <c r="N121" s="251"/>
      <c r="O121" s="251"/>
      <c r="P121" s="251"/>
      <c r="Q121" s="252"/>
      <c r="R121" s="29">
        <f>SUM(R99:R120)</f>
        <v>0</v>
      </c>
    </row>
    <row r="122" spans="1:18" x14ac:dyDescent="0.25">
      <c r="A122" s="33"/>
      <c r="B122" s="33"/>
      <c r="C122" s="33"/>
      <c r="D122" s="33"/>
      <c r="E122" s="33"/>
      <c r="F122" s="33"/>
      <c r="G122" s="33"/>
      <c r="H122" s="33"/>
      <c r="I122" s="33"/>
      <c r="J122" s="33"/>
      <c r="K122" s="33"/>
      <c r="L122" s="33"/>
      <c r="M122" s="33"/>
      <c r="N122" s="33"/>
      <c r="O122" s="33"/>
      <c r="P122" s="33"/>
      <c r="Q122" s="33"/>
      <c r="R122" s="34"/>
    </row>
    <row r="123" spans="1:18" x14ac:dyDescent="0.25">
      <c r="A123" s="40">
        <v>7000</v>
      </c>
      <c r="B123" s="40"/>
      <c r="C123" s="61" t="s">
        <v>703</v>
      </c>
      <c r="D123" s="59" t="s">
        <v>302</v>
      </c>
      <c r="E123" s="60" t="s">
        <v>704</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7000</v>
      </c>
      <c r="B124" s="40"/>
      <c r="C124" s="61" t="s">
        <v>705</v>
      </c>
      <c r="D124" s="59" t="s">
        <v>302</v>
      </c>
      <c r="E124" s="60" t="s">
        <v>706</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7000</v>
      </c>
      <c r="B125" s="40"/>
      <c r="C125" s="58" t="s">
        <v>707</v>
      </c>
      <c r="D125" s="59" t="s">
        <v>302</v>
      </c>
      <c r="E125" s="60" t="s">
        <v>708</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7000</v>
      </c>
      <c r="B126" s="40"/>
      <c r="C126" s="58" t="s">
        <v>709</v>
      </c>
      <c r="D126" s="59" t="s">
        <v>302</v>
      </c>
      <c r="E126" s="59" t="s">
        <v>710</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7000</v>
      </c>
      <c r="B127" s="40"/>
      <c r="C127" s="61" t="s">
        <v>711</v>
      </c>
      <c r="D127" s="59" t="s">
        <v>302</v>
      </c>
      <c r="E127" s="59" t="s">
        <v>712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7000</v>
      </c>
      <c r="B128" s="40"/>
      <c r="C128" s="58" t="s">
        <v>713</v>
      </c>
      <c r="D128" s="59" t="s">
        <v>302</v>
      </c>
      <c r="E128" s="60" t="s">
        <v>714</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7000</v>
      </c>
      <c r="B129" s="40"/>
      <c r="C129" s="58" t="s">
        <v>715</v>
      </c>
      <c r="D129" s="59" t="s">
        <v>302</v>
      </c>
      <c r="E129" s="60" t="s">
        <v>716</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7000</v>
      </c>
      <c r="B130" s="40"/>
      <c r="C130" s="58" t="s">
        <v>717</v>
      </c>
      <c r="D130" s="59" t="s">
        <v>302</v>
      </c>
      <c r="E130" s="60" t="s">
        <v>718</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7000</v>
      </c>
      <c r="B131" s="40"/>
      <c r="C131" s="58" t="s">
        <v>719</v>
      </c>
      <c r="D131" s="59" t="s">
        <v>302</v>
      </c>
      <c r="E131" s="60" t="s">
        <v>720</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7000</v>
      </c>
      <c r="B132" s="40"/>
      <c r="C132" s="58" t="s">
        <v>721</v>
      </c>
      <c r="D132" s="59" t="s">
        <v>302</v>
      </c>
      <c r="E132" s="60" t="s">
        <v>722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7000</v>
      </c>
      <c r="B133" s="40"/>
      <c r="C133" s="58" t="s">
        <v>723</v>
      </c>
      <c r="D133" s="59" t="s">
        <v>302</v>
      </c>
      <c r="E133" s="60" t="s">
        <v>724</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7000</v>
      </c>
      <c r="B134" s="40"/>
      <c r="C134" s="58" t="s">
        <v>725</v>
      </c>
      <c r="D134" s="59" t="s">
        <v>302</v>
      </c>
      <c r="E134" s="60" t="s">
        <v>726</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7000</v>
      </c>
      <c r="B135" s="40"/>
      <c r="C135" s="58" t="s">
        <v>727</v>
      </c>
      <c r="D135" s="59" t="s">
        <v>302</v>
      </c>
      <c r="E135" s="60" t="s">
        <v>728</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7000</v>
      </c>
      <c r="B136" s="40"/>
      <c r="C136" s="58" t="s">
        <v>729</v>
      </c>
      <c r="D136" s="59" t="s">
        <v>302</v>
      </c>
      <c r="E136" s="60" t="s">
        <v>730</v>
      </c>
      <c r="F136" s="52">
        <v>0</v>
      </c>
      <c r="G136" s="52">
        <v>0</v>
      </c>
      <c r="H136" s="52">
        <v>0</v>
      </c>
      <c r="I136" s="52">
        <v>0</v>
      </c>
      <c r="J136" s="52">
        <v>0</v>
      </c>
      <c r="K136" s="52">
        <v>0</v>
      </c>
      <c r="L136" s="52">
        <v>0</v>
      </c>
      <c r="M136" s="52">
        <v>0</v>
      </c>
      <c r="N136" s="52">
        <v>0</v>
      </c>
      <c r="O136" s="52">
        <v>0</v>
      </c>
      <c r="P136" s="52">
        <v>0</v>
      </c>
      <c r="Q136" s="52">
        <v>0</v>
      </c>
      <c r="R136" s="50">
        <f t="shared" si="3"/>
        <v>0</v>
      </c>
    </row>
    <row r="137" spans="1:18" x14ac:dyDescent="0.25">
      <c r="A137" s="40">
        <v>7000</v>
      </c>
      <c r="B137" s="40"/>
      <c r="C137" s="61" t="s">
        <v>731</v>
      </c>
      <c r="D137" s="59" t="s">
        <v>302</v>
      </c>
      <c r="E137" s="59" t="s">
        <v>732</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40">
        <v>7000</v>
      </c>
      <c r="B138" s="40"/>
      <c r="C138" s="58" t="s">
        <v>733</v>
      </c>
      <c r="D138" s="59" t="s">
        <v>302</v>
      </c>
      <c r="E138" s="60" t="s">
        <v>734</v>
      </c>
      <c r="F138" s="52">
        <v>0</v>
      </c>
      <c r="G138" s="52">
        <v>0</v>
      </c>
      <c r="H138" s="52">
        <v>0</v>
      </c>
      <c r="I138" s="52">
        <v>0</v>
      </c>
      <c r="J138" s="52">
        <v>0</v>
      </c>
      <c r="K138" s="52">
        <v>0</v>
      </c>
      <c r="L138" s="52">
        <v>0</v>
      </c>
      <c r="M138" s="52">
        <v>0</v>
      </c>
      <c r="N138" s="52">
        <v>0</v>
      </c>
      <c r="O138" s="52">
        <v>0</v>
      </c>
      <c r="P138" s="52">
        <v>0</v>
      </c>
      <c r="Q138" s="52">
        <v>0</v>
      </c>
      <c r="R138" s="50">
        <f t="shared" si="3"/>
        <v>0</v>
      </c>
    </row>
    <row r="139" spans="1:18" x14ac:dyDescent="0.25">
      <c r="A139" s="40">
        <v>7000</v>
      </c>
      <c r="B139" s="40"/>
      <c r="C139" s="58" t="s">
        <v>735</v>
      </c>
      <c r="D139" s="59" t="s">
        <v>302</v>
      </c>
      <c r="E139" s="60" t="s">
        <v>736</v>
      </c>
      <c r="F139" s="52">
        <v>0</v>
      </c>
      <c r="G139" s="52">
        <v>0</v>
      </c>
      <c r="H139" s="52">
        <v>0</v>
      </c>
      <c r="I139" s="52">
        <v>0</v>
      </c>
      <c r="J139" s="52">
        <v>0</v>
      </c>
      <c r="K139" s="52">
        <v>0</v>
      </c>
      <c r="L139" s="52">
        <v>0</v>
      </c>
      <c r="M139" s="52">
        <v>0</v>
      </c>
      <c r="N139" s="52">
        <v>0</v>
      </c>
      <c r="O139" s="52">
        <v>0</v>
      </c>
      <c r="P139" s="52">
        <v>0</v>
      </c>
      <c r="Q139" s="52">
        <v>0</v>
      </c>
      <c r="R139" s="50">
        <f t="shared" si="3"/>
        <v>0</v>
      </c>
    </row>
    <row r="140" spans="1:18" x14ac:dyDescent="0.25">
      <c r="A140" s="40">
        <v>7000</v>
      </c>
      <c r="B140" s="40"/>
      <c r="C140" s="58" t="s">
        <v>737</v>
      </c>
      <c r="D140" s="59" t="s">
        <v>302</v>
      </c>
      <c r="E140" s="60" t="s">
        <v>738</v>
      </c>
      <c r="F140" s="52">
        <v>0</v>
      </c>
      <c r="G140" s="52">
        <v>0</v>
      </c>
      <c r="H140" s="52">
        <v>0</v>
      </c>
      <c r="I140" s="52">
        <v>0</v>
      </c>
      <c r="J140" s="52">
        <v>0</v>
      </c>
      <c r="K140" s="52">
        <v>0</v>
      </c>
      <c r="L140" s="52">
        <v>0</v>
      </c>
      <c r="M140" s="52">
        <v>0</v>
      </c>
      <c r="N140" s="52">
        <v>0</v>
      </c>
      <c r="O140" s="52">
        <v>0</v>
      </c>
      <c r="P140" s="52">
        <v>0</v>
      </c>
      <c r="Q140" s="52">
        <v>0</v>
      </c>
      <c r="R140" s="50">
        <f t="shared" si="3"/>
        <v>0</v>
      </c>
    </row>
    <row r="141" spans="1:18" x14ac:dyDescent="0.25">
      <c r="A141" s="40">
        <v>7000</v>
      </c>
      <c r="B141" s="40"/>
      <c r="C141" s="58" t="s">
        <v>739</v>
      </c>
      <c r="D141" s="59" t="s">
        <v>302</v>
      </c>
      <c r="E141" s="60" t="s">
        <v>740</v>
      </c>
      <c r="F141" s="52">
        <v>0</v>
      </c>
      <c r="G141" s="52">
        <v>0</v>
      </c>
      <c r="H141" s="52">
        <v>0</v>
      </c>
      <c r="I141" s="52">
        <v>0</v>
      </c>
      <c r="J141" s="52">
        <v>0</v>
      </c>
      <c r="K141" s="52">
        <v>0</v>
      </c>
      <c r="L141" s="52">
        <v>0</v>
      </c>
      <c r="M141" s="52">
        <v>0</v>
      </c>
      <c r="N141" s="52">
        <v>0</v>
      </c>
      <c r="O141" s="52">
        <v>0</v>
      </c>
      <c r="P141" s="52">
        <v>0</v>
      </c>
      <c r="Q141" s="52">
        <v>0</v>
      </c>
      <c r="R141" s="50">
        <f t="shared" si="3"/>
        <v>0</v>
      </c>
    </row>
    <row r="142" spans="1:18" x14ac:dyDescent="0.25">
      <c r="A142" s="40">
        <v>7000</v>
      </c>
      <c r="B142" s="40"/>
      <c r="C142" s="58" t="s">
        <v>741</v>
      </c>
      <c r="D142" s="59" t="s">
        <v>302</v>
      </c>
      <c r="E142" s="60" t="s">
        <v>740</v>
      </c>
      <c r="F142" s="52">
        <v>0</v>
      </c>
      <c r="G142" s="52">
        <v>0</v>
      </c>
      <c r="H142" s="52">
        <v>0</v>
      </c>
      <c r="I142" s="52">
        <v>0</v>
      </c>
      <c r="J142" s="52">
        <v>0</v>
      </c>
      <c r="K142" s="52">
        <v>0</v>
      </c>
      <c r="L142" s="52">
        <v>0</v>
      </c>
      <c r="M142" s="52">
        <v>0</v>
      </c>
      <c r="N142" s="52">
        <v>0</v>
      </c>
      <c r="O142" s="52">
        <v>0</v>
      </c>
      <c r="P142" s="52">
        <v>0</v>
      </c>
      <c r="Q142" s="52">
        <v>0</v>
      </c>
      <c r="R142" s="50">
        <f t="shared" si="3"/>
        <v>0</v>
      </c>
    </row>
    <row r="143" spans="1:18" x14ac:dyDescent="0.25">
      <c r="A143" s="40">
        <v>7000</v>
      </c>
      <c r="B143" s="40"/>
      <c r="C143" s="58" t="s">
        <v>742</v>
      </c>
      <c r="D143" s="59" t="s">
        <v>302</v>
      </c>
      <c r="E143" s="60" t="s">
        <v>743</v>
      </c>
      <c r="F143" s="52">
        <v>0</v>
      </c>
      <c r="G143" s="52">
        <v>0</v>
      </c>
      <c r="H143" s="52">
        <v>0</v>
      </c>
      <c r="I143" s="52">
        <v>0</v>
      </c>
      <c r="J143" s="52">
        <v>0</v>
      </c>
      <c r="K143" s="52">
        <v>0</v>
      </c>
      <c r="L143" s="52">
        <v>0</v>
      </c>
      <c r="M143" s="52">
        <v>0</v>
      </c>
      <c r="N143" s="52">
        <v>0</v>
      </c>
      <c r="O143" s="52">
        <v>0</v>
      </c>
      <c r="P143" s="52">
        <v>0</v>
      </c>
      <c r="Q143" s="52">
        <v>0</v>
      </c>
      <c r="R143" s="50">
        <f t="shared" si="3"/>
        <v>0</v>
      </c>
    </row>
    <row r="144" spans="1:18" x14ac:dyDescent="0.25">
      <c r="A144" s="40">
        <v>7000</v>
      </c>
      <c r="B144" s="40"/>
      <c r="C144" s="61" t="s">
        <v>744</v>
      </c>
      <c r="D144" s="59" t="s">
        <v>302</v>
      </c>
      <c r="E144" s="59" t="s">
        <v>745</v>
      </c>
      <c r="F144" s="52">
        <v>0</v>
      </c>
      <c r="G144" s="52">
        <v>0</v>
      </c>
      <c r="H144" s="52">
        <v>0</v>
      </c>
      <c r="I144" s="52">
        <v>0</v>
      </c>
      <c r="J144" s="52">
        <v>0</v>
      </c>
      <c r="K144" s="52">
        <v>0</v>
      </c>
      <c r="L144" s="52">
        <v>0</v>
      </c>
      <c r="M144" s="52">
        <v>0</v>
      </c>
      <c r="N144" s="52">
        <v>0</v>
      </c>
      <c r="O144" s="52">
        <v>0</v>
      </c>
      <c r="P144" s="52">
        <v>0</v>
      </c>
      <c r="Q144" s="52">
        <v>0</v>
      </c>
      <c r="R144" s="50">
        <f t="shared" si="3"/>
        <v>0</v>
      </c>
    </row>
    <row r="145" spans="1:18" x14ac:dyDescent="0.25">
      <c r="A145" s="40">
        <v>7000</v>
      </c>
      <c r="B145" s="40"/>
      <c r="C145" s="58" t="s">
        <v>746</v>
      </c>
      <c r="D145" s="59" t="s">
        <v>302</v>
      </c>
      <c r="E145" s="59" t="s">
        <v>747</v>
      </c>
      <c r="F145" s="52">
        <v>0</v>
      </c>
      <c r="G145" s="52">
        <v>0</v>
      </c>
      <c r="H145" s="52">
        <v>0</v>
      </c>
      <c r="I145" s="52">
        <v>0</v>
      </c>
      <c r="J145" s="52">
        <v>0</v>
      </c>
      <c r="K145" s="52">
        <v>0</v>
      </c>
      <c r="L145" s="52">
        <v>0</v>
      </c>
      <c r="M145" s="52">
        <v>0</v>
      </c>
      <c r="N145" s="52">
        <v>0</v>
      </c>
      <c r="O145" s="52">
        <v>0</v>
      </c>
      <c r="P145" s="52">
        <v>0</v>
      </c>
      <c r="Q145" s="52">
        <v>0</v>
      </c>
      <c r="R145" s="50">
        <f t="shared" si="3"/>
        <v>0</v>
      </c>
    </row>
    <row r="146" spans="1:18" x14ac:dyDescent="0.25">
      <c r="A146" s="40">
        <v>7000</v>
      </c>
      <c r="B146" s="40"/>
      <c r="C146" s="58" t="s">
        <v>748</v>
      </c>
      <c r="D146" s="59" t="s">
        <v>302</v>
      </c>
      <c r="E146" s="59" t="s">
        <v>749</v>
      </c>
      <c r="F146" s="52">
        <v>0</v>
      </c>
      <c r="G146" s="52">
        <v>0</v>
      </c>
      <c r="H146" s="52">
        <v>0</v>
      </c>
      <c r="I146" s="52">
        <v>0</v>
      </c>
      <c r="J146" s="52">
        <v>0</v>
      </c>
      <c r="K146" s="52">
        <v>0</v>
      </c>
      <c r="L146" s="52">
        <v>0</v>
      </c>
      <c r="M146" s="52">
        <v>0</v>
      </c>
      <c r="N146" s="52">
        <v>0</v>
      </c>
      <c r="O146" s="52">
        <v>0</v>
      </c>
      <c r="P146" s="52">
        <v>0</v>
      </c>
      <c r="Q146" s="52">
        <v>0</v>
      </c>
      <c r="R146" s="50">
        <f t="shared" si="3"/>
        <v>0</v>
      </c>
    </row>
    <row r="147" spans="1:18" x14ac:dyDescent="0.25">
      <c r="A147" s="40">
        <v>7000</v>
      </c>
      <c r="B147" s="40"/>
      <c r="C147" s="58" t="s">
        <v>750</v>
      </c>
      <c r="D147" s="59" t="s">
        <v>302</v>
      </c>
      <c r="E147" s="59" t="s">
        <v>751</v>
      </c>
      <c r="F147" s="52">
        <v>0</v>
      </c>
      <c r="G147" s="52">
        <v>0</v>
      </c>
      <c r="H147" s="52">
        <v>0</v>
      </c>
      <c r="I147" s="52">
        <v>0</v>
      </c>
      <c r="J147" s="52">
        <v>0</v>
      </c>
      <c r="K147" s="52">
        <v>0</v>
      </c>
      <c r="L147" s="52">
        <v>0</v>
      </c>
      <c r="M147" s="52">
        <v>0</v>
      </c>
      <c r="N147" s="52">
        <v>0</v>
      </c>
      <c r="O147" s="52">
        <v>0</v>
      </c>
      <c r="P147" s="52">
        <v>0</v>
      </c>
      <c r="Q147" s="52">
        <v>0</v>
      </c>
      <c r="R147" s="50">
        <f t="shared" si="3"/>
        <v>0</v>
      </c>
    </row>
    <row r="148" spans="1:18" x14ac:dyDescent="0.25">
      <c r="A148" s="40">
        <v>7000</v>
      </c>
      <c r="B148" s="40"/>
      <c r="C148" s="58" t="s">
        <v>752</v>
      </c>
      <c r="D148" s="59" t="s">
        <v>302</v>
      </c>
      <c r="E148" s="59" t="s">
        <v>753</v>
      </c>
      <c r="F148" s="52">
        <v>0</v>
      </c>
      <c r="G148" s="52">
        <v>0</v>
      </c>
      <c r="H148" s="52">
        <v>0</v>
      </c>
      <c r="I148" s="52">
        <v>0</v>
      </c>
      <c r="J148" s="52">
        <v>0</v>
      </c>
      <c r="K148" s="52">
        <v>0</v>
      </c>
      <c r="L148" s="52">
        <v>0</v>
      </c>
      <c r="M148" s="52">
        <v>0</v>
      </c>
      <c r="N148" s="52">
        <v>0</v>
      </c>
      <c r="O148" s="52">
        <v>0</v>
      </c>
      <c r="P148" s="52">
        <v>0</v>
      </c>
      <c r="Q148" s="52">
        <v>0</v>
      </c>
      <c r="R148" s="50">
        <f t="shared" si="3"/>
        <v>0</v>
      </c>
    </row>
    <row r="149" spans="1:18" x14ac:dyDescent="0.25">
      <c r="A149" s="40">
        <v>7000</v>
      </c>
      <c r="B149" s="40"/>
      <c r="C149" s="58" t="s">
        <v>754</v>
      </c>
      <c r="D149" s="59" t="s">
        <v>302</v>
      </c>
      <c r="E149" s="59" t="s">
        <v>755</v>
      </c>
      <c r="F149" s="52">
        <v>0</v>
      </c>
      <c r="G149" s="52">
        <v>0</v>
      </c>
      <c r="H149" s="52">
        <v>0</v>
      </c>
      <c r="I149" s="52">
        <v>0</v>
      </c>
      <c r="J149" s="52">
        <v>0</v>
      </c>
      <c r="K149" s="52">
        <v>0</v>
      </c>
      <c r="L149" s="52">
        <v>0</v>
      </c>
      <c r="M149" s="52">
        <v>0</v>
      </c>
      <c r="N149" s="52">
        <v>0</v>
      </c>
      <c r="O149" s="52">
        <v>0</v>
      </c>
      <c r="P149" s="52">
        <v>0</v>
      </c>
      <c r="Q149" s="52">
        <v>0</v>
      </c>
      <c r="R149" s="50">
        <f t="shared" si="3"/>
        <v>0</v>
      </c>
    </row>
    <row r="150" spans="1:18" x14ac:dyDescent="0.25">
      <c r="A150" s="40">
        <v>7000</v>
      </c>
      <c r="B150" s="40"/>
      <c r="C150" s="58" t="s">
        <v>756</v>
      </c>
      <c r="D150" s="59" t="s">
        <v>302</v>
      </c>
      <c r="E150" s="59" t="s">
        <v>757</v>
      </c>
      <c r="F150" s="52">
        <v>0</v>
      </c>
      <c r="G150" s="52">
        <v>0</v>
      </c>
      <c r="H150" s="52">
        <v>0</v>
      </c>
      <c r="I150" s="52">
        <v>0</v>
      </c>
      <c r="J150" s="52">
        <v>0</v>
      </c>
      <c r="K150" s="52">
        <v>0</v>
      </c>
      <c r="L150" s="52">
        <v>0</v>
      </c>
      <c r="M150" s="52">
        <v>0</v>
      </c>
      <c r="N150" s="52">
        <v>0</v>
      </c>
      <c r="O150" s="52">
        <v>0</v>
      </c>
      <c r="P150" s="52">
        <v>0</v>
      </c>
      <c r="Q150" s="52">
        <v>0</v>
      </c>
      <c r="R150" s="50">
        <f t="shared" si="3"/>
        <v>0</v>
      </c>
    </row>
    <row r="151" spans="1:18" x14ac:dyDescent="0.25">
      <c r="A151" s="40">
        <v>7000</v>
      </c>
      <c r="B151" s="40"/>
      <c r="C151" s="58" t="s">
        <v>758</v>
      </c>
      <c r="D151" s="59" t="s">
        <v>302</v>
      </c>
      <c r="E151" s="59" t="s">
        <v>759</v>
      </c>
      <c r="F151" s="52">
        <v>0</v>
      </c>
      <c r="G151" s="52">
        <v>0</v>
      </c>
      <c r="H151" s="52">
        <v>0</v>
      </c>
      <c r="I151" s="52">
        <v>0</v>
      </c>
      <c r="J151" s="52">
        <v>0</v>
      </c>
      <c r="K151" s="52">
        <v>0</v>
      </c>
      <c r="L151" s="52">
        <v>0</v>
      </c>
      <c r="M151" s="52">
        <v>0</v>
      </c>
      <c r="N151" s="52">
        <v>0</v>
      </c>
      <c r="O151" s="52">
        <v>0</v>
      </c>
      <c r="P151" s="52">
        <v>0</v>
      </c>
      <c r="Q151" s="52">
        <v>0</v>
      </c>
      <c r="R151" s="50">
        <f t="shared" si="3"/>
        <v>0</v>
      </c>
    </row>
    <row r="152" spans="1:18" x14ac:dyDescent="0.25">
      <c r="A152" s="40">
        <v>7000</v>
      </c>
      <c r="B152" s="40"/>
      <c r="C152" s="58" t="s">
        <v>760</v>
      </c>
      <c r="D152" s="59" t="s">
        <v>302</v>
      </c>
      <c r="E152" s="59" t="s">
        <v>761</v>
      </c>
      <c r="F152" s="52">
        <v>0</v>
      </c>
      <c r="G152" s="52">
        <v>0</v>
      </c>
      <c r="H152" s="52">
        <v>0</v>
      </c>
      <c r="I152" s="52">
        <v>0</v>
      </c>
      <c r="J152" s="52">
        <v>0</v>
      </c>
      <c r="K152" s="52">
        <v>0</v>
      </c>
      <c r="L152" s="52">
        <v>0</v>
      </c>
      <c r="M152" s="52">
        <v>0</v>
      </c>
      <c r="N152" s="52">
        <v>0</v>
      </c>
      <c r="O152" s="52">
        <v>0</v>
      </c>
      <c r="P152" s="52">
        <v>0</v>
      </c>
      <c r="Q152" s="52">
        <v>0</v>
      </c>
      <c r="R152" s="50">
        <f t="shared" si="3"/>
        <v>0</v>
      </c>
    </row>
    <row r="153" spans="1:18" x14ac:dyDescent="0.25">
      <c r="A153" s="40">
        <v>7000</v>
      </c>
      <c r="B153" s="40"/>
      <c r="C153" s="58" t="s">
        <v>762</v>
      </c>
      <c r="D153" s="59" t="s">
        <v>302</v>
      </c>
      <c r="E153" s="59" t="s">
        <v>763</v>
      </c>
      <c r="F153" s="52">
        <v>0</v>
      </c>
      <c r="G153" s="52">
        <v>0</v>
      </c>
      <c r="H153" s="52">
        <v>0</v>
      </c>
      <c r="I153" s="52">
        <v>0</v>
      </c>
      <c r="J153" s="52">
        <v>0</v>
      </c>
      <c r="K153" s="52">
        <v>0</v>
      </c>
      <c r="L153" s="52">
        <v>0</v>
      </c>
      <c r="M153" s="52">
        <v>0</v>
      </c>
      <c r="N153" s="52">
        <v>0</v>
      </c>
      <c r="O153" s="52">
        <v>0</v>
      </c>
      <c r="P153" s="52">
        <v>0</v>
      </c>
      <c r="Q153" s="52">
        <v>0</v>
      </c>
      <c r="R153" s="50">
        <f t="shared" si="3"/>
        <v>0</v>
      </c>
    </row>
    <row r="154" spans="1:18" x14ac:dyDescent="0.25">
      <c r="A154" s="40">
        <v>7000</v>
      </c>
      <c r="B154" s="40"/>
      <c r="C154" s="61" t="s">
        <v>764</v>
      </c>
      <c r="D154" s="59" t="s">
        <v>302</v>
      </c>
      <c r="E154" s="59" t="s">
        <v>765</v>
      </c>
      <c r="F154" s="52">
        <v>0</v>
      </c>
      <c r="G154" s="52">
        <v>0</v>
      </c>
      <c r="H154" s="52">
        <v>0</v>
      </c>
      <c r="I154" s="52">
        <v>0</v>
      </c>
      <c r="J154" s="52">
        <v>0</v>
      </c>
      <c r="K154" s="52">
        <v>0</v>
      </c>
      <c r="L154" s="52">
        <v>0</v>
      </c>
      <c r="M154" s="52">
        <v>0</v>
      </c>
      <c r="N154" s="52">
        <v>0</v>
      </c>
      <c r="O154" s="52">
        <v>0</v>
      </c>
      <c r="P154" s="52">
        <v>0</v>
      </c>
      <c r="Q154" s="52">
        <v>0</v>
      </c>
      <c r="R154" s="50">
        <f t="shared" si="3"/>
        <v>0</v>
      </c>
    </row>
    <row r="155" spans="1:18" x14ac:dyDescent="0.25">
      <c r="A155" s="40">
        <v>7000</v>
      </c>
      <c r="B155" s="40"/>
      <c r="C155" s="58" t="s">
        <v>766</v>
      </c>
      <c r="D155" s="59" t="s">
        <v>302</v>
      </c>
      <c r="E155" s="59" t="s">
        <v>767</v>
      </c>
      <c r="F155" s="52">
        <v>0</v>
      </c>
      <c r="G155" s="52">
        <v>0</v>
      </c>
      <c r="H155" s="52">
        <v>0</v>
      </c>
      <c r="I155" s="52">
        <v>0</v>
      </c>
      <c r="J155" s="52">
        <v>0</v>
      </c>
      <c r="K155" s="52">
        <v>0</v>
      </c>
      <c r="L155" s="52">
        <v>0</v>
      </c>
      <c r="M155" s="52">
        <v>0</v>
      </c>
      <c r="N155" s="52">
        <v>0</v>
      </c>
      <c r="O155" s="52">
        <v>0</v>
      </c>
      <c r="P155" s="52">
        <v>0</v>
      </c>
      <c r="Q155" s="52">
        <v>0</v>
      </c>
      <c r="R155" s="50">
        <f t="shared" si="3"/>
        <v>0</v>
      </c>
    </row>
    <row r="156" spans="1:18" x14ac:dyDescent="0.25">
      <c r="A156" s="40">
        <v>7000</v>
      </c>
      <c r="B156" s="40"/>
      <c r="C156" s="58" t="s">
        <v>768</v>
      </c>
      <c r="D156" s="59" t="s">
        <v>302</v>
      </c>
      <c r="E156" s="59" t="s">
        <v>769</v>
      </c>
      <c r="F156" s="52">
        <v>0</v>
      </c>
      <c r="G156" s="52">
        <v>0</v>
      </c>
      <c r="H156" s="52">
        <v>0</v>
      </c>
      <c r="I156" s="52">
        <v>0</v>
      </c>
      <c r="J156" s="52">
        <v>0</v>
      </c>
      <c r="K156" s="52">
        <v>0</v>
      </c>
      <c r="L156" s="52">
        <v>0</v>
      </c>
      <c r="M156" s="52">
        <v>0</v>
      </c>
      <c r="N156" s="52">
        <v>0</v>
      </c>
      <c r="O156" s="52">
        <v>0</v>
      </c>
      <c r="P156" s="52">
        <v>0</v>
      </c>
      <c r="Q156" s="52">
        <v>0</v>
      </c>
      <c r="R156" s="50">
        <f t="shared" si="3"/>
        <v>0</v>
      </c>
    </row>
    <row r="157" spans="1:18" x14ac:dyDescent="0.25">
      <c r="A157" s="40">
        <v>7000</v>
      </c>
      <c r="B157" s="40"/>
      <c r="C157" s="58" t="s">
        <v>770</v>
      </c>
      <c r="D157" s="59" t="s">
        <v>302</v>
      </c>
      <c r="E157" s="59" t="s">
        <v>771</v>
      </c>
      <c r="F157" s="52">
        <v>0</v>
      </c>
      <c r="G157" s="52">
        <v>0</v>
      </c>
      <c r="H157" s="52">
        <v>0</v>
      </c>
      <c r="I157" s="52">
        <v>0</v>
      </c>
      <c r="J157" s="52">
        <v>0</v>
      </c>
      <c r="K157" s="52">
        <v>0</v>
      </c>
      <c r="L157" s="52">
        <v>0</v>
      </c>
      <c r="M157" s="52">
        <v>0</v>
      </c>
      <c r="N157" s="52">
        <v>0</v>
      </c>
      <c r="O157" s="52">
        <v>0</v>
      </c>
      <c r="P157" s="52">
        <v>0</v>
      </c>
      <c r="Q157" s="52">
        <v>0</v>
      </c>
      <c r="R157" s="50">
        <f t="shared" si="3"/>
        <v>0</v>
      </c>
    </row>
    <row r="158" spans="1:18" x14ac:dyDescent="0.25">
      <c r="A158" s="40">
        <v>7000</v>
      </c>
      <c r="B158" s="40"/>
      <c r="C158" s="58" t="s">
        <v>772</v>
      </c>
      <c r="D158" s="59" t="s">
        <v>302</v>
      </c>
      <c r="E158" s="59" t="s">
        <v>773</v>
      </c>
      <c r="F158" s="52">
        <v>0</v>
      </c>
      <c r="G158" s="52">
        <v>0</v>
      </c>
      <c r="H158" s="52">
        <v>0</v>
      </c>
      <c r="I158" s="52">
        <v>0</v>
      </c>
      <c r="J158" s="52">
        <v>0</v>
      </c>
      <c r="K158" s="52">
        <v>0</v>
      </c>
      <c r="L158" s="52">
        <v>0</v>
      </c>
      <c r="M158" s="52">
        <v>0</v>
      </c>
      <c r="N158" s="52">
        <v>0</v>
      </c>
      <c r="O158" s="52">
        <v>0</v>
      </c>
      <c r="P158" s="52">
        <v>0</v>
      </c>
      <c r="Q158" s="52">
        <v>0</v>
      </c>
      <c r="R158" s="50">
        <f t="shared" si="3"/>
        <v>0</v>
      </c>
    </row>
    <row r="159" spans="1:18" x14ac:dyDescent="0.25">
      <c r="A159" s="40">
        <v>7000</v>
      </c>
      <c r="B159" s="40"/>
      <c r="C159" s="58" t="s">
        <v>774</v>
      </c>
      <c r="D159" s="59" t="s">
        <v>302</v>
      </c>
      <c r="E159" s="59" t="s">
        <v>775</v>
      </c>
      <c r="F159" s="52">
        <v>0</v>
      </c>
      <c r="G159" s="52">
        <v>0</v>
      </c>
      <c r="H159" s="52">
        <v>0</v>
      </c>
      <c r="I159" s="52">
        <v>0</v>
      </c>
      <c r="J159" s="52">
        <v>0</v>
      </c>
      <c r="K159" s="52">
        <v>0</v>
      </c>
      <c r="L159" s="52">
        <v>0</v>
      </c>
      <c r="M159" s="52">
        <v>0</v>
      </c>
      <c r="N159" s="52">
        <v>0</v>
      </c>
      <c r="O159" s="52">
        <v>0</v>
      </c>
      <c r="P159" s="52">
        <v>0</v>
      </c>
      <c r="Q159" s="52">
        <v>0</v>
      </c>
      <c r="R159" s="50">
        <f t="shared" si="3"/>
        <v>0</v>
      </c>
    </row>
    <row r="160" spans="1:18" x14ac:dyDescent="0.25">
      <c r="A160" s="40">
        <v>7000</v>
      </c>
      <c r="B160" s="40"/>
      <c r="C160" s="58" t="s">
        <v>776</v>
      </c>
      <c r="D160" s="59" t="s">
        <v>302</v>
      </c>
      <c r="E160" s="59" t="s">
        <v>777</v>
      </c>
      <c r="F160" s="52">
        <v>0</v>
      </c>
      <c r="G160" s="52">
        <v>0</v>
      </c>
      <c r="H160" s="52">
        <v>0</v>
      </c>
      <c r="I160" s="52">
        <v>0</v>
      </c>
      <c r="J160" s="52">
        <v>0</v>
      </c>
      <c r="K160" s="52">
        <v>0</v>
      </c>
      <c r="L160" s="52">
        <v>0</v>
      </c>
      <c r="M160" s="52">
        <v>0</v>
      </c>
      <c r="N160" s="52">
        <v>0</v>
      </c>
      <c r="O160" s="52">
        <v>0</v>
      </c>
      <c r="P160" s="52">
        <v>0</v>
      </c>
      <c r="Q160" s="52">
        <v>0</v>
      </c>
      <c r="R160" s="50">
        <f t="shared" si="3"/>
        <v>0</v>
      </c>
    </row>
    <row r="161" spans="1:18" x14ac:dyDescent="0.25">
      <c r="A161" s="40">
        <v>7000</v>
      </c>
      <c r="B161" s="40"/>
      <c r="C161" s="58" t="s">
        <v>778</v>
      </c>
      <c r="D161" s="59" t="s">
        <v>302</v>
      </c>
      <c r="E161" s="59" t="s">
        <v>779</v>
      </c>
      <c r="F161" s="52">
        <v>0</v>
      </c>
      <c r="G161" s="52">
        <v>0</v>
      </c>
      <c r="H161" s="52">
        <v>0</v>
      </c>
      <c r="I161" s="52">
        <v>0</v>
      </c>
      <c r="J161" s="52">
        <v>0</v>
      </c>
      <c r="K161" s="52">
        <v>0</v>
      </c>
      <c r="L161" s="52">
        <v>0</v>
      </c>
      <c r="M161" s="52">
        <v>0</v>
      </c>
      <c r="N161" s="52">
        <v>0</v>
      </c>
      <c r="O161" s="52">
        <v>0</v>
      </c>
      <c r="P161" s="52">
        <v>0</v>
      </c>
      <c r="Q161" s="52">
        <v>0</v>
      </c>
      <c r="R161" s="50">
        <f t="shared" si="3"/>
        <v>0</v>
      </c>
    </row>
    <row r="162" spans="1:18" x14ac:dyDescent="0.25">
      <c r="A162" s="40">
        <v>7000</v>
      </c>
      <c r="B162" s="40"/>
      <c r="C162" s="58" t="s">
        <v>780</v>
      </c>
      <c r="D162" s="59" t="s">
        <v>302</v>
      </c>
      <c r="E162" s="59" t="s">
        <v>781</v>
      </c>
      <c r="F162" s="52">
        <v>0</v>
      </c>
      <c r="G162" s="52">
        <v>0</v>
      </c>
      <c r="H162" s="52">
        <v>0</v>
      </c>
      <c r="I162" s="52">
        <v>0</v>
      </c>
      <c r="J162" s="52">
        <v>0</v>
      </c>
      <c r="K162" s="52">
        <v>0</v>
      </c>
      <c r="L162" s="52">
        <v>0</v>
      </c>
      <c r="M162" s="52">
        <v>0</v>
      </c>
      <c r="N162" s="52">
        <v>0</v>
      </c>
      <c r="O162" s="52">
        <v>0</v>
      </c>
      <c r="P162" s="52">
        <v>0</v>
      </c>
      <c r="Q162" s="52">
        <v>0</v>
      </c>
      <c r="R162" s="50">
        <f t="shared" si="3"/>
        <v>0</v>
      </c>
    </row>
    <row r="163" spans="1:18" x14ac:dyDescent="0.25">
      <c r="A163" s="40">
        <v>7000</v>
      </c>
      <c r="B163" s="40"/>
      <c r="C163" s="58" t="s">
        <v>782</v>
      </c>
      <c r="D163" s="59" t="s">
        <v>302</v>
      </c>
      <c r="E163" s="59" t="s">
        <v>783</v>
      </c>
      <c r="F163" s="52">
        <v>0</v>
      </c>
      <c r="G163" s="52">
        <v>0</v>
      </c>
      <c r="H163" s="52">
        <v>0</v>
      </c>
      <c r="I163" s="52">
        <v>0</v>
      </c>
      <c r="J163" s="52">
        <v>0</v>
      </c>
      <c r="K163" s="52">
        <v>0</v>
      </c>
      <c r="L163" s="52">
        <v>0</v>
      </c>
      <c r="M163" s="52">
        <v>0</v>
      </c>
      <c r="N163" s="52">
        <v>0</v>
      </c>
      <c r="O163" s="52">
        <v>0</v>
      </c>
      <c r="P163" s="52">
        <v>0</v>
      </c>
      <c r="Q163" s="52">
        <v>0</v>
      </c>
      <c r="R163" s="50">
        <f t="shared" ref="R163:R224" si="4">SUM(F163:Q163)</f>
        <v>0</v>
      </c>
    </row>
    <row r="164" spans="1:18" x14ac:dyDescent="0.25">
      <c r="A164" s="40">
        <v>7000</v>
      </c>
      <c r="B164" s="40"/>
      <c r="C164" s="61" t="s">
        <v>784</v>
      </c>
      <c r="D164" s="59" t="s">
        <v>302</v>
      </c>
      <c r="E164" s="60" t="s">
        <v>785</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7000</v>
      </c>
      <c r="B165" s="40"/>
      <c r="C165" s="58" t="s">
        <v>786</v>
      </c>
      <c r="D165" s="59" t="s">
        <v>302</v>
      </c>
      <c r="E165" s="59" t="s">
        <v>787</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7000</v>
      </c>
      <c r="B166" s="40"/>
      <c r="C166" s="58" t="s">
        <v>788</v>
      </c>
      <c r="D166" s="59" t="s">
        <v>302</v>
      </c>
      <c r="E166" s="59" t="s">
        <v>789</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7000</v>
      </c>
      <c r="B167" s="40"/>
      <c r="C167" s="61" t="s">
        <v>790</v>
      </c>
      <c r="D167" s="59" t="s">
        <v>302</v>
      </c>
      <c r="E167" s="60" t="s">
        <v>791</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7000</v>
      </c>
      <c r="B168" s="40"/>
      <c r="C168" s="58" t="s">
        <v>792</v>
      </c>
      <c r="D168" s="59" t="s">
        <v>302</v>
      </c>
      <c r="E168" s="60" t="s">
        <v>793</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7000</v>
      </c>
      <c r="B169" s="40"/>
      <c r="C169" s="58" t="s">
        <v>794</v>
      </c>
      <c r="D169" s="59" t="s">
        <v>302</v>
      </c>
      <c r="E169" s="60" t="s">
        <v>795</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7000</v>
      </c>
      <c r="B170" s="40"/>
      <c r="C170" s="58" t="s">
        <v>796</v>
      </c>
      <c r="D170" s="59" t="s">
        <v>302</v>
      </c>
      <c r="E170" s="60" t="s">
        <v>797</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250" t="s">
        <v>460</v>
      </c>
      <c r="B171" s="251"/>
      <c r="C171" s="251"/>
      <c r="D171" s="251"/>
      <c r="E171" s="251"/>
      <c r="F171" s="251"/>
      <c r="G171" s="251"/>
      <c r="H171" s="251"/>
      <c r="I171" s="251"/>
      <c r="J171" s="251"/>
      <c r="K171" s="251"/>
      <c r="L171" s="251"/>
      <c r="M171" s="251"/>
      <c r="N171" s="251"/>
      <c r="O171" s="251"/>
      <c r="P171" s="251"/>
      <c r="Q171" s="252"/>
      <c r="R171" s="29">
        <f>SUM(R123:R170)</f>
        <v>0</v>
      </c>
    </row>
    <row r="172" spans="1:18" x14ac:dyDescent="0.25">
      <c r="A172" s="33"/>
      <c r="B172" s="33"/>
      <c r="C172" s="33"/>
      <c r="D172" s="33"/>
      <c r="E172" s="33"/>
      <c r="F172" s="33"/>
      <c r="G172" s="33"/>
      <c r="H172" s="33"/>
      <c r="I172" s="33"/>
      <c r="J172" s="33"/>
      <c r="K172" s="33"/>
      <c r="L172" s="33"/>
      <c r="M172" s="33"/>
      <c r="N172" s="33"/>
      <c r="O172" s="33"/>
      <c r="P172" s="33"/>
      <c r="Q172" s="33"/>
      <c r="R172" s="34"/>
    </row>
    <row r="173" spans="1:18" x14ac:dyDescent="0.25">
      <c r="A173" s="40">
        <v>8000</v>
      </c>
      <c r="B173" s="40"/>
      <c r="C173" s="61" t="s">
        <v>461</v>
      </c>
      <c r="D173" s="59" t="s">
        <v>302</v>
      </c>
      <c r="E173" s="60" t="s">
        <v>462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8000</v>
      </c>
      <c r="B174" s="40"/>
      <c r="C174" s="61" t="s">
        <v>463</v>
      </c>
      <c r="D174" s="59" t="s">
        <v>302</v>
      </c>
      <c r="E174" s="60" t="s">
        <v>464</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8000</v>
      </c>
      <c r="B175" s="40"/>
      <c r="C175" s="58" t="s">
        <v>465</v>
      </c>
      <c r="D175" s="59" t="s">
        <v>302</v>
      </c>
      <c r="E175" s="60" t="s">
        <v>466</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8000</v>
      </c>
      <c r="B176" s="40"/>
      <c r="C176" s="58" t="s">
        <v>467</v>
      </c>
      <c r="D176" s="59" t="s">
        <v>302</v>
      </c>
      <c r="E176" s="59" t="s">
        <v>468</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8000</v>
      </c>
      <c r="B177" s="40"/>
      <c r="C177" s="58" t="s">
        <v>469</v>
      </c>
      <c r="D177" s="59" t="s">
        <v>302</v>
      </c>
      <c r="E177" s="59" t="s">
        <v>470</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8000</v>
      </c>
      <c r="B178" s="40"/>
      <c r="C178" s="58" t="s">
        <v>471</v>
      </c>
      <c r="D178" s="59" t="s">
        <v>302</v>
      </c>
      <c r="E178" s="60" t="s">
        <v>472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8000</v>
      </c>
      <c r="B179" s="40"/>
      <c r="C179" s="58" t="s">
        <v>473</v>
      </c>
      <c r="D179" s="59" t="s">
        <v>302</v>
      </c>
      <c r="E179" s="60" t="s">
        <v>474</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8000</v>
      </c>
      <c r="B180" s="40"/>
      <c r="C180" s="58" t="s">
        <v>475</v>
      </c>
      <c r="D180" s="59" t="s">
        <v>302</v>
      </c>
      <c r="E180" s="59" t="s">
        <v>476</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8000</v>
      </c>
      <c r="B181" s="40"/>
      <c r="C181" s="61" t="s">
        <v>477</v>
      </c>
      <c r="D181" s="59" t="s">
        <v>302</v>
      </c>
      <c r="E181" s="59" t="s">
        <v>478</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8000</v>
      </c>
      <c r="B182" s="40"/>
      <c r="C182" s="58" t="s">
        <v>479</v>
      </c>
      <c r="D182" s="59" t="s">
        <v>302</v>
      </c>
      <c r="E182" s="60" t="s">
        <v>480</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8000</v>
      </c>
      <c r="B183" s="40"/>
      <c r="C183" s="58" t="s">
        <v>481</v>
      </c>
      <c r="D183" s="59" t="s">
        <v>302</v>
      </c>
      <c r="E183" s="60" t="s">
        <v>482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8000</v>
      </c>
      <c r="B184" s="40"/>
      <c r="C184" s="58" t="s">
        <v>483</v>
      </c>
      <c r="D184" s="59" t="s">
        <v>302</v>
      </c>
      <c r="E184" s="60" t="s">
        <v>484</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8000</v>
      </c>
      <c r="B185" s="40"/>
      <c r="C185" s="58" t="s">
        <v>485</v>
      </c>
      <c r="D185" s="59" t="s">
        <v>302</v>
      </c>
      <c r="E185" s="59" t="s">
        <v>486</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8000</v>
      </c>
      <c r="B186" s="40"/>
      <c r="C186" s="58" t="s">
        <v>487</v>
      </c>
      <c r="D186" s="59" t="s">
        <v>302</v>
      </c>
      <c r="E186" s="59" t="s">
        <v>488</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8000</v>
      </c>
      <c r="B187" s="40"/>
      <c r="C187" s="61" t="s">
        <v>489</v>
      </c>
      <c r="D187" s="59" t="s">
        <v>302</v>
      </c>
      <c r="E187" s="59" t="s">
        <v>490</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8000</v>
      </c>
      <c r="B188" s="40"/>
      <c r="C188" s="58" t="s">
        <v>491</v>
      </c>
      <c r="D188" s="59" t="s">
        <v>302</v>
      </c>
      <c r="E188" s="59" t="s">
        <v>492</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8000</v>
      </c>
      <c r="B189" s="40"/>
      <c r="C189" s="58" t="s">
        <v>493</v>
      </c>
      <c r="D189" s="59" t="s">
        <v>302</v>
      </c>
      <c r="E189" s="59" t="s">
        <v>494</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8000</v>
      </c>
      <c r="B190" s="40"/>
      <c r="C190" s="58" t="s">
        <v>495</v>
      </c>
      <c r="D190" s="59" t="s">
        <v>302</v>
      </c>
      <c r="E190" s="59" t="s">
        <v>496</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250" t="s">
        <v>497</v>
      </c>
      <c r="B191" s="251"/>
      <c r="C191" s="251"/>
      <c r="D191" s="251"/>
      <c r="E191" s="251"/>
      <c r="F191" s="251"/>
      <c r="G191" s="251"/>
      <c r="H191" s="251"/>
      <c r="I191" s="251"/>
      <c r="J191" s="251"/>
      <c r="K191" s="251"/>
      <c r="L191" s="251"/>
      <c r="M191" s="251"/>
      <c r="N191" s="251"/>
      <c r="O191" s="251"/>
      <c r="P191" s="251"/>
      <c r="Q191" s="252"/>
      <c r="R191" s="29">
        <f>SUM(R173:R190)</f>
        <v>0</v>
      </c>
    </row>
    <row r="192" spans="1:18" x14ac:dyDescent="0.25">
      <c r="A192" s="33"/>
      <c r="B192" s="33"/>
      <c r="C192" s="33"/>
      <c r="D192" s="33"/>
      <c r="E192" s="33"/>
      <c r="F192" s="33"/>
      <c r="G192" s="33"/>
      <c r="H192" s="33"/>
      <c r="I192" s="33"/>
      <c r="J192" s="33"/>
      <c r="K192" s="33"/>
      <c r="L192" s="33"/>
      <c r="M192" s="33"/>
      <c r="N192" s="33"/>
      <c r="O192" s="33"/>
      <c r="P192" s="33"/>
      <c r="Q192" s="33"/>
      <c r="R192" s="34"/>
    </row>
    <row r="193" spans="1:18" x14ac:dyDescent="0.25">
      <c r="A193" s="40">
        <v>9000</v>
      </c>
      <c r="B193" s="40"/>
      <c r="C193" s="61" t="s">
        <v>498</v>
      </c>
      <c r="D193" s="59" t="s">
        <v>302</v>
      </c>
      <c r="E193" s="60" t="s">
        <v>499</v>
      </c>
      <c r="F193" s="52">
        <v>0</v>
      </c>
      <c r="G193" s="52">
        <v>0</v>
      </c>
      <c r="H193" s="52">
        <v>0</v>
      </c>
      <c r="I193" s="52">
        <v>0</v>
      </c>
      <c r="J193" s="52">
        <v>0</v>
      </c>
      <c r="K193" s="52">
        <v>0</v>
      </c>
      <c r="L193" s="52">
        <v>0</v>
      </c>
      <c r="M193" s="52">
        <v>0</v>
      </c>
      <c r="N193" s="52">
        <v>0</v>
      </c>
      <c r="O193" s="52">
        <v>0</v>
      </c>
      <c r="P193" s="52">
        <v>0</v>
      </c>
      <c r="Q193" s="52">
        <v>0</v>
      </c>
      <c r="R193" s="50">
        <f t="shared" si="4"/>
        <v>0</v>
      </c>
    </row>
    <row r="194" spans="1:18" x14ac:dyDescent="0.25">
      <c r="A194" s="40">
        <v>9000</v>
      </c>
      <c r="B194" s="40"/>
      <c r="C194" s="61" t="s">
        <v>500</v>
      </c>
      <c r="D194" s="59" t="s">
        <v>302</v>
      </c>
      <c r="E194" s="60" t="s">
        <v>501</v>
      </c>
      <c r="F194" s="52">
        <v>0</v>
      </c>
      <c r="G194" s="52">
        <v>0</v>
      </c>
      <c r="H194" s="52">
        <v>0</v>
      </c>
      <c r="I194" s="52">
        <v>0</v>
      </c>
      <c r="J194" s="52">
        <v>0</v>
      </c>
      <c r="K194" s="52">
        <v>0</v>
      </c>
      <c r="L194" s="52">
        <v>0</v>
      </c>
      <c r="M194" s="52">
        <v>0</v>
      </c>
      <c r="N194" s="52">
        <v>0</v>
      </c>
      <c r="O194" s="52">
        <v>0</v>
      </c>
      <c r="P194" s="52">
        <v>0</v>
      </c>
      <c r="Q194" s="52">
        <v>0</v>
      </c>
      <c r="R194" s="50">
        <f t="shared" si="4"/>
        <v>0</v>
      </c>
    </row>
    <row r="195" spans="1:18" x14ac:dyDescent="0.25">
      <c r="A195" s="40">
        <v>9000</v>
      </c>
      <c r="B195" s="40"/>
      <c r="C195" s="58" t="s">
        <v>502</v>
      </c>
      <c r="D195" s="59" t="s">
        <v>302</v>
      </c>
      <c r="E195" s="59" t="s">
        <v>503</v>
      </c>
      <c r="F195" s="52">
        <v>0</v>
      </c>
      <c r="G195" s="52">
        <v>0</v>
      </c>
      <c r="H195" s="52">
        <v>0</v>
      </c>
      <c r="I195" s="52">
        <v>0</v>
      </c>
      <c r="J195" s="52">
        <v>0</v>
      </c>
      <c r="K195" s="52">
        <v>0</v>
      </c>
      <c r="L195" s="52">
        <v>0</v>
      </c>
      <c r="M195" s="52">
        <v>0</v>
      </c>
      <c r="N195" s="52">
        <v>0</v>
      </c>
      <c r="O195" s="52">
        <v>0</v>
      </c>
      <c r="P195" s="52">
        <v>0</v>
      </c>
      <c r="Q195" s="52">
        <v>0</v>
      </c>
      <c r="R195" s="50">
        <f t="shared" si="4"/>
        <v>0</v>
      </c>
    </row>
    <row r="196" spans="1:18" x14ac:dyDescent="0.25">
      <c r="A196" s="40">
        <v>9000</v>
      </c>
      <c r="B196" s="40"/>
      <c r="C196" s="58" t="s">
        <v>504</v>
      </c>
      <c r="D196" s="59" t="s">
        <v>302</v>
      </c>
      <c r="E196" s="59" t="s">
        <v>505</v>
      </c>
      <c r="F196" s="52">
        <v>0</v>
      </c>
      <c r="G196" s="52">
        <v>0</v>
      </c>
      <c r="H196" s="52">
        <v>0</v>
      </c>
      <c r="I196" s="52">
        <v>0</v>
      </c>
      <c r="J196" s="52">
        <v>0</v>
      </c>
      <c r="K196" s="52">
        <v>0</v>
      </c>
      <c r="L196" s="52">
        <v>0</v>
      </c>
      <c r="M196" s="52">
        <v>0</v>
      </c>
      <c r="N196" s="52">
        <v>0</v>
      </c>
      <c r="O196" s="52">
        <v>0</v>
      </c>
      <c r="P196" s="52">
        <v>0</v>
      </c>
      <c r="Q196" s="52">
        <v>0</v>
      </c>
      <c r="R196" s="50">
        <f t="shared" si="4"/>
        <v>0</v>
      </c>
    </row>
    <row r="197" spans="1:18" x14ac:dyDescent="0.25">
      <c r="A197" s="40">
        <v>9000</v>
      </c>
      <c r="B197" s="40"/>
      <c r="C197" s="58" t="s">
        <v>506</v>
      </c>
      <c r="D197" s="59" t="s">
        <v>302</v>
      </c>
      <c r="E197" s="59" t="s">
        <v>507</v>
      </c>
      <c r="F197" s="52">
        <v>0</v>
      </c>
      <c r="G197" s="52">
        <v>0</v>
      </c>
      <c r="H197" s="52">
        <v>0</v>
      </c>
      <c r="I197" s="52">
        <v>0</v>
      </c>
      <c r="J197" s="52">
        <v>0</v>
      </c>
      <c r="K197" s="52">
        <v>0</v>
      </c>
      <c r="L197" s="52">
        <v>0</v>
      </c>
      <c r="M197" s="52">
        <v>0</v>
      </c>
      <c r="N197" s="52">
        <v>0</v>
      </c>
      <c r="O197" s="52">
        <v>0</v>
      </c>
      <c r="P197" s="52">
        <v>0</v>
      </c>
      <c r="Q197" s="52">
        <v>0</v>
      </c>
      <c r="R197" s="50">
        <f t="shared" si="4"/>
        <v>0</v>
      </c>
    </row>
    <row r="198" spans="1:18" x14ac:dyDescent="0.25">
      <c r="A198" s="40">
        <v>9000</v>
      </c>
      <c r="B198" s="40"/>
      <c r="C198" s="58" t="s">
        <v>508</v>
      </c>
      <c r="D198" s="59" t="s">
        <v>302</v>
      </c>
      <c r="E198" s="59" t="s">
        <v>509</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40">
        <v>9000</v>
      </c>
      <c r="B199" s="40"/>
      <c r="C199" s="58" t="s">
        <v>510</v>
      </c>
      <c r="D199" s="59" t="s">
        <v>302</v>
      </c>
      <c r="E199" s="59" t="s">
        <v>511</v>
      </c>
      <c r="F199" s="52">
        <v>0</v>
      </c>
      <c r="G199" s="52">
        <v>0</v>
      </c>
      <c r="H199" s="52">
        <v>0</v>
      </c>
      <c r="I199" s="52">
        <v>0</v>
      </c>
      <c r="J199" s="52">
        <v>0</v>
      </c>
      <c r="K199" s="52">
        <v>0</v>
      </c>
      <c r="L199" s="52">
        <v>0</v>
      </c>
      <c r="M199" s="52">
        <v>0</v>
      </c>
      <c r="N199" s="52">
        <v>0</v>
      </c>
      <c r="O199" s="52">
        <v>0</v>
      </c>
      <c r="P199" s="52">
        <v>0</v>
      </c>
      <c r="Q199" s="52">
        <v>0</v>
      </c>
      <c r="R199" s="50">
        <f t="shared" si="4"/>
        <v>0</v>
      </c>
    </row>
    <row r="200" spans="1:18" x14ac:dyDescent="0.25">
      <c r="A200" s="40">
        <v>9000</v>
      </c>
      <c r="B200" s="40"/>
      <c r="C200" s="58" t="s">
        <v>512</v>
      </c>
      <c r="D200" s="59" t="s">
        <v>302</v>
      </c>
      <c r="E200" s="59" t="s">
        <v>513</v>
      </c>
      <c r="F200" s="52">
        <v>0</v>
      </c>
      <c r="G200" s="52">
        <v>0</v>
      </c>
      <c r="H200" s="52">
        <v>0</v>
      </c>
      <c r="I200" s="52">
        <v>0</v>
      </c>
      <c r="J200" s="52">
        <v>0</v>
      </c>
      <c r="K200" s="52">
        <v>0</v>
      </c>
      <c r="L200" s="52">
        <v>0</v>
      </c>
      <c r="M200" s="52">
        <v>0</v>
      </c>
      <c r="N200" s="52">
        <v>0</v>
      </c>
      <c r="O200" s="52">
        <v>0</v>
      </c>
      <c r="P200" s="52">
        <v>0</v>
      </c>
      <c r="Q200" s="52">
        <v>0</v>
      </c>
      <c r="R200" s="50">
        <f t="shared" si="4"/>
        <v>0</v>
      </c>
    </row>
    <row r="201" spans="1:18" x14ac:dyDescent="0.25">
      <c r="A201" s="40">
        <v>9000</v>
      </c>
      <c r="B201" s="40"/>
      <c r="C201" s="58" t="s">
        <v>514</v>
      </c>
      <c r="D201" s="59" t="s">
        <v>302</v>
      </c>
      <c r="E201" s="59" t="s">
        <v>515</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9000</v>
      </c>
      <c r="B202" s="40"/>
      <c r="C202" s="58" t="s">
        <v>516</v>
      </c>
      <c r="D202" s="59" t="s">
        <v>302</v>
      </c>
      <c r="E202" s="59" t="s">
        <v>517</v>
      </c>
      <c r="F202" s="52">
        <v>0</v>
      </c>
      <c r="G202" s="52">
        <v>0</v>
      </c>
      <c r="H202" s="52">
        <v>0</v>
      </c>
      <c r="I202" s="52">
        <v>0</v>
      </c>
      <c r="J202" s="52">
        <v>0</v>
      </c>
      <c r="K202" s="52">
        <v>0</v>
      </c>
      <c r="L202" s="52">
        <v>0</v>
      </c>
      <c r="M202" s="52">
        <v>0</v>
      </c>
      <c r="N202" s="52">
        <v>0</v>
      </c>
      <c r="O202" s="52">
        <v>0</v>
      </c>
      <c r="P202" s="52">
        <v>0</v>
      </c>
      <c r="Q202" s="52">
        <v>0</v>
      </c>
      <c r="R202" s="50">
        <f t="shared" si="4"/>
        <v>0</v>
      </c>
    </row>
    <row r="203" spans="1:18" x14ac:dyDescent="0.25">
      <c r="A203" s="40">
        <v>9000</v>
      </c>
      <c r="B203" s="40"/>
      <c r="C203" s="61" t="s">
        <v>518</v>
      </c>
      <c r="D203" s="59" t="s">
        <v>302</v>
      </c>
      <c r="E203" s="60" t="s">
        <v>519</v>
      </c>
      <c r="F203" s="52">
        <v>0</v>
      </c>
      <c r="G203" s="52">
        <v>0</v>
      </c>
      <c r="H203" s="52">
        <v>0</v>
      </c>
      <c r="I203" s="52">
        <v>0</v>
      </c>
      <c r="J203" s="52">
        <v>0</v>
      </c>
      <c r="K203" s="52">
        <v>0</v>
      </c>
      <c r="L203" s="52">
        <v>0</v>
      </c>
      <c r="M203" s="52">
        <v>0</v>
      </c>
      <c r="N203" s="52">
        <v>0</v>
      </c>
      <c r="O203" s="52">
        <v>0</v>
      </c>
      <c r="P203" s="52">
        <v>0</v>
      </c>
      <c r="Q203" s="52">
        <v>0</v>
      </c>
      <c r="R203" s="50">
        <f t="shared" si="4"/>
        <v>0</v>
      </c>
    </row>
    <row r="204" spans="1:18" x14ac:dyDescent="0.25">
      <c r="A204" s="40">
        <v>9000</v>
      </c>
      <c r="B204" s="40"/>
      <c r="C204" s="58" t="s">
        <v>520</v>
      </c>
      <c r="D204" s="59" t="s">
        <v>302</v>
      </c>
      <c r="E204" s="59" t="s">
        <v>521</v>
      </c>
      <c r="F204" s="52">
        <v>0</v>
      </c>
      <c r="G204" s="52">
        <v>0</v>
      </c>
      <c r="H204" s="52">
        <v>0</v>
      </c>
      <c r="I204" s="52">
        <v>0</v>
      </c>
      <c r="J204" s="52">
        <v>0</v>
      </c>
      <c r="K204" s="52">
        <v>0</v>
      </c>
      <c r="L204" s="52">
        <v>0</v>
      </c>
      <c r="M204" s="52">
        <v>0</v>
      </c>
      <c r="N204" s="52">
        <v>0</v>
      </c>
      <c r="O204" s="52">
        <v>0</v>
      </c>
      <c r="P204" s="52">
        <v>0</v>
      </c>
      <c r="Q204" s="52">
        <v>0</v>
      </c>
      <c r="R204" s="50">
        <f t="shared" si="4"/>
        <v>0</v>
      </c>
    </row>
    <row r="205" spans="1:18" x14ac:dyDescent="0.25">
      <c r="A205" s="40">
        <v>9000</v>
      </c>
      <c r="B205" s="40"/>
      <c r="C205" s="58" t="s">
        <v>522</v>
      </c>
      <c r="D205" s="59" t="s">
        <v>302</v>
      </c>
      <c r="E205" s="59" t="s">
        <v>523</v>
      </c>
      <c r="F205" s="52">
        <v>0</v>
      </c>
      <c r="G205" s="52">
        <v>0</v>
      </c>
      <c r="H205" s="52">
        <v>0</v>
      </c>
      <c r="I205" s="52">
        <v>0</v>
      </c>
      <c r="J205" s="52">
        <v>0</v>
      </c>
      <c r="K205" s="52">
        <v>0</v>
      </c>
      <c r="L205" s="52">
        <v>0</v>
      </c>
      <c r="M205" s="52">
        <v>0</v>
      </c>
      <c r="N205" s="52">
        <v>0</v>
      </c>
      <c r="O205" s="52">
        <v>0</v>
      </c>
      <c r="P205" s="52">
        <v>0</v>
      </c>
      <c r="Q205" s="52">
        <v>0</v>
      </c>
      <c r="R205" s="50">
        <f t="shared" si="4"/>
        <v>0</v>
      </c>
    </row>
    <row r="206" spans="1:18" x14ac:dyDescent="0.25">
      <c r="A206" s="40">
        <v>9000</v>
      </c>
      <c r="B206" s="40"/>
      <c r="C206" s="58" t="s">
        <v>524</v>
      </c>
      <c r="D206" s="59" t="s">
        <v>302</v>
      </c>
      <c r="E206" s="59" t="s">
        <v>525</v>
      </c>
      <c r="F206" s="52">
        <v>0</v>
      </c>
      <c r="G206" s="52">
        <v>0</v>
      </c>
      <c r="H206" s="52">
        <v>0</v>
      </c>
      <c r="I206" s="52">
        <v>0</v>
      </c>
      <c r="J206" s="52">
        <v>0</v>
      </c>
      <c r="K206" s="52">
        <v>0</v>
      </c>
      <c r="L206" s="52">
        <v>0</v>
      </c>
      <c r="M206" s="52">
        <v>0</v>
      </c>
      <c r="N206" s="52">
        <v>0</v>
      </c>
      <c r="O206" s="52">
        <v>0</v>
      </c>
      <c r="P206" s="52">
        <v>0</v>
      </c>
      <c r="Q206" s="52">
        <v>0</v>
      </c>
      <c r="R206" s="50">
        <f t="shared" si="4"/>
        <v>0</v>
      </c>
    </row>
    <row r="207" spans="1:18" x14ac:dyDescent="0.25">
      <c r="A207" s="40">
        <v>9000</v>
      </c>
      <c r="B207" s="40"/>
      <c r="C207" s="58" t="s">
        <v>526</v>
      </c>
      <c r="D207" s="59" t="s">
        <v>302</v>
      </c>
      <c r="E207" s="59" t="s">
        <v>527</v>
      </c>
      <c r="F207" s="52">
        <v>0</v>
      </c>
      <c r="G207" s="52">
        <v>0</v>
      </c>
      <c r="H207" s="52">
        <v>0</v>
      </c>
      <c r="I207" s="52">
        <v>0</v>
      </c>
      <c r="J207" s="52">
        <v>0</v>
      </c>
      <c r="K207" s="52">
        <v>0</v>
      </c>
      <c r="L207" s="52">
        <v>0</v>
      </c>
      <c r="M207" s="52">
        <v>0</v>
      </c>
      <c r="N207" s="52">
        <v>0</v>
      </c>
      <c r="O207" s="52">
        <v>0</v>
      </c>
      <c r="P207" s="52">
        <v>0</v>
      </c>
      <c r="Q207" s="52">
        <v>0</v>
      </c>
      <c r="R207" s="50">
        <f t="shared" si="4"/>
        <v>0</v>
      </c>
    </row>
    <row r="208" spans="1:18" x14ac:dyDescent="0.25">
      <c r="A208" s="40">
        <v>9000</v>
      </c>
      <c r="B208" s="40"/>
      <c r="C208" s="58" t="s">
        <v>528</v>
      </c>
      <c r="D208" s="59" t="s">
        <v>302</v>
      </c>
      <c r="E208" s="59" t="s">
        <v>529</v>
      </c>
      <c r="F208" s="52">
        <v>0</v>
      </c>
      <c r="G208" s="52">
        <v>0</v>
      </c>
      <c r="H208" s="52">
        <v>0</v>
      </c>
      <c r="I208" s="52">
        <v>0</v>
      </c>
      <c r="J208" s="52">
        <v>0</v>
      </c>
      <c r="K208" s="52">
        <v>0</v>
      </c>
      <c r="L208" s="52">
        <v>0</v>
      </c>
      <c r="M208" s="52">
        <v>0</v>
      </c>
      <c r="N208" s="52">
        <v>0</v>
      </c>
      <c r="O208" s="52">
        <v>0</v>
      </c>
      <c r="P208" s="52">
        <v>0</v>
      </c>
      <c r="Q208" s="52">
        <v>0</v>
      </c>
      <c r="R208" s="50">
        <f t="shared" si="4"/>
        <v>0</v>
      </c>
    </row>
    <row r="209" spans="1:18" x14ac:dyDescent="0.25">
      <c r="A209" s="40">
        <v>9000</v>
      </c>
      <c r="B209" s="40"/>
      <c r="C209" s="58" t="s">
        <v>530</v>
      </c>
      <c r="D209" s="59" t="s">
        <v>302</v>
      </c>
      <c r="E209" s="59" t="s">
        <v>531</v>
      </c>
      <c r="F209" s="52">
        <v>0</v>
      </c>
      <c r="G209" s="52">
        <v>0</v>
      </c>
      <c r="H209" s="52">
        <v>0</v>
      </c>
      <c r="I209" s="52">
        <v>0</v>
      </c>
      <c r="J209" s="52">
        <v>0</v>
      </c>
      <c r="K209" s="52">
        <v>0</v>
      </c>
      <c r="L209" s="52">
        <v>0</v>
      </c>
      <c r="M209" s="52">
        <v>0</v>
      </c>
      <c r="N209" s="52">
        <v>0</v>
      </c>
      <c r="O209" s="52">
        <v>0</v>
      </c>
      <c r="P209" s="52">
        <v>0</v>
      </c>
      <c r="Q209" s="52">
        <v>0</v>
      </c>
      <c r="R209" s="50">
        <f t="shared" si="4"/>
        <v>0</v>
      </c>
    </row>
    <row r="210" spans="1:18" x14ac:dyDescent="0.25">
      <c r="A210" s="40">
        <v>9000</v>
      </c>
      <c r="B210" s="40"/>
      <c r="C210" s="58" t="s">
        <v>532</v>
      </c>
      <c r="D210" s="59" t="s">
        <v>302</v>
      </c>
      <c r="E210" s="59" t="s">
        <v>533</v>
      </c>
      <c r="F210" s="52">
        <v>0</v>
      </c>
      <c r="G210" s="52">
        <v>0</v>
      </c>
      <c r="H210" s="52">
        <v>0</v>
      </c>
      <c r="I210" s="52">
        <v>0</v>
      </c>
      <c r="J210" s="52">
        <v>0</v>
      </c>
      <c r="K210" s="52">
        <v>0</v>
      </c>
      <c r="L210" s="52">
        <v>0</v>
      </c>
      <c r="M210" s="52">
        <v>0</v>
      </c>
      <c r="N210" s="52">
        <v>0</v>
      </c>
      <c r="O210" s="52">
        <v>0</v>
      </c>
      <c r="P210" s="52">
        <v>0</v>
      </c>
      <c r="Q210" s="52">
        <v>0</v>
      </c>
      <c r="R210" s="50">
        <f t="shared" si="4"/>
        <v>0</v>
      </c>
    </row>
    <row r="211" spans="1:18" x14ac:dyDescent="0.25">
      <c r="A211" s="40">
        <v>9000</v>
      </c>
      <c r="B211" s="40"/>
      <c r="C211" s="58" t="s">
        <v>534</v>
      </c>
      <c r="D211" s="59" t="s">
        <v>302</v>
      </c>
      <c r="E211" s="59" t="s">
        <v>535</v>
      </c>
      <c r="F211" s="52">
        <v>0</v>
      </c>
      <c r="G211" s="52">
        <v>0</v>
      </c>
      <c r="H211" s="52">
        <v>0</v>
      </c>
      <c r="I211" s="52">
        <v>0</v>
      </c>
      <c r="J211" s="52">
        <v>0</v>
      </c>
      <c r="K211" s="52">
        <v>0</v>
      </c>
      <c r="L211" s="52">
        <v>0</v>
      </c>
      <c r="M211" s="52">
        <v>0</v>
      </c>
      <c r="N211" s="52">
        <v>0</v>
      </c>
      <c r="O211" s="52">
        <v>0</v>
      </c>
      <c r="P211" s="52">
        <v>0</v>
      </c>
      <c r="Q211" s="52">
        <v>0</v>
      </c>
      <c r="R211" s="50">
        <f t="shared" si="4"/>
        <v>0</v>
      </c>
    </row>
    <row r="212" spans="1:18" x14ac:dyDescent="0.25">
      <c r="A212" s="40">
        <v>9000</v>
      </c>
      <c r="B212" s="40"/>
      <c r="C212" s="61" t="s">
        <v>536</v>
      </c>
      <c r="D212" s="59" t="s">
        <v>302</v>
      </c>
      <c r="E212" s="59" t="s">
        <v>537</v>
      </c>
      <c r="F212" s="52">
        <v>0</v>
      </c>
      <c r="G212" s="52">
        <v>0</v>
      </c>
      <c r="H212" s="52">
        <v>0</v>
      </c>
      <c r="I212" s="52">
        <v>0</v>
      </c>
      <c r="J212" s="52">
        <v>0</v>
      </c>
      <c r="K212" s="52">
        <v>0</v>
      </c>
      <c r="L212" s="52">
        <v>0</v>
      </c>
      <c r="M212" s="52">
        <v>0</v>
      </c>
      <c r="N212" s="52">
        <v>0</v>
      </c>
      <c r="O212" s="52">
        <v>0</v>
      </c>
      <c r="P212" s="52">
        <v>0</v>
      </c>
      <c r="Q212" s="52">
        <v>0</v>
      </c>
      <c r="R212" s="50">
        <f t="shared" si="4"/>
        <v>0</v>
      </c>
    </row>
    <row r="213" spans="1:18" x14ac:dyDescent="0.25">
      <c r="A213" s="40">
        <v>9000</v>
      </c>
      <c r="B213" s="40"/>
      <c r="C213" s="58" t="s">
        <v>538</v>
      </c>
      <c r="D213" s="59" t="s">
        <v>302</v>
      </c>
      <c r="E213" s="59" t="s">
        <v>539</v>
      </c>
      <c r="F213" s="52">
        <v>0</v>
      </c>
      <c r="G213" s="52">
        <v>0</v>
      </c>
      <c r="H213" s="52">
        <v>0</v>
      </c>
      <c r="I213" s="52">
        <v>0</v>
      </c>
      <c r="J213" s="52">
        <v>0</v>
      </c>
      <c r="K213" s="52">
        <v>0</v>
      </c>
      <c r="L213" s="52">
        <v>0</v>
      </c>
      <c r="M213" s="52">
        <v>0</v>
      </c>
      <c r="N213" s="52">
        <v>0</v>
      </c>
      <c r="O213" s="52">
        <v>0</v>
      </c>
      <c r="P213" s="52">
        <v>0</v>
      </c>
      <c r="Q213" s="52">
        <v>0</v>
      </c>
      <c r="R213" s="50">
        <f t="shared" si="4"/>
        <v>0</v>
      </c>
    </row>
    <row r="214" spans="1:18" x14ac:dyDescent="0.25">
      <c r="A214" s="40">
        <v>9000</v>
      </c>
      <c r="B214" s="40"/>
      <c r="C214" s="58" t="s">
        <v>540</v>
      </c>
      <c r="D214" s="59" t="s">
        <v>302</v>
      </c>
      <c r="E214" s="59" t="s">
        <v>541</v>
      </c>
      <c r="F214" s="52">
        <v>0</v>
      </c>
      <c r="G214" s="52">
        <v>0</v>
      </c>
      <c r="H214" s="52">
        <v>0</v>
      </c>
      <c r="I214" s="52">
        <v>0</v>
      </c>
      <c r="J214" s="52">
        <v>0</v>
      </c>
      <c r="K214" s="52">
        <v>0</v>
      </c>
      <c r="L214" s="52">
        <v>0</v>
      </c>
      <c r="M214" s="52">
        <v>0</v>
      </c>
      <c r="N214" s="52">
        <v>0</v>
      </c>
      <c r="O214" s="52">
        <v>0</v>
      </c>
      <c r="P214" s="52">
        <v>0</v>
      </c>
      <c r="Q214" s="52">
        <v>0</v>
      </c>
      <c r="R214" s="50">
        <f t="shared" si="4"/>
        <v>0</v>
      </c>
    </row>
    <row r="215" spans="1:18" x14ac:dyDescent="0.25">
      <c r="A215" s="40">
        <v>9000</v>
      </c>
      <c r="B215" s="40"/>
      <c r="C215" s="61" t="s">
        <v>542</v>
      </c>
      <c r="D215" s="59" t="s">
        <v>302</v>
      </c>
      <c r="E215" s="59" t="s">
        <v>543</v>
      </c>
      <c r="F215" s="52">
        <v>0</v>
      </c>
      <c r="G215" s="52">
        <v>0</v>
      </c>
      <c r="H215" s="52">
        <v>0</v>
      </c>
      <c r="I215" s="52">
        <v>0</v>
      </c>
      <c r="J215" s="52">
        <v>0</v>
      </c>
      <c r="K215" s="52">
        <v>0</v>
      </c>
      <c r="L215" s="52">
        <v>0</v>
      </c>
      <c r="M215" s="52">
        <v>0</v>
      </c>
      <c r="N215" s="52">
        <v>0</v>
      </c>
      <c r="O215" s="52">
        <v>0</v>
      </c>
      <c r="P215" s="52">
        <v>0</v>
      </c>
      <c r="Q215" s="52">
        <v>0</v>
      </c>
      <c r="R215" s="50">
        <f t="shared" si="4"/>
        <v>0</v>
      </c>
    </row>
    <row r="216" spans="1:18" x14ac:dyDescent="0.25">
      <c r="A216" s="40">
        <v>9000</v>
      </c>
      <c r="B216" s="40"/>
      <c r="C216" s="58" t="s">
        <v>544</v>
      </c>
      <c r="D216" s="59" t="s">
        <v>302</v>
      </c>
      <c r="E216" s="60" t="s">
        <v>545</v>
      </c>
      <c r="F216" s="52">
        <v>0</v>
      </c>
      <c r="G216" s="52">
        <v>0</v>
      </c>
      <c r="H216" s="52">
        <v>0</v>
      </c>
      <c r="I216" s="52">
        <v>0</v>
      </c>
      <c r="J216" s="52">
        <v>0</v>
      </c>
      <c r="K216" s="52">
        <v>0</v>
      </c>
      <c r="L216" s="52">
        <v>0</v>
      </c>
      <c r="M216" s="52">
        <v>0</v>
      </c>
      <c r="N216" s="52">
        <v>0</v>
      </c>
      <c r="O216" s="52">
        <v>0</v>
      </c>
      <c r="P216" s="52">
        <v>0</v>
      </c>
      <c r="Q216" s="52">
        <v>0</v>
      </c>
      <c r="R216" s="50">
        <f t="shared" si="4"/>
        <v>0</v>
      </c>
    </row>
    <row r="217" spans="1:18" x14ac:dyDescent="0.25">
      <c r="A217" s="40">
        <v>9000</v>
      </c>
      <c r="B217" s="40"/>
      <c r="C217" s="58" t="s">
        <v>546</v>
      </c>
      <c r="D217" s="59" t="s">
        <v>302</v>
      </c>
      <c r="E217" s="60" t="s">
        <v>547</v>
      </c>
      <c r="F217" s="52">
        <v>0</v>
      </c>
      <c r="G217" s="52">
        <v>0</v>
      </c>
      <c r="H217" s="52">
        <v>0</v>
      </c>
      <c r="I217" s="52">
        <v>0</v>
      </c>
      <c r="J217" s="52">
        <v>0</v>
      </c>
      <c r="K217" s="52">
        <v>0</v>
      </c>
      <c r="L217" s="52">
        <v>0</v>
      </c>
      <c r="M217" s="52">
        <v>0</v>
      </c>
      <c r="N217" s="52">
        <v>0</v>
      </c>
      <c r="O217" s="52">
        <v>0</v>
      </c>
      <c r="P217" s="52">
        <v>0</v>
      </c>
      <c r="Q217" s="52">
        <v>0</v>
      </c>
      <c r="R217" s="50">
        <f t="shared" si="4"/>
        <v>0</v>
      </c>
    </row>
    <row r="218" spans="1:18" x14ac:dyDescent="0.25">
      <c r="A218" s="40">
        <v>9000</v>
      </c>
      <c r="B218" s="40"/>
      <c r="C218" s="61" t="s">
        <v>548</v>
      </c>
      <c r="D218" s="59" t="s">
        <v>302</v>
      </c>
      <c r="E218" s="60" t="s">
        <v>549</v>
      </c>
      <c r="F218" s="52">
        <v>0</v>
      </c>
      <c r="G218" s="52">
        <v>0</v>
      </c>
      <c r="H218" s="52">
        <v>0</v>
      </c>
      <c r="I218" s="52">
        <v>0</v>
      </c>
      <c r="J218" s="52">
        <v>0</v>
      </c>
      <c r="K218" s="52">
        <v>0</v>
      </c>
      <c r="L218" s="52">
        <v>0</v>
      </c>
      <c r="M218" s="52">
        <v>0</v>
      </c>
      <c r="N218" s="52">
        <v>0</v>
      </c>
      <c r="O218" s="52">
        <v>0</v>
      </c>
      <c r="P218" s="52">
        <v>0</v>
      </c>
      <c r="Q218" s="52">
        <v>0</v>
      </c>
      <c r="R218" s="50">
        <f t="shared" si="4"/>
        <v>0</v>
      </c>
    </row>
    <row r="219" spans="1:18" x14ac:dyDescent="0.25">
      <c r="A219" s="40">
        <v>9000</v>
      </c>
      <c r="B219" s="40"/>
      <c r="C219" s="58" t="s">
        <v>550</v>
      </c>
      <c r="D219" s="59" t="s">
        <v>302</v>
      </c>
      <c r="E219" s="60" t="s">
        <v>551</v>
      </c>
      <c r="F219" s="52">
        <v>0</v>
      </c>
      <c r="G219" s="52">
        <v>0</v>
      </c>
      <c r="H219" s="52">
        <v>0</v>
      </c>
      <c r="I219" s="52">
        <v>0</v>
      </c>
      <c r="J219" s="52">
        <v>0</v>
      </c>
      <c r="K219" s="52">
        <v>0</v>
      </c>
      <c r="L219" s="52">
        <v>0</v>
      </c>
      <c r="M219" s="52">
        <v>0</v>
      </c>
      <c r="N219" s="52">
        <v>0</v>
      </c>
      <c r="O219" s="52">
        <v>0</v>
      </c>
      <c r="P219" s="52">
        <v>0</v>
      </c>
      <c r="Q219" s="52">
        <v>0</v>
      </c>
      <c r="R219" s="50">
        <f t="shared" si="4"/>
        <v>0</v>
      </c>
    </row>
    <row r="220" spans="1:18" x14ac:dyDescent="0.25">
      <c r="A220" s="40">
        <v>9000</v>
      </c>
      <c r="B220" s="40"/>
      <c r="C220" s="61" t="s">
        <v>552</v>
      </c>
      <c r="D220" s="59" t="s">
        <v>302</v>
      </c>
      <c r="E220" s="59" t="s">
        <v>553</v>
      </c>
      <c r="F220" s="52">
        <v>0</v>
      </c>
      <c r="G220" s="52">
        <v>0</v>
      </c>
      <c r="H220" s="52">
        <v>0</v>
      </c>
      <c r="I220" s="52">
        <v>0</v>
      </c>
      <c r="J220" s="52">
        <v>0</v>
      </c>
      <c r="K220" s="52">
        <v>0</v>
      </c>
      <c r="L220" s="52">
        <v>0</v>
      </c>
      <c r="M220" s="52">
        <v>0</v>
      </c>
      <c r="N220" s="52">
        <v>0</v>
      </c>
      <c r="O220" s="52">
        <v>0</v>
      </c>
      <c r="P220" s="52">
        <v>0</v>
      </c>
      <c r="Q220" s="52">
        <v>0</v>
      </c>
      <c r="R220" s="50">
        <f t="shared" si="4"/>
        <v>0</v>
      </c>
    </row>
    <row r="221" spans="1:18" x14ac:dyDescent="0.25">
      <c r="A221" s="40">
        <v>9000</v>
      </c>
      <c r="B221" s="40"/>
      <c r="C221" s="58" t="s">
        <v>554</v>
      </c>
      <c r="D221" s="59" t="s">
        <v>302</v>
      </c>
      <c r="E221" s="59" t="s">
        <v>555</v>
      </c>
      <c r="F221" s="52">
        <v>0</v>
      </c>
      <c r="G221" s="52">
        <v>0</v>
      </c>
      <c r="H221" s="52">
        <v>0</v>
      </c>
      <c r="I221" s="52">
        <v>0</v>
      </c>
      <c r="J221" s="52">
        <v>0</v>
      </c>
      <c r="K221" s="52">
        <v>0</v>
      </c>
      <c r="L221" s="52">
        <v>0</v>
      </c>
      <c r="M221" s="52">
        <v>0</v>
      </c>
      <c r="N221" s="52">
        <v>0</v>
      </c>
      <c r="O221" s="52">
        <v>0</v>
      </c>
      <c r="P221" s="52">
        <v>0</v>
      </c>
      <c r="Q221" s="52">
        <v>0</v>
      </c>
      <c r="R221" s="50">
        <f t="shared" si="4"/>
        <v>0</v>
      </c>
    </row>
    <row r="222" spans="1:18" x14ac:dyDescent="0.25">
      <c r="A222" s="40">
        <v>9000</v>
      </c>
      <c r="B222" s="40"/>
      <c r="C222" s="58" t="s">
        <v>556</v>
      </c>
      <c r="D222" s="59" t="s">
        <v>302</v>
      </c>
      <c r="E222" s="59" t="s">
        <v>557</v>
      </c>
      <c r="F222" s="52">
        <v>0</v>
      </c>
      <c r="G222" s="52">
        <v>0</v>
      </c>
      <c r="H222" s="52">
        <v>0</v>
      </c>
      <c r="I222" s="52">
        <v>0</v>
      </c>
      <c r="J222" s="52">
        <v>0</v>
      </c>
      <c r="K222" s="52">
        <v>0</v>
      </c>
      <c r="L222" s="52">
        <v>0</v>
      </c>
      <c r="M222" s="52">
        <v>0</v>
      </c>
      <c r="N222" s="52">
        <v>0</v>
      </c>
      <c r="O222" s="52">
        <v>0</v>
      </c>
      <c r="P222" s="52">
        <v>0</v>
      </c>
      <c r="Q222" s="52">
        <v>0</v>
      </c>
      <c r="R222" s="50">
        <f t="shared" si="4"/>
        <v>0</v>
      </c>
    </row>
    <row r="223" spans="1:18" x14ac:dyDescent="0.25">
      <c r="A223" s="40">
        <v>9000</v>
      </c>
      <c r="B223" s="40"/>
      <c r="C223" s="61" t="s">
        <v>558</v>
      </c>
      <c r="D223" s="59" t="s">
        <v>302</v>
      </c>
      <c r="E223" s="60" t="s">
        <v>559</v>
      </c>
      <c r="F223" s="52">
        <v>0</v>
      </c>
      <c r="G223" s="52">
        <v>0</v>
      </c>
      <c r="H223" s="52">
        <v>0</v>
      </c>
      <c r="I223" s="52">
        <v>0</v>
      </c>
      <c r="J223" s="52">
        <v>0</v>
      </c>
      <c r="K223" s="52">
        <v>0</v>
      </c>
      <c r="L223" s="52">
        <v>0</v>
      </c>
      <c r="M223" s="52">
        <v>0</v>
      </c>
      <c r="N223" s="52">
        <v>0</v>
      </c>
      <c r="O223" s="52">
        <v>0</v>
      </c>
      <c r="P223" s="52">
        <v>0</v>
      </c>
      <c r="Q223" s="52">
        <v>0</v>
      </c>
      <c r="R223" s="50">
        <f t="shared" si="4"/>
        <v>0</v>
      </c>
    </row>
    <row r="224" spans="1:18" x14ac:dyDescent="0.25">
      <c r="A224" s="40">
        <v>9000</v>
      </c>
      <c r="B224" s="40"/>
      <c r="C224" s="58" t="s">
        <v>560</v>
      </c>
      <c r="D224" s="59" t="s">
        <v>302</v>
      </c>
      <c r="E224" s="60" t="s">
        <v>559</v>
      </c>
      <c r="F224" s="52">
        <v>0</v>
      </c>
      <c r="G224" s="52">
        <v>0</v>
      </c>
      <c r="H224" s="52">
        <v>0</v>
      </c>
      <c r="I224" s="52">
        <v>0</v>
      </c>
      <c r="J224" s="52">
        <v>0</v>
      </c>
      <c r="K224" s="52">
        <v>0</v>
      </c>
      <c r="L224" s="52">
        <v>0</v>
      </c>
      <c r="M224" s="52">
        <v>0</v>
      </c>
      <c r="N224" s="52">
        <v>0</v>
      </c>
      <c r="O224" s="52">
        <v>0</v>
      </c>
      <c r="P224" s="52">
        <v>0</v>
      </c>
      <c r="Q224" s="52">
        <v>0</v>
      </c>
      <c r="R224" s="50">
        <f t="shared" si="4"/>
        <v>0</v>
      </c>
    </row>
    <row r="225" spans="1:18" x14ac:dyDescent="0.25">
      <c r="A225" s="250" t="s">
        <v>561</v>
      </c>
      <c r="B225" s="251"/>
      <c r="C225" s="251"/>
      <c r="D225" s="251"/>
      <c r="E225" s="251"/>
      <c r="F225" s="251"/>
      <c r="G225" s="251"/>
      <c r="H225" s="251"/>
      <c r="I225" s="251"/>
      <c r="J225" s="251"/>
      <c r="K225" s="251"/>
      <c r="L225" s="251"/>
      <c r="M225" s="251"/>
      <c r="N225" s="251"/>
      <c r="O225" s="251"/>
      <c r="P225" s="251"/>
      <c r="Q225" s="252"/>
      <c r="R225" s="29">
        <f>SUM(R193:R224)</f>
        <v>0</v>
      </c>
    </row>
  </sheetData>
  <sheetProtection insertRows="0"/>
  <mergeCells count="24">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191:Q191"/>
    <mergeCell ref="A225:Q225"/>
    <mergeCell ref="F22:Q22"/>
    <mergeCell ref="A44:Q44"/>
    <mergeCell ref="A70:Q70"/>
    <mergeCell ref="A97:Q97"/>
    <mergeCell ref="A121:Q121"/>
    <mergeCell ref="A171:Q171"/>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I4:I11"/>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12" width="25.7109375" style="3" customWidth="1"/>
    <col min="13" max="16384" width="9.140625" style="3"/>
  </cols>
  <sheetData>
    <row r="1" spans="1:12" s="1" customFormat="1" ht="39.950000000000003" customHeight="1" x14ac:dyDescent="0.25">
      <c r="A1" s="244" t="s">
        <v>0</v>
      </c>
      <c r="B1" s="244"/>
      <c r="C1" s="245" t="s">
        <v>1115</v>
      </c>
      <c r="D1" s="245"/>
      <c r="E1" s="245"/>
      <c r="F1" s="245"/>
      <c r="G1" s="246"/>
      <c r="H1" s="246"/>
      <c r="I1" s="246"/>
      <c r="J1" s="246"/>
      <c r="K1" s="246"/>
      <c r="L1" s="246"/>
    </row>
    <row r="2" spans="1:12" s="1" customFormat="1" ht="39.950000000000003" customHeight="1" x14ac:dyDescent="0.25">
      <c r="A2" s="244" t="s">
        <v>2</v>
      </c>
      <c r="B2" s="244"/>
      <c r="C2" s="245" t="s">
        <v>1116</v>
      </c>
      <c r="D2" s="245"/>
      <c r="E2" s="245"/>
      <c r="F2" s="245"/>
      <c r="G2" s="246"/>
      <c r="H2" s="246"/>
      <c r="I2" s="246"/>
      <c r="J2" s="246"/>
      <c r="K2" s="246"/>
      <c r="L2" s="246"/>
    </row>
    <row r="3" spans="1:12" s="1" customFormat="1" ht="39.950000000000003" customHeight="1" x14ac:dyDescent="0.25">
      <c r="A3" s="244" t="s">
        <v>4</v>
      </c>
      <c r="B3" s="244"/>
      <c r="C3" s="245" t="s">
        <v>1117</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3669868.1927666664</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72.75" customHeight="1" x14ac:dyDescent="0.25">
      <c r="A7" s="5" t="s">
        <v>18</v>
      </c>
      <c r="B7" s="11" t="s">
        <v>1118</v>
      </c>
      <c r="C7" s="11" t="s">
        <v>1119</v>
      </c>
      <c r="D7" s="11" t="s">
        <v>1120</v>
      </c>
      <c r="E7" s="162" t="s">
        <v>909</v>
      </c>
      <c r="F7" s="162" t="s">
        <v>1121</v>
      </c>
      <c r="G7" s="162" t="s">
        <v>1122</v>
      </c>
      <c r="H7" s="162" t="s">
        <v>1123</v>
      </c>
      <c r="I7" s="162" t="s">
        <v>799</v>
      </c>
      <c r="J7" s="11" t="s">
        <v>1124</v>
      </c>
      <c r="K7" s="11" t="s">
        <v>1125</v>
      </c>
      <c r="L7" s="6" t="s">
        <v>26</v>
      </c>
    </row>
    <row r="8" spans="1:12" ht="73.5" customHeight="1" x14ac:dyDescent="0.25">
      <c r="A8" s="5" t="s">
        <v>27</v>
      </c>
      <c r="B8" s="11" t="s">
        <v>1126</v>
      </c>
      <c r="C8" s="11" t="s">
        <v>1127</v>
      </c>
      <c r="D8" s="11" t="s">
        <v>1128</v>
      </c>
      <c r="E8" s="162" t="s">
        <v>909</v>
      </c>
      <c r="F8" s="162" t="s">
        <v>1121</v>
      </c>
      <c r="G8" s="162" t="s">
        <v>1122</v>
      </c>
      <c r="H8" s="162" t="s">
        <v>1123</v>
      </c>
      <c r="I8" s="162" t="s">
        <v>799</v>
      </c>
      <c r="J8" s="11" t="s">
        <v>1124</v>
      </c>
      <c r="K8" s="11" t="s">
        <v>1125</v>
      </c>
      <c r="L8" s="6" t="s">
        <v>26</v>
      </c>
    </row>
    <row r="9" spans="1:12" ht="69.75" customHeight="1" x14ac:dyDescent="0.25">
      <c r="A9" s="8" t="s">
        <v>29</v>
      </c>
      <c r="B9" s="11" t="str">
        <f>' P3-C1 70403'!B4</f>
        <v>Mujeres  del Municipio de  Aguascalientes  capacitadas</v>
      </c>
      <c r="C9" s="11" t="str">
        <f>' P3-C1 70403'!C4</f>
        <v>Porcentaje de mujeres del municipio capacitadas en talleres en el mes X</v>
      </c>
      <c r="D9" s="11" t="str">
        <f>' P3-C1 70403'!D4</f>
        <v>No. de mujeres  del municipio capacitadas  en talleres en el mes x / no de mujeres del municipio en el mes x</v>
      </c>
      <c r="E9" s="162" t="str">
        <f>' P3-C1 70403'!E4</f>
        <v>Porcentaje</v>
      </c>
      <c r="F9" s="162" t="str">
        <f>' P3-C1 70403'!F4</f>
        <v>mensual</v>
      </c>
      <c r="G9" s="162" t="str">
        <f>' P3-C1 70403'!G4</f>
        <v>50</v>
      </c>
      <c r="H9" s="162" t="str">
        <f>' P3-C1 70403'!H4</f>
        <v>105</v>
      </c>
      <c r="I9" s="162" t="str">
        <f>' P3-C1 70403'!I4</f>
        <v>Eficiencia</v>
      </c>
      <c r="J9" s="11" t="str">
        <f>' P3-C1 70403'!J4</f>
        <v>Lista de asistencia
fotografías
facturas de compra</v>
      </c>
      <c r="K9" s="11" t="str">
        <f>' P3-C1 70403'!K4</f>
        <v>Los costos de los 
materiales para el taller de bisuteria se mantienen estables.</v>
      </c>
      <c r="L9" s="9">
        <f>' P3-C1 70403'!L4</f>
        <v>1684418.4625999997</v>
      </c>
    </row>
    <row r="10" spans="1:12" ht="99" customHeight="1" x14ac:dyDescent="0.25">
      <c r="A10" s="8" t="s">
        <v>30</v>
      </c>
      <c r="B10" s="11" t="str">
        <f>' P3-C2 70402'!B4</f>
        <v>Promoción de empresas de personas con capacidades diferentes</v>
      </c>
      <c r="C10" s="11" t="str">
        <f>' P3-C2 70402'!C4</f>
        <v>Variable  de  empresas de personas co n  capacidades diferentes atendidas</v>
      </c>
      <c r="D10" s="11" t="str">
        <f>' P3-C2 70402'!D4</f>
        <v>((No. De empresas de personas con capacidades diferentes atendidas en 2016/No. De empresas de personas con capacidades direfentes atendidas en 2015)-1)100</v>
      </c>
      <c r="E10" s="162" t="str">
        <f>' P3-C2 70402'!E4</f>
        <v>Tasa variable</v>
      </c>
      <c r="F10" s="162" t="str">
        <f>' P3-C2 70402'!F4</f>
        <v>anual</v>
      </c>
      <c r="G10" s="162" t="str">
        <f>' P3-C2 70402'!G4</f>
        <v>Tasa Variable del 2015</v>
      </c>
      <c r="H10" s="162" t="str">
        <f>' P3-C2 70402'!H4</f>
        <v>40</v>
      </c>
      <c r="I10" s="162" t="str">
        <f>' P3-C2 70402'!I4</f>
        <v>Calidad</v>
      </c>
      <c r="J10" s="11" t="str">
        <f>' P3-C2 70402'!J4</f>
        <v>estudio socioeconómico
documentación
evidencia fotográfica</v>
      </c>
      <c r="K10" s="11" t="str">
        <f>' P3-C2 70402'!K4</f>
        <v>Las personas con capacidades diferentes acuden  a los cursos de formación</v>
      </c>
      <c r="L10" s="12">
        <f>' P3-C2 70402'!L4</f>
        <v>1985449.7301666669</v>
      </c>
    </row>
    <row r="11" spans="1:12" ht="25.5" x14ac:dyDescent="0.25">
      <c r="A11" s="8" t="s">
        <v>31</v>
      </c>
      <c r="B11" s="9" t="str">
        <f>'[3]P1-C3'!B4</f>
        <v>Llenar en hoja correspondiente.</v>
      </c>
      <c r="C11" s="11">
        <f>'[3]P1-C3'!C4</f>
        <v>0</v>
      </c>
      <c r="D11" s="11">
        <f>'[3]P1-C3'!D4</f>
        <v>0</v>
      </c>
      <c r="E11" s="11">
        <f>'[3]P1-C3'!E4</f>
        <v>0</v>
      </c>
      <c r="F11" s="11">
        <f>'[3]P1-C3'!F4</f>
        <v>0</v>
      </c>
      <c r="G11" s="11">
        <f>'[3]P1-C3'!G4</f>
        <v>0</v>
      </c>
      <c r="H11" s="11">
        <f>'[3]P1-C3'!H4</f>
        <v>0</v>
      </c>
      <c r="I11" s="11">
        <f>'[3]P1-C3'!I4</f>
        <v>0</v>
      </c>
      <c r="J11" s="11">
        <f>'[3]P1-C3'!J4</f>
        <v>0</v>
      </c>
      <c r="K11" s="11">
        <f>'[3]P1-C3'!K4</f>
        <v>0</v>
      </c>
      <c r="L11" s="12">
        <f>'[3]P1-C3'!L4</f>
        <v>0</v>
      </c>
    </row>
    <row r="12" spans="1:12" ht="25.5" x14ac:dyDescent="0.25">
      <c r="A12" s="8" t="s">
        <v>32</v>
      </c>
      <c r="B12" s="9" t="str">
        <f>'[3]P1-C4'!B4</f>
        <v>Llenar en hoja correspondiente.</v>
      </c>
      <c r="C12" s="11">
        <f>'[3]P1-C4'!C4</f>
        <v>0</v>
      </c>
      <c r="D12" s="11">
        <f>'[3]P1-C4'!D4</f>
        <v>0</v>
      </c>
      <c r="E12" s="11">
        <f>'[3]P1-C4'!E4</f>
        <v>0</v>
      </c>
      <c r="F12" s="11">
        <f>'[3]P1-C4'!F4</f>
        <v>0</v>
      </c>
      <c r="G12" s="11">
        <f>'[3]P1-C4'!G4</f>
        <v>0</v>
      </c>
      <c r="H12" s="11">
        <f>'[3]P1-C4'!H4</f>
        <v>0</v>
      </c>
      <c r="I12" s="11">
        <f>'[3]P1-C4'!I4</f>
        <v>0</v>
      </c>
      <c r="J12" s="11">
        <f>'[3]P1-C4'!J4</f>
        <v>0</v>
      </c>
      <c r="K12" s="11">
        <f>'[3]P1-C4'!K4</f>
        <v>0</v>
      </c>
      <c r="L12" s="12">
        <f>'[3]P1-C4'!L4</f>
        <v>0</v>
      </c>
    </row>
    <row r="13" spans="1:12" ht="25.5" x14ac:dyDescent="0.25">
      <c r="A13" s="8" t="s">
        <v>33</v>
      </c>
      <c r="B13" s="9" t="str">
        <f>'[3]P1-C5'!B4</f>
        <v>Llenar en hoja correspondiente.</v>
      </c>
      <c r="C13" s="11">
        <f>'[3]P1-C5'!C4</f>
        <v>0</v>
      </c>
      <c r="D13" s="11">
        <f>'[3]P1-C5'!D4</f>
        <v>0</v>
      </c>
      <c r="E13" s="11">
        <f>'[3]P1-C5'!E4</f>
        <v>0</v>
      </c>
      <c r="F13" s="11">
        <f>'[3]P1-C5'!F4</f>
        <v>0</v>
      </c>
      <c r="G13" s="11">
        <f>'[3]P1-C5'!G4</f>
        <v>0</v>
      </c>
      <c r="H13" s="11">
        <f>'[3]P1-C5'!H4</f>
        <v>0</v>
      </c>
      <c r="I13" s="11">
        <f>'[3]P1-C5'!I4</f>
        <v>0</v>
      </c>
      <c r="J13" s="11">
        <f>'[3]P1-C5'!J4</f>
        <v>0</v>
      </c>
      <c r="K13" s="11">
        <f>'[3]P1-C5'!K4</f>
        <v>0</v>
      </c>
      <c r="L13" s="12">
        <f>'[3]P1-C5'!L4</f>
        <v>0</v>
      </c>
    </row>
    <row r="14" spans="1:12" ht="25.5" x14ac:dyDescent="0.25">
      <c r="A14" s="8" t="s">
        <v>34</v>
      </c>
      <c r="B14" s="9" t="str">
        <f>'[3]P1-C6'!B4</f>
        <v>Llenar en hoja correspondiente.</v>
      </c>
      <c r="C14" s="11">
        <f>'[3]P1-C6'!C4</f>
        <v>0</v>
      </c>
      <c r="D14" s="11">
        <f>'[3]P1-C6'!D4</f>
        <v>0</v>
      </c>
      <c r="E14" s="11">
        <f>'[3]P1-C6'!E4</f>
        <v>0</v>
      </c>
      <c r="F14" s="11">
        <f>'[3]P1-C6'!F4</f>
        <v>0</v>
      </c>
      <c r="G14" s="11">
        <f>'[3]P1-C6'!G4</f>
        <v>0</v>
      </c>
      <c r="H14" s="11">
        <f>'[3]P1-C6'!H4</f>
        <v>0</v>
      </c>
      <c r="I14" s="11">
        <f>'[3]P1-C6'!I4</f>
        <v>0</v>
      </c>
      <c r="J14" s="11">
        <f>'[3]P1-C6'!J4</f>
        <v>0</v>
      </c>
      <c r="K14" s="11">
        <f>'[3]P1-C6'!K4</f>
        <v>0</v>
      </c>
      <c r="L14" s="12">
        <f>'[3]P1-C6'!L4</f>
        <v>0</v>
      </c>
    </row>
    <row r="15" spans="1:12" ht="25.5" x14ac:dyDescent="0.25">
      <c r="A15" s="8" t="s">
        <v>35</v>
      </c>
      <c r="B15" s="9" t="str">
        <f>'[3]P1-C7'!B4</f>
        <v>Llenar en hoja correspondiente.</v>
      </c>
      <c r="C15" s="11">
        <f>'[3]P1-C7'!C4</f>
        <v>0</v>
      </c>
      <c r="D15" s="11">
        <f>'[3]P1-C7'!D4</f>
        <v>0</v>
      </c>
      <c r="E15" s="11">
        <f>'[3]P1-C7'!E4</f>
        <v>0</v>
      </c>
      <c r="F15" s="11">
        <f>'[3]P1-C7'!F4</f>
        <v>0</v>
      </c>
      <c r="G15" s="11">
        <f>'[3]P1-C7'!G4</f>
        <v>0</v>
      </c>
      <c r="H15" s="11">
        <f>'[3]P1-C7'!H4</f>
        <v>0</v>
      </c>
      <c r="I15" s="11">
        <f>'[3]P1-C7'!I4</f>
        <v>0</v>
      </c>
      <c r="J15" s="11">
        <f>'[3]P1-C7'!J4</f>
        <v>0</v>
      </c>
      <c r="K15" s="11">
        <f>'[3]P1-C7'!K4</f>
        <v>0</v>
      </c>
      <c r="L15" s="12">
        <f>'[3]P1-C7'!L4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7">
    <dataValidation allowBlank="1" showInputMessage="1" showErrorMessage="1" prompt="Llenar en hoja correspondiente" sqref="A9:L15"/>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7"/>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40.5703125" customWidth="1"/>
    <col min="5" max="9" width="25.7109375" customWidth="1"/>
    <col min="10" max="10" width="30.42578125" customWidth="1"/>
    <col min="11" max="25" width="25.7109375" customWidth="1"/>
  </cols>
  <sheetData>
    <row r="1" spans="1:25" ht="39.950000000000003" customHeight="1" x14ac:dyDescent="0.25">
      <c r="A1" s="267" t="str">
        <f>'P3'!A3:B3</f>
        <v>PROGRAMA</v>
      </c>
      <c r="B1" s="267"/>
      <c r="C1" s="268" t="str">
        <f>'P3'!C3:F3</f>
        <v>1.1.3 Un Municipio Incluyente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73.5" customHeight="1" x14ac:dyDescent="0.25">
      <c r="A4" s="5" t="s">
        <v>29</v>
      </c>
      <c r="B4" s="6" t="s">
        <v>1129</v>
      </c>
      <c r="C4" s="6" t="s">
        <v>1130</v>
      </c>
      <c r="D4" s="6" t="s">
        <v>1131</v>
      </c>
      <c r="E4" s="161" t="s">
        <v>909</v>
      </c>
      <c r="F4" s="161" t="s">
        <v>1121</v>
      </c>
      <c r="G4" s="161" t="s">
        <v>1122</v>
      </c>
      <c r="H4" s="161" t="s">
        <v>1123</v>
      </c>
      <c r="I4" s="161" t="s">
        <v>799</v>
      </c>
      <c r="J4" s="6" t="s">
        <v>1124</v>
      </c>
      <c r="K4" s="6" t="s">
        <v>1125</v>
      </c>
      <c r="L4" s="12">
        <f>SUM(R43,R57,R76,R138,R199,R223,R273,R293,R327)</f>
        <v>1684418.4625999997</v>
      </c>
      <c r="M4" s="16"/>
      <c r="N4" s="17"/>
      <c r="O4" s="17"/>
      <c r="P4" s="17"/>
      <c r="Q4" s="17"/>
      <c r="R4" s="17"/>
      <c r="S4" s="17"/>
      <c r="T4" s="17"/>
      <c r="U4" s="17"/>
      <c r="V4" s="17"/>
      <c r="W4" s="17"/>
      <c r="X4" s="17"/>
    </row>
    <row r="5" spans="1:25" ht="71.25" customHeight="1" x14ac:dyDescent="0.25">
      <c r="A5" s="260" t="s">
        <v>50</v>
      </c>
      <c r="B5" s="6" t="s">
        <v>1132</v>
      </c>
      <c r="C5" s="6" t="s">
        <v>1133</v>
      </c>
      <c r="D5" s="6" t="s">
        <v>802</v>
      </c>
      <c r="E5" s="161" t="s">
        <v>934</v>
      </c>
      <c r="F5" s="161" t="s">
        <v>910</v>
      </c>
      <c r="G5" s="161" t="s">
        <v>1122</v>
      </c>
      <c r="H5" s="161" t="s">
        <v>1123</v>
      </c>
      <c r="I5" s="161" t="s">
        <v>799</v>
      </c>
      <c r="J5" s="6" t="s">
        <v>1134</v>
      </c>
      <c r="K5" s="6" t="s">
        <v>1135</v>
      </c>
      <c r="L5" s="11" t="s">
        <v>26</v>
      </c>
      <c r="M5" s="16"/>
      <c r="N5" s="17"/>
      <c r="O5" s="17"/>
      <c r="P5" s="17"/>
      <c r="Q5" s="17"/>
      <c r="R5" s="17"/>
      <c r="S5" s="17"/>
      <c r="T5" s="17"/>
      <c r="U5" s="17"/>
      <c r="V5" s="17"/>
      <c r="W5" s="17"/>
      <c r="X5" s="17"/>
    </row>
    <row r="6" spans="1:25" ht="84" customHeight="1" x14ac:dyDescent="0.25">
      <c r="A6" s="261"/>
      <c r="B6" s="6" t="s">
        <v>1136</v>
      </c>
      <c r="C6" s="6" t="s">
        <v>1137</v>
      </c>
      <c r="D6" s="6" t="s">
        <v>1138</v>
      </c>
      <c r="E6" s="161" t="s">
        <v>934</v>
      </c>
      <c r="F6" s="161" t="s">
        <v>1121</v>
      </c>
      <c r="G6" s="161" t="s">
        <v>1122</v>
      </c>
      <c r="H6" s="161" t="s">
        <v>1123</v>
      </c>
      <c r="I6" s="161" t="s">
        <v>799</v>
      </c>
      <c r="J6" s="6" t="s">
        <v>1124</v>
      </c>
      <c r="K6" s="6" t="s">
        <v>1139</v>
      </c>
      <c r="L6" s="11" t="s">
        <v>26</v>
      </c>
      <c r="M6" s="16"/>
      <c r="N6" s="17"/>
      <c r="O6" s="17"/>
      <c r="P6" s="17"/>
      <c r="Q6" s="17"/>
      <c r="R6" s="17"/>
      <c r="S6" s="17"/>
      <c r="T6" s="17"/>
      <c r="U6" s="17"/>
      <c r="V6" s="17"/>
      <c r="W6" s="17"/>
      <c r="X6" s="17"/>
    </row>
    <row r="7" spans="1:25" ht="96" customHeight="1" x14ac:dyDescent="0.25">
      <c r="A7" s="261"/>
      <c r="B7" s="6" t="s">
        <v>1140</v>
      </c>
      <c r="C7" s="6" t="s">
        <v>1141</v>
      </c>
      <c r="D7" s="6" t="s">
        <v>1142</v>
      </c>
      <c r="E7" s="161" t="s">
        <v>934</v>
      </c>
      <c r="F7" s="161" t="s">
        <v>1121</v>
      </c>
      <c r="G7" s="161" t="s">
        <v>1122</v>
      </c>
      <c r="H7" s="161" t="s">
        <v>1123</v>
      </c>
      <c r="I7" s="161" t="s">
        <v>799</v>
      </c>
      <c r="J7" s="6" t="s">
        <v>1134</v>
      </c>
      <c r="K7" s="6" t="s">
        <v>1139</v>
      </c>
      <c r="L7" s="11" t="s">
        <v>26</v>
      </c>
      <c r="M7" s="16"/>
      <c r="N7" s="17"/>
      <c r="O7" s="17"/>
      <c r="P7" s="17"/>
      <c r="Q7" s="17"/>
      <c r="R7" s="17"/>
      <c r="S7" s="17"/>
      <c r="T7" s="17"/>
      <c r="U7" s="17"/>
      <c r="V7" s="17"/>
      <c r="W7" s="17"/>
      <c r="X7" s="17"/>
    </row>
    <row r="8" spans="1:25" ht="87.75" customHeight="1" x14ac:dyDescent="0.25">
      <c r="A8" s="261"/>
      <c r="B8" s="6" t="s">
        <v>1143</v>
      </c>
      <c r="C8" s="6" t="s">
        <v>1052</v>
      </c>
      <c r="D8" s="6" t="s">
        <v>1144</v>
      </c>
      <c r="E8" s="161" t="s">
        <v>922</v>
      </c>
      <c r="F8" s="161" t="s">
        <v>21</v>
      </c>
      <c r="G8" s="161" t="s">
        <v>1122</v>
      </c>
      <c r="H8" s="161" t="s">
        <v>1123</v>
      </c>
      <c r="I8" s="161" t="s">
        <v>799</v>
      </c>
      <c r="J8" s="6" t="s">
        <v>1134</v>
      </c>
      <c r="K8" s="6" t="s">
        <v>1145</v>
      </c>
      <c r="L8" s="11" t="s">
        <v>26</v>
      </c>
      <c r="M8" s="16"/>
      <c r="N8" s="17"/>
      <c r="O8" s="17"/>
      <c r="P8" s="17"/>
      <c r="Q8" s="17"/>
      <c r="R8" s="17"/>
      <c r="S8" s="17"/>
      <c r="T8" s="17"/>
      <c r="U8" s="17"/>
      <c r="V8" s="17"/>
      <c r="W8" s="17"/>
      <c r="X8" s="17"/>
    </row>
    <row r="9" spans="1:25" x14ac:dyDescent="0.25">
      <c r="A9" s="261"/>
      <c r="B9" s="6">
        <v>1.5</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v>1.6</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43">
        <v>70403</v>
      </c>
      <c r="C24" s="44">
        <v>1131</v>
      </c>
      <c r="D24" s="66" t="s">
        <v>2299</v>
      </c>
      <c r="E24" s="66" t="s">
        <v>72</v>
      </c>
      <c r="F24" s="167">
        <v>15097.36</v>
      </c>
      <c r="G24" s="167">
        <v>15097.36</v>
      </c>
      <c r="H24" s="167">
        <v>15097.36</v>
      </c>
      <c r="I24" s="167">
        <v>15097.36</v>
      </c>
      <c r="J24" s="167">
        <v>15097.36</v>
      </c>
      <c r="K24" s="167">
        <v>15097.36</v>
      </c>
      <c r="L24" s="167">
        <v>15097.36</v>
      </c>
      <c r="M24" s="167">
        <v>15097.36</v>
      </c>
      <c r="N24" s="167">
        <v>15097.36</v>
      </c>
      <c r="O24" s="167">
        <v>15097.36</v>
      </c>
      <c r="P24" s="167">
        <v>15097.36</v>
      </c>
      <c r="Q24" s="167">
        <v>15097.36</v>
      </c>
      <c r="R24" s="28">
        <f t="shared" ref="R24:R42" si="0">SUM(F24:Q24)</f>
        <v>181168.31999999995</v>
      </c>
    </row>
    <row r="25" spans="1:24" x14ac:dyDescent="0.25">
      <c r="A25" s="40">
        <v>1000</v>
      </c>
      <c r="B25" s="43">
        <v>70403</v>
      </c>
      <c r="C25" s="44">
        <v>1311</v>
      </c>
      <c r="D25" s="66" t="s">
        <v>2300</v>
      </c>
      <c r="E25" s="66" t="s">
        <v>76</v>
      </c>
      <c r="F25" s="167">
        <v>262.26</v>
      </c>
      <c r="G25" s="167">
        <v>262.26</v>
      </c>
      <c r="H25" s="167">
        <v>262.26</v>
      </c>
      <c r="I25" s="167">
        <v>262.26</v>
      </c>
      <c r="J25" s="167">
        <v>262.26</v>
      </c>
      <c r="K25" s="167">
        <v>262.26</v>
      </c>
      <c r="L25" s="167">
        <v>262.26</v>
      </c>
      <c r="M25" s="167">
        <v>262.26</v>
      </c>
      <c r="N25" s="167">
        <v>262.26</v>
      </c>
      <c r="O25" s="167">
        <v>262.26</v>
      </c>
      <c r="P25" s="167">
        <v>262.26</v>
      </c>
      <c r="Q25" s="167">
        <v>262.26</v>
      </c>
      <c r="R25" s="28">
        <f t="shared" si="0"/>
        <v>3147.1200000000008</v>
      </c>
    </row>
    <row r="26" spans="1:24" x14ac:dyDescent="0.25">
      <c r="A26" s="40">
        <v>1000</v>
      </c>
      <c r="B26" s="43">
        <v>70403</v>
      </c>
      <c r="C26" s="44">
        <v>1321</v>
      </c>
      <c r="D26" s="66" t="s">
        <v>2301</v>
      </c>
      <c r="E26" s="66" t="s">
        <v>78</v>
      </c>
      <c r="F26" s="167">
        <v>0</v>
      </c>
      <c r="G26" s="167">
        <v>0</v>
      </c>
      <c r="H26" s="167">
        <v>0</v>
      </c>
      <c r="I26" s="167">
        <v>0</v>
      </c>
      <c r="J26" s="167">
        <v>0</v>
      </c>
      <c r="K26" s="167">
        <v>0</v>
      </c>
      <c r="L26" s="167">
        <v>0</v>
      </c>
      <c r="M26" s="167">
        <v>0</v>
      </c>
      <c r="N26" s="167">
        <v>0</v>
      </c>
      <c r="O26" s="167">
        <v>0</v>
      </c>
      <c r="P26" s="167">
        <v>0</v>
      </c>
      <c r="Q26" s="167">
        <v>68963.47</v>
      </c>
      <c r="R26" s="28">
        <f t="shared" si="0"/>
        <v>68963.47</v>
      </c>
    </row>
    <row r="27" spans="1:24" x14ac:dyDescent="0.25">
      <c r="A27" s="40">
        <v>1000</v>
      </c>
      <c r="B27" s="43">
        <v>70403</v>
      </c>
      <c r="C27" s="44">
        <v>1322</v>
      </c>
      <c r="D27" s="66" t="s">
        <v>2302</v>
      </c>
      <c r="E27" s="66" t="s">
        <v>80</v>
      </c>
      <c r="F27" s="167">
        <v>0</v>
      </c>
      <c r="G27" s="167">
        <v>2534.66</v>
      </c>
      <c r="H27" s="167">
        <v>1073.52</v>
      </c>
      <c r="I27" s="167">
        <v>2426.13</v>
      </c>
      <c r="J27" s="167">
        <v>0</v>
      </c>
      <c r="K27" s="167">
        <v>0</v>
      </c>
      <c r="L27" s="167">
        <v>0</v>
      </c>
      <c r="M27" s="167">
        <v>2534.66</v>
      </c>
      <c r="N27" s="167">
        <v>1073.52</v>
      </c>
      <c r="O27" s="167">
        <v>2426.13</v>
      </c>
      <c r="P27" s="167">
        <v>0</v>
      </c>
      <c r="Q27" s="167">
        <v>0</v>
      </c>
      <c r="R27" s="28">
        <f t="shared" si="0"/>
        <v>12068.619999999999</v>
      </c>
    </row>
    <row r="28" spans="1:24" x14ac:dyDescent="0.25">
      <c r="A28" s="40">
        <v>1000</v>
      </c>
      <c r="B28" s="43">
        <v>70403</v>
      </c>
      <c r="C28" s="44">
        <v>1341</v>
      </c>
      <c r="D28" s="66" t="s">
        <v>2303</v>
      </c>
      <c r="E28" s="66" t="s">
        <v>82</v>
      </c>
      <c r="F28" s="167">
        <v>10698.62</v>
      </c>
      <c r="G28" s="167">
        <v>10698.62</v>
      </c>
      <c r="H28" s="167">
        <v>10698.62</v>
      </c>
      <c r="I28" s="167">
        <v>10698.62</v>
      </c>
      <c r="J28" s="167">
        <v>10698.62</v>
      </c>
      <c r="K28" s="167">
        <v>10698.62</v>
      </c>
      <c r="L28" s="167">
        <v>10698.62</v>
      </c>
      <c r="M28" s="167">
        <v>10698.62</v>
      </c>
      <c r="N28" s="167">
        <v>10698.62</v>
      </c>
      <c r="O28" s="167">
        <v>10698.62</v>
      </c>
      <c r="P28" s="167">
        <v>10698.62</v>
      </c>
      <c r="Q28" s="167">
        <v>10698.62</v>
      </c>
      <c r="R28" s="28">
        <f t="shared" si="0"/>
        <v>128383.43999999999</v>
      </c>
    </row>
    <row r="29" spans="1:24" x14ac:dyDescent="0.25">
      <c r="A29" s="40">
        <v>1000</v>
      </c>
      <c r="B29" s="43">
        <v>70403</v>
      </c>
      <c r="C29" s="44">
        <v>1343</v>
      </c>
      <c r="D29" s="66" t="s">
        <v>2184</v>
      </c>
      <c r="E29" s="66" t="s">
        <v>84</v>
      </c>
      <c r="F29" s="167">
        <v>16176.96</v>
      </c>
      <c r="G29" s="167">
        <v>16176.96</v>
      </c>
      <c r="H29" s="167">
        <v>16176.96</v>
      </c>
      <c r="I29" s="167">
        <v>16176.96</v>
      </c>
      <c r="J29" s="167">
        <v>16176.96</v>
      </c>
      <c r="K29" s="167">
        <v>16176.96</v>
      </c>
      <c r="L29" s="167">
        <v>16176.96</v>
      </c>
      <c r="M29" s="167">
        <v>16176.96</v>
      </c>
      <c r="N29" s="167">
        <v>16176.96</v>
      </c>
      <c r="O29" s="167">
        <v>16176.96</v>
      </c>
      <c r="P29" s="167">
        <v>16176.96</v>
      </c>
      <c r="Q29" s="167">
        <v>16176.96</v>
      </c>
      <c r="R29" s="28">
        <f t="shared" si="0"/>
        <v>194123.51999999993</v>
      </c>
    </row>
    <row r="30" spans="1:24" x14ac:dyDescent="0.25">
      <c r="A30" s="40">
        <v>1000</v>
      </c>
      <c r="B30" s="43">
        <v>70403</v>
      </c>
      <c r="C30" s="44">
        <v>1411</v>
      </c>
      <c r="D30" s="66" t="s">
        <v>2184</v>
      </c>
      <c r="E30" s="66" t="s">
        <v>86</v>
      </c>
      <c r="F30" s="167">
        <v>1423.37</v>
      </c>
      <c r="G30" s="167">
        <v>1423.37</v>
      </c>
      <c r="H30" s="167">
        <v>1423.37</v>
      </c>
      <c r="I30" s="167">
        <v>1423.37</v>
      </c>
      <c r="J30" s="167">
        <v>1423.37</v>
      </c>
      <c r="K30" s="167">
        <v>1423.37</v>
      </c>
      <c r="L30" s="167">
        <v>1423.37</v>
      </c>
      <c r="M30" s="167">
        <v>1423.37</v>
      </c>
      <c r="N30" s="167">
        <v>1423.37</v>
      </c>
      <c r="O30" s="167">
        <v>1423.37</v>
      </c>
      <c r="P30" s="167">
        <v>1423.37</v>
      </c>
      <c r="Q30" s="167">
        <v>1423.37</v>
      </c>
      <c r="R30" s="28">
        <f t="shared" si="0"/>
        <v>17080.439999999995</v>
      </c>
    </row>
    <row r="31" spans="1:24" x14ac:dyDescent="0.25">
      <c r="A31" s="40">
        <v>1000</v>
      </c>
      <c r="B31" s="43">
        <v>70403</v>
      </c>
      <c r="C31" s="44">
        <v>1412</v>
      </c>
      <c r="D31" s="66" t="s">
        <v>2184</v>
      </c>
      <c r="E31" s="66" t="s">
        <v>88</v>
      </c>
      <c r="F31" s="167">
        <v>2204.3000000000002</v>
      </c>
      <c r="G31" s="167">
        <v>2204.3000000000002</v>
      </c>
      <c r="H31" s="167">
        <v>2204.3000000000002</v>
      </c>
      <c r="I31" s="167">
        <v>2204.3000000000002</v>
      </c>
      <c r="J31" s="167">
        <v>2204.3000000000002</v>
      </c>
      <c r="K31" s="167">
        <v>2204.3000000000002</v>
      </c>
      <c r="L31" s="167">
        <v>2204.3000000000002</v>
      </c>
      <c r="M31" s="167">
        <v>2204.3000000000002</v>
      </c>
      <c r="N31" s="167">
        <v>2204.3000000000002</v>
      </c>
      <c r="O31" s="167">
        <v>2204.3000000000002</v>
      </c>
      <c r="P31" s="167">
        <v>2204.3000000000002</v>
      </c>
      <c r="Q31" s="167">
        <v>2204.3000000000002</v>
      </c>
      <c r="R31" s="28">
        <f t="shared" si="0"/>
        <v>26451.599999999995</v>
      </c>
    </row>
    <row r="32" spans="1:24" x14ac:dyDescent="0.25">
      <c r="A32" s="40">
        <v>1000</v>
      </c>
      <c r="B32" s="43">
        <v>70403</v>
      </c>
      <c r="C32" s="44">
        <v>1421</v>
      </c>
      <c r="D32" s="66" t="s">
        <v>2184</v>
      </c>
      <c r="E32" s="66" t="s">
        <v>90</v>
      </c>
      <c r="F32" s="167">
        <v>95.34</v>
      </c>
      <c r="G32" s="167">
        <v>95.34</v>
      </c>
      <c r="H32" s="167">
        <v>95.34</v>
      </c>
      <c r="I32" s="167">
        <v>95.34</v>
      </c>
      <c r="J32" s="167">
        <v>95.34</v>
      </c>
      <c r="K32" s="167">
        <v>95.34</v>
      </c>
      <c r="L32" s="167">
        <v>95.34</v>
      </c>
      <c r="M32" s="167">
        <v>95.34</v>
      </c>
      <c r="N32" s="167">
        <v>95.34</v>
      </c>
      <c r="O32" s="167">
        <v>95.34</v>
      </c>
      <c r="P32" s="167">
        <v>95.34</v>
      </c>
      <c r="Q32" s="167">
        <v>95.34</v>
      </c>
      <c r="R32" s="28">
        <f t="shared" si="0"/>
        <v>1144.0800000000002</v>
      </c>
    </row>
    <row r="33" spans="1:18" x14ac:dyDescent="0.25">
      <c r="A33" s="40">
        <v>1000</v>
      </c>
      <c r="B33" s="43">
        <v>70403</v>
      </c>
      <c r="C33" s="44">
        <v>1431</v>
      </c>
      <c r="D33" s="66" t="s">
        <v>2184</v>
      </c>
      <c r="E33" s="66" t="s">
        <v>92</v>
      </c>
      <c r="F33" s="167">
        <v>108.96</v>
      </c>
      <c r="G33" s="167">
        <v>108.96</v>
      </c>
      <c r="H33" s="167">
        <v>108.96</v>
      </c>
      <c r="I33" s="167">
        <v>108.96</v>
      </c>
      <c r="J33" s="167">
        <v>108.96</v>
      </c>
      <c r="K33" s="167">
        <v>108.96</v>
      </c>
      <c r="L33" s="167">
        <v>108.96</v>
      </c>
      <c r="M33" s="167">
        <v>108.96</v>
      </c>
      <c r="N33" s="167">
        <v>108.96</v>
      </c>
      <c r="O33" s="167">
        <v>108.96</v>
      </c>
      <c r="P33" s="167">
        <v>108.96</v>
      </c>
      <c r="Q33" s="167">
        <v>108.96</v>
      </c>
      <c r="R33" s="28">
        <f t="shared" si="0"/>
        <v>1307.5200000000002</v>
      </c>
    </row>
    <row r="34" spans="1:18" x14ac:dyDescent="0.25">
      <c r="A34" s="40">
        <v>1000</v>
      </c>
      <c r="B34" s="43">
        <v>70403</v>
      </c>
      <c r="C34" s="44">
        <v>1441</v>
      </c>
      <c r="D34" s="66" t="s">
        <v>2184</v>
      </c>
      <c r="E34" s="66" t="s">
        <v>94</v>
      </c>
      <c r="F34" s="167">
        <v>463.01</v>
      </c>
      <c r="G34" s="167">
        <v>463.01</v>
      </c>
      <c r="H34" s="167">
        <v>463.01</v>
      </c>
      <c r="I34" s="167">
        <v>463.01</v>
      </c>
      <c r="J34" s="167">
        <v>463.01</v>
      </c>
      <c r="K34" s="167">
        <v>463.01</v>
      </c>
      <c r="L34" s="167">
        <v>463.01</v>
      </c>
      <c r="M34" s="167">
        <v>463.01</v>
      </c>
      <c r="N34" s="167">
        <v>463.01</v>
      </c>
      <c r="O34" s="167">
        <v>463.01</v>
      </c>
      <c r="P34" s="167">
        <v>463.01</v>
      </c>
      <c r="Q34" s="167">
        <v>463.01</v>
      </c>
      <c r="R34" s="28">
        <f t="shared" si="0"/>
        <v>5556.1200000000017</v>
      </c>
    </row>
    <row r="35" spans="1:18" x14ac:dyDescent="0.25">
      <c r="A35" s="40">
        <v>1000</v>
      </c>
      <c r="B35" s="43">
        <v>70403</v>
      </c>
      <c r="C35" s="44">
        <v>1511</v>
      </c>
      <c r="D35" s="66" t="s">
        <v>2184</v>
      </c>
      <c r="E35" s="66" t="s">
        <v>96</v>
      </c>
      <c r="F35" s="167">
        <v>136.21</v>
      </c>
      <c r="G35" s="167">
        <v>136.21</v>
      </c>
      <c r="H35" s="167">
        <v>136.21</v>
      </c>
      <c r="I35" s="167">
        <v>136.21</v>
      </c>
      <c r="J35" s="167">
        <v>136.21</v>
      </c>
      <c r="K35" s="167">
        <v>136.21</v>
      </c>
      <c r="L35" s="167">
        <v>136.21</v>
      </c>
      <c r="M35" s="167">
        <v>136.21</v>
      </c>
      <c r="N35" s="167">
        <v>136.21</v>
      </c>
      <c r="O35" s="167">
        <v>136.21</v>
      </c>
      <c r="P35" s="167">
        <v>136.21</v>
      </c>
      <c r="Q35" s="167">
        <v>136.21</v>
      </c>
      <c r="R35" s="28">
        <f t="shared" si="0"/>
        <v>1634.5200000000002</v>
      </c>
    </row>
    <row r="36" spans="1:18" ht="15" hidden="1" customHeight="1" x14ac:dyDescent="0.25">
      <c r="A36" s="40">
        <v>1000</v>
      </c>
      <c r="B36" s="43">
        <v>70403</v>
      </c>
      <c r="C36" s="44">
        <v>1541</v>
      </c>
      <c r="D36" s="66" t="s">
        <v>2184</v>
      </c>
      <c r="E36" s="66" t="s">
        <v>1651</v>
      </c>
      <c r="F36" s="167">
        <v>0</v>
      </c>
      <c r="G36" s="167">
        <v>0</v>
      </c>
      <c r="H36" s="167">
        <v>0</v>
      </c>
      <c r="I36" s="167">
        <v>0</v>
      </c>
      <c r="J36" s="167">
        <v>0</v>
      </c>
      <c r="K36" s="167">
        <v>0</v>
      </c>
      <c r="L36" s="167">
        <v>0</v>
      </c>
      <c r="M36" s="167">
        <v>0</v>
      </c>
      <c r="N36" s="167">
        <v>0</v>
      </c>
      <c r="O36" s="167">
        <v>0</v>
      </c>
      <c r="P36" s="167">
        <v>0</v>
      </c>
      <c r="Q36" s="167">
        <v>12387.96</v>
      </c>
      <c r="R36" s="28">
        <f t="shared" si="0"/>
        <v>12387.96</v>
      </c>
    </row>
    <row r="37" spans="1:18" x14ac:dyDescent="0.25">
      <c r="A37" s="40">
        <v>1000</v>
      </c>
      <c r="B37" s="43">
        <v>70403</v>
      </c>
      <c r="C37" s="44">
        <v>1591</v>
      </c>
      <c r="D37" s="66" t="s">
        <v>2184</v>
      </c>
      <c r="E37" s="66" t="s">
        <v>99</v>
      </c>
      <c r="F37" s="167">
        <v>179.07</v>
      </c>
      <c r="G37" s="167">
        <v>179.07</v>
      </c>
      <c r="H37" s="167">
        <v>179.07</v>
      </c>
      <c r="I37" s="167">
        <v>179.07</v>
      </c>
      <c r="J37" s="167">
        <v>179.07</v>
      </c>
      <c r="K37" s="167">
        <v>179.07</v>
      </c>
      <c r="L37" s="167">
        <v>179.07</v>
      </c>
      <c r="M37" s="167">
        <v>179.07</v>
      </c>
      <c r="N37" s="167">
        <v>179.07</v>
      </c>
      <c r="O37" s="167">
        <v>179.07</v>
      </c>
      <c r="P37" s="167">
        <v>179.07</v>
      </c>
      <c r="Q37" s="167">
        <v>179.07</v>
      </c>
      <c r="R37" s="28">
        <f t="shared" si="0"/>
        <v>2148.8399999999997</v>
      </c>
    </row>
    <row r="38" spans="1:18" x14ac:dyDescent="0.25">
      <c r="A38" s="40">
        <v>1000</v>
      </c>
      <c r="B38" s="43">
        <v>70403</v>
      </c>
      <c r="C38" s="44">
        <v>1594</v>
      </c>
      <c r="D38" s="66" t="s">
        <v>2184</v>
      </c>
      <c r="E38" s="66" t="s">
        <v>105</v>
      </c>
      <c r="F38" s="167">
        <v>9570.59</v>
      </c>
      <c r="G38" s="167">
        <v>9570.59</v>
      </c>
      <c r="H38" s="167">
        <v>9570.59</v>
      </c>
      <c r="I38" s="167">
        <v>9570.59</v>
      </c>
      <c r="J38" s="167">
        <v>9570.59</v>
      </c>
      <c r="K38" s="167">
        <v>9570.59</v>
      </c>
      <c r="L38" s="167">
        <v>9570.59</v>
      </c>
      <c r="M38" s="167">
        <v>9570.59</v>
      </c>
      <c r="N38" s="167">
        <v>9570.59</v>
      </c>
      <c r="O38" s="167">
        <v>9570.59</v>
      </c>
      <c r="P38" s="167">
        <v>9570.59</v>
      </c>
      <c r="Q38" s="167">
        <v>9570.59</v>
      </c>
      <c r="R38" s="28">
        <f t="shared" si="0"/>
        <v>114847.07999999997</v>
      </c>
    </row>
    <row r="39" spans="1:18" x14ac:dyDescent="0.25">
      <c r="A39" s="40">
        <v>1000</v>
      </c>
      <c r="B39" s="43">
        <v>70403</v>
      </c>
      <c r="C39" s="44">
        <v>1711</v>
      </c>
      <c r="D39" s="66" t="s">
        <v>2184</v>
      </c>
      <c r="E39" s="66" t="s">
        <v>107</v>
      </c>
      <c r="F39" s="167">
        <v>185.69</v>
      </c>
      <c r="G39" s="167">
        <v>185.69</v>
      </c>
      <c r="H39" s="167">
        <v>185.69</v>
      </c>
      <c r="I39" s="167">
        <v>185.69</v>
      </c>
      <c r="J39" s="167">
        <v>185.69</v>
      </c>
      <c r="K39" s="167">
        <v>185.69</v>
      </c>
      <c r="L39" s="167">
        <v>185.69</v>
      </c>
      <c r="M39" s="167">
        <v>185.69</v>
      </c>
      <c r="N39" s="167">
        <v>185.69</v>
      </c>
      <c r="O39" s="167">
        <v>185.69</v>
      </c>
      <c r="P39" s="167">
        <v>185.69</v>
      </c>
      <c r="Q39" s="167">
        <v>185.69</v>
      </c>
      <c r="R39" s="28">
        <f t="shared" si="0"/>
        <v>2228.2800000000002</v>
      </c>
    </row>
    <row r="40" spans="1:18" x14ac:dyDescent="0.25">
      <c r="A40" s="40"/>
      <c r="B40" s="43"/>
      <c r="C40" s="108"/>
      <c r="D40" s="109"/>
      <c r="E40" s="110"/>
      <c r="F40" s="38"/>
      <c r="G40" s="38"/>
      <c r="H40" s="38"/>
      <c r="I40" s="38"/>
      <c r="J40" s="38"/>
      <c r="K40" s="38"/>
      <c r="L40" s="38"/>
      <c r="M40" s="38"/>
      <c r="N40" s="38"/>
      <c r="O40" s="38"/>
      <c r="P40" s="38"/>
      <c r="Q40" s="38"/>
      <c r="R40" s="28">
        <f t="shared" si="0"/>
        <v>0</v>
      </c>
    </row>
    <row r="41" spans="1:18" x14ac:dyDescent="0.25">
      <c r="A41" s="40"/>
      <c r="B41" s="43"/>
      <c r="C41" s="108"/>
      <c r="D41" s="109"/>
      <c r="E41" s="110"/>
      <c r="F41" s="38"/>
      <c r="G41" s="38"/>
      <c r="H41" s="38"/>
      <c r="I41" s="38"/>
      <c r="J41" s="38"/>
      <c r="K41" s="38"/>
      <c r="L41" s="38"/>
      <c r="M41" s="38"/>
      <c r="N41" s="38"/>
      <c r="O41" s="38"/>
      <c r="P41" s="38"/>
      <c r="Q41" s="38"/>
      <c r="R41" s="28">
        <f t="shared" si="0"/>
        <v>0</v>
      </c>
    </row>
    <row r="42" spans="1:18" x14ac:dyDescent="0.25">
      <c r="A42" s="40"/>
      <c r="B42" s="43"/>
      <c r="C42" s="108"/>
      <c r="D42" s="109"/>
      <c r="E42" s="110"/>
      <c r="F42" s="38"/>
      <c r="G42" s="38"/>
      <c r="H42" s="38"/>
      <c r="I42" s="38"/>
      <c r="J42" s="38"/>
      <c r="K42" s="38"/>
      <c r="L42" s="38"/>
      <c r="M42" s="38"/>
      <c r="N42" s="38"/>
      <c r="O42" s="38"/>
      <c r="P42" s="38"/>
      <c r="Q42" s="38"/>
      <c r="R42" s="28">
        <f t="shared" si="0"/>
        <v>0</v>
      </c>
    </row>
    <row r="43" spans="1:18" ht="15.75" customHeight="1" x14ac:dyDescent="0.25">
      <c r="A43" s="250" t="s">
        <v>109</v>
      </c>
      <c r="B43" s="251"/>
      <c r="C43" s="256"/>
      <c r="D43" s="256"/>
      <c r="E43" s="256"/>
      <c r="F43" s="256"/>
      <c r="G43" s="256"/>
      <c r="H43" s="256"/>
      <c r="I43" s="256"/>
      <c r="J43" s="256"/>
      <c r="K43" s="256"/>
      <c r="L43" s="256"/>
      <c r="M43" s="256"/>
      <c r="N43" s="256"/>
      <c r="O43" s="256"/>
      <c r="P43" s="256"/>
      <c r="Q43" s="257"/>
      <c r="R43" s="29">
        <f>SUM(R24:R42)</f>
        <v>772640.9299999997</v>
      </c>
    </row>
    <row r="44" spans="1:18" x14ac:dyDescent="0.25">
      <c r="A44" s="30"/>
      <c r="B44" s="30"/>
      <c r="C44" s="31"/>
      <c r="D44" s="32"/>
      <c r="E44" s="33"/>
      <c r="F44" s="33"/>
      <c r="G44" s="33"/>
      <c r="H44" s="33"/>
      <c r="I44" s="33"/>
      <c r="J44" s="33"/>
      <c r="K44" s="33"/>
      <c r="L44" s="33"/>
      <c r="M44" s="33"/>
      <c r="N44" s="33"/>
      <c r="O44" s="33"/>
      <c r="P44" s="33"/>
      <c r="Q44" s="34"/>
    </row>
    <row r="45" spans="1:18" x14ac:dyDescent="0.25">
      <c r="A45" s="40">
        <v>2000</v>
      </c>
      <c r="B45" s="43">
        <v>70403</v>
      </c>
      <c r="C45" s="45" t="s">
        <v>573</v>
      </c>
      <c r="D45" s="36" t="s">
        <v>1146</v>
      </c>
      <c r="E45" s="47" t="s">
        <v>575</v>
      </c>
      <c r="F45" s="38">
        <v>17.665833333333335</v>
      </c>
      <c r="G45" s="38">
        <v>17.665833333333335</v>
      </c>
      <c r="H45" s="38">
        <v>17.665833333333335</v>
      </c>
      <c r="I45" s="38">
        <v>17.665833333333335</v>
      </c>
      <c r="J45" s="38">
        <v>17.665833333333335</v>
      </c>
      <c r="K45" s="38">
        <v>17.665833333333335</v>
      </c>
      <c r="L45" s="38">
        <v>17.665833333333335</v>
      </c>
      <c r="M45" s="38">
        <v>17.665833333333335</v>
      </c>
      <c r="N45" s="38">
        <v>17.665833333333335</v>
      </c>
      <c r="O45" s="38">
        <v>17.665833333333335</v>
      </c>
      <c r="P45" s="38">
        <v>17.665833333333335</v>
      </c>
      <c r="Q45" s="38">
        <v>17.665833333333335</v>
      </c>
      <c r="R45" s="28">
        <f t="shared" ref="R45:R56" si="1">SUM(F45:Q45)</f>
        <v>211.98999999999998</v>
      </c>
    </row>
    <row r="46" spans="1:18" x14ac:dyDescent="0.25">
      <c r="A46" s="40">
        <v>2000</v>
      </c>
      <c r="B46" s="43">
        <v>70403</v>
      </c>
      <c r="C46" s="45" t="s">
        <v>110</v>
      </c>
      <c r="D46" s="36" t="s">
        <v>1147</v>
      </c>
      <c r="E46" s="47" t="s">
        <v>112</v>
      </c>
      <c r="F46" s="38">
        <v>747.86749999999995</v>
      </c>
      <c r="G46" s="38">
        <v>747.86749999999995</v>
      </c>
      <c r="H46" s="38">
        <v>747.86749999999995</v>
      </c>
      <c r="I46" s="38">
        <v>747.86749999999995</v>
      </c>
      <c r="J46" s="38">
        <v>747.86749999999995</v>
      </c>
      <c r="K46" s="38">
        <v>747.86749999999995</v>
      </c>
      <c r="L46" s="38">
        <v>747.86749999999995</v>
      </c>
      <c r="M46" s="38">
        <v>747.86749999999995</v>
      </c>
      <c r="N46" s="38">
        <v>747.86749999999995</v>
      </c>
      <c r="O46" s="38">
        <v>747.86749999999995</v>
      </c>
      <c r="P46" s="38">
        <v>747.86749999999995</v>
      </c>
      <c r="Q46" s="38">
        <v>747.86749999999995</v>
      </c>
      <c r="R46" s="28">
        <f t="shared" si="1"/>
        <v>8974.4100000000017</v>
      </c>
    </row>
    <row r="47" spans="1:18" x14ac:dyDescent="0.25">
      <c r="A47" s="40">
        <v>2000</v>
      </c>
      <c r="B47" s="43">
        <v>70403</v>
      </c>
      <c r="C47" s="45" t="s">
        <v>119</v>
      </c>
      <c r="D47" s="36" t="s">
        <v>1148</v>
      </c>
      <c r="E47" s="47" t="s">
        <v>121</v>
      </c>
      <c r="F47" s="38">
        <v>500</v>
      </c>
      <c r="G47" s="38">
        <v>500</v>
      </c>
      <c r="H47" s="38">
        <v>500</v>
      </c>
      <c r="I47" s="38">
        <v>500</v>
      </c>
      <c r="J47" s="38">
        <v>500</v>
      </c>
      <c r="K47" s="38">
        <v>500</v>
      </c>
      <c r="L47" s="38">
        <v>500</v>
      </c>
      <c r="M47" s="38">
        <v>500</v>
      </c>
      <c r="N47" s="38">
        <v>500</v>
      </c>
      <c r="O47" s="38">
        <v>500</v>
      </c>
      <c r="P47" s="38">
        <v>500</v>
      </c>
      <c r="Q47" s="38">
        <v>500</v>
      </c>
      <c r="R47" s="28">
        <f t="shared" si="1"/>
        <v>6000</v>
      </c>
    </row>
    <row r="48" spans="1:18" x14ac:dyDescent="0.25">
      <c r="A48" s="40">
        <v>2000</v>
      </c>
      <c r="B48" s="43">
        <v>70403</v>
      </c>
      <c r="C48" s="45" t="s">
        <v>122</v>
      </c>
      <c r="D48" s="36" t="s">
        <v>1149</v>
      </c>
      <c r="E48" s="47" t="s">
        <v>124</v>
      </c>
      <c r="F48" s="38">
        <v>93.614166666666662</v>
      </c>
      <c r="G48" s="38">
        <v>93.614166666666662</v>
      </c>
      <c r="H48" s="38">
        <v>93.614166666666662</v>
      </c>
      <c r="I48" s="38">
        <v>93.614166666666662</v>
      </c>
      <c r="J48" s="38">
        <v>93.614166666666662</v>
      </c>
      <c r="K48" s="38">
        <v>93.614166666666662</v>
      </c>
      <c r="L48" s="38">
        <v>93.614166666666662</v>
      </c>
      <c r="M48" s="38">
        <v>93.614166666666662</v>
      </c>
      <c r="N48" s="38">
        <v>93.614166666666662</v>
      </c>
      <c r="O48" s="38">
        <v>93.614166666666662</v>
      </c>
      <c r="P48" s="38">
        <v>93.614166666666662</v>
      </c>
      <c r="Q48" s="38">
        <v>93.614166666666662</v>
      </c>
      <c r="R48" s="28">
        <f t="shared" si="1"/>
        <v>1123.3699999999999</v>
      </c>
    </row>
    <row r="49" spans="1:18" x14ac:dyDescent="0.25">
      <c r="A49" s="40">
        <v>2000</v>
      </c>
      <c r="B49" s="43">
        <v>70403</v>
      </c>
      <c r="C49" s="45" t="s">
        <v>125</v>
      </c>
      <c r="D49" s="36" t="s">
        <v>1150</v>
      </c>
      <c r="E49" s="47" t="s">
        <v>127</v>
      </c>
      <c r="F49" s="38">
        <v>11856</v>
      </c>
      <c r="G49" s="38">
        <v>11856</v>
      </c>
      <c r="H49" s="38">
        <v>11856</v>
      </c>
      <c r="I49" s="38">
        <v>11856</v>
      </c>
      <c r="J49" s="38">
        <v>11856</v>
      </c>
      <c r="K49" s="38">
        <v>11856</v>
      </c>
      <c r="L49" s="38">
        <v>11856</v>
      </c>
      <c r="M49" s="38">
        <v>11856</v>
      </c>
      <c r="N49" s="38">
        <v>11856</v>
      </c>
      <c r="O49" s="38">
        <v>11856</v>
      </c>
      <c r="P49" s="38">
        <v>11856</v>
      </c>
      <c r="Q49" s="38">
        <v>11856</v>
      </c>
      <c r="R49" s="28">
        <f t="shared" si="1"/>
        <v>142272</v>
      </c>
    </row>
    <row r="50" spans="1:18" x14ac:dyDescent="0.25">
      <c r="A50" s="40">
        <v>2000</v>
      </c>
      <c r="B50" s="43">
        <v>70403</v>
      </c>
      <c r="C50" s="45" t="s">
        <v>149</v>
      </c>
      <c r="D50" s="36" t="s">
        <v>1151</v>
      </c>
      <c r="E50" s="47" t="s">
        <v>151</v>
      </c>
      <c r="F50" s="38">
        <v>165.49916666666667</v>
      </c>
      <c r="G50" s="38">
        <v>165.49916666666667</v>
      </c>
      <c r="H50" s="38">
        <v>165.49916666666667</v>
      </c>
      <c r="I50" s="38">
        <v>165.49916666666667</v>
      </c>
      <c r="J50" s="38">
        <v>165.49916666666667</v>
      </c>
      <c r="K50" s="38">
        <v>165.49916666666667</v>
      </c>
      <c r="L50" s="38">
        <v>165.49916666666667</v>
      </c>
      <c r="M50" s="38">
        <v>165.49916666666667</v>
      </c>
      <c r="N50" s="38">
        <v>165.49916666666667</v>
      </c>
      <c r="O50" s="38">
        <v>165.49916666666667</v>
      </c>
      <c r="P50" s="38">
        <v>165.49916666666667</v>
      </c>
      <c r="Q50" s="38">
        <v>165.49916666666667</v>
      </c>
      <c r="R50" s="28">
        <f t="shared" si="1"/>
        <v>1985.9900000000005</v>
      </c>
    </row>
    <row r="51" spans="1:18" x14ac:dyDescent="0.25">
      <c r="A51" s="40">
        <v>2000</v>
      </c>
      <c r="B51" s="43">
        <v>70403</v>
      </c>
      <c r="C51" s="45" t="s">
        <v>152</v>
      </c>
      <c r="D51" s="36" t="s">
        <v>1152</v>
      </c>
      <c r="E51" s="47" t="s">
        <v>154</v>
      </c>
      <c r="F51" s="38">
        <v>164.33333333333334</v>
      </c>
      <c r="G51" s="38">
        <v>164.33333333333334</v>
      </c>
      <c r="H51" s="38">
        <v>164.33333333333334</v>
      </c>
      <c r="I51" s="38">
        <v>164.33333333333334</v>
      </c>
      <c r="J51" s="38">
        <v>164.33333333333334</v>
      </c>
      <c r="K51" s="38">
        <v>164.33333333333334</v>
      </c>
      <c r="L51" s="38">
        <v>164.33333333333334</v>
      </c>
      <c r="M51" s="38">
        <v>164.33333333333334</v>
      </c>
      <c r="N51" s="38">
        <v>164.33333333333334</v>
      </c>
      <c r="O51" s="38">
        <v>164.33333333333334</v>
      </c>
      <c r="P51" s="38">
        <v>164.33333333333334</v>
      </c>
      <c r="Q51" s="38">
        <v>164.33333333333334</v>
      </c>
      <c r="R51" s="28">
        <f t="shared" si="1"/>
        <v>1971.9999999999998</v>
      </c>
    </row>
    <row r="52" spans="1:18" x14ac:dyDescent="0.25">
      <c r="A52" s="40">
        <v>2000</v>
      </c>
      <c r="B52" s="43">
        <v>70403</v>
      </c>
      <c r="C52" s="45" t="s">
        <v>1153</v>
      </c>
      <c r="D52" s="36" t="s">
        <v>1154</v>
      </c>
      <c r="E52" s="47" t="s">
        <v>1155</v>
      </c>
      <c r="F52" s="38">
        <v>1250</v>
      </c>
      <c r="G52" s="38">
        <v>1250</v>
      </c>
      <c r="H52" s="38">
        <v>1250</v>
      </c>
      <c r="I52" s="38">
        <v>1250</v>
      </c>
      <c r="J52" s="38">
        <v>1250</v>
      </c>
      <c r="K52" s="38">
        <v>1250</v>
      </c>
      <c r="L52" s="38">
        <v>1250</v>
      </c>
      <c r="M52" s="38">
        <v>1250</v>
      </c>
      <c r="N52" s="38">
        <v>1250</v>
      </c>
      <c r="O52" s="38">
        <v>1250</v>
      </c>
      <c r="P52" s="38">
        <v>1250</v>
      </c>
      <c r="Q52" s="38">
        <v>1250</v>
      </c>
      <c r="R52" s="28">
        <f t="shared" si="1"/>
        <v>15000</v>
      </c>
    </row>
    <row r="53" spans="1:18" x14ac:dyDescent="0.25">
      <c r="A53" s="40">
        <v>2000</v>
      </c>
      <c r="B53" s="43">
        <v>70403</v>
      </c>
      <c r="C53" s="45" t="s">
        <v>164</v>
      </c>
      <c r="D53" s="36" t="s">
        <v>1156</v>
      </c>
      <c r="E53" s="47" t="s">
        <v>166</v>
      </c>
      <c r="F53" s="38">
        <v>1095.6300000000001</v>
      </c>
      <c r="G53" s="38">
        <v>1095.6300000000001</v>
      </c>
      <c r="H53" s="38">
        <v>1095.6300000000001</v>
      </c>
      <c r="I53" s="38">
        <v>1095.6300000000001</v>
      </c>
      <c r="J53" s="38">
        <v>1095.6300000000001</v>
      </c>
      <c r="K53" s="38">
        <v>1095.6300000000001</v>
      </c>
      <c r="L53" s="38">
        <v>1095.6300000000001</v>
      </c>
      <c r="M53" s="38">
        <v>1095.6300000000001</v>
      </c>
      <c r="N53" s="38">
        <v>1095.6300000000001</v>
      </c>
      <c r="O53" s="38">
        <v>1095.6300000000001</v>
      </c>
      <c r="P53" s="38">
        <v>1095.6300000000001</v>
      </c>
      <c r="Q53" s="38">
        <v>1095.6300000000001</v>
      </c>
      <c r="R53" s="28">
        <f t="shared" si="1"/>
        <v>13147.560000000005</v>
      </c>
    </row>
    <row r="54" spans="1:18" x14ac:dyDescent="0.25">
      <c r="A54" s="40">
        <v>2000</v>
      </c>
      <c r="B54" s="43">
        <v>70403</v>
      </c>
      <c r="C54" s="45" t="s">
        <v>176</v>
      </c>
      <c r="D54" s="36" t="s">
        <v>1157</v>
      </c>
      <c r="E54" s="47" t="s">
        <v>178</v>
      </c>
      <c r="F54" s="38">
        <v>166.60499999999999</v>
      </c>
      <c r="G54" s="38">
        <v>166.60499999999999</v>
      </c>
      <c r="H54" s="38">
        <v>166.60499999999999</v>
      </c>
      <c r="I54" s="38">
        <v>166.60499999999999</v>
      </c>
      <c r="J54" s="38">
        <v>166.60499999999999</v>
      </c>
      <c r="K54" s="38">
        <v>166.60499999999999</v>
      </c>
      <c r="L54" s="38">
        <v>166.60499999999999</v>
      </c>
      <c r="M54" s="38">
        <v>166.60499999999999</v>
      </c>
      <c r="N54" s="38">
        <v>166.60499999999999</v>
      </c>
      <c r="O54" s="38">
        <v>166.60499999999999</v>
      </c>
      <c r="P54" s="38">
        <v>166.60499999999999</v>
      </c>
      <c r="Q54" s="38">
        <v>166.60499999999999</v>
      </c>
      <c r="R54" s="28">
        <f t="shared" si="1"/>
        <v>1999.26</v>
      </c>
    </row>
    <row r="55" spans="1:18" x14ac:dyDescent="0.25">
      <c r="A55" s="40">
        <v>2000</v>
      </c>
      <c r="B55" s="43">
        <v>70403</v>
      </c>
      <c r="C55" s="45" t="s">
        <v>182</v>
      </c>
      <c r="D55" s="36" t="s">
        <v>1158</v>
      </c>
      <c r="E55" s="47" t="s">
        <v>184</v>
      </c>
      <c r="F55" s="38">
        <v>548.96258333333333</v>
      </c>
      <c r="G55" s="38">
        <v>548.96258333333333</v>
      </c>
      <c r="H55" s="38">
        <v>548.96258333333333</v>
      </c>
      <c r="I55" s="38">
        <v>548.96258333333333</v>
      </c>
      <c r="J55" s="38">
        <v>548.96258333333333</v>
      </c>
      <c r="K55" s="38">
        <v>548.96258333333333</v>
      </c>
      <c r="L55" s="38">
        <v>548.96258333333333</v>
      </c>
      <c r="M55" s="38">
        <v>548.96258333333333</v>
      </c>
      <c r="N55" s="38">
        <v>548.96258333333333</v>
      </c>
      <c r="O55" s="38">
        <v>548.96258333333333</v>
      </c>
      <c r="P55" s="38">
        <v>548.96258333333333</v>
      </c>
      <c r="Q55" s="38">
        <v>548.96258333333333</v>
      </c>
      <c r="R55" s="28">
        <f t="shared" si="1"/>
        <v>6587.5509999999986</v>
      </c>
    </row>
    <row r="56" spans="1:18" x14ac:dyDescent="0.25">
      <c r="A56" s="40">
        <v>2000</v>
      </c>
      <c r="B56" s="43">
        <v>70403</v>
      </c>
      <c r="C56" s="45" t="s">
        <v>185</v>
      </c>
      <c r="D56" s="36" t="s">
        <v>1159</v>
      </c>
      <c r="E56" s="47" t="s">
        <v>187</v>
      </c>
      <c r="F56" s="38">
        <v>1166.04</v>
      </c>
      <c r="G56" s="38">
        <v>0</v>
      </c>
      <c r="H56" s="38">
        <v>0</v>
      </c>
      <c r="I56" s="38">
        <v>0</v>
      </c>
      <c r="J56" s="38">
        <v>0</v>
      </c>
      <c r="K56" s="38">
        <v>0</v>
      </c>
      <c r="L56" s="38">
        <v>0</v>
      </c>
      <c r="M56" s="38">
        <v>0</v>
      </c>
      <c r="N56" s="38">
        <v>0</v>
      </c>
      <c r="O56" s="38">
        <v>0</v>
      </c>
      <c r="P56" s="38">
        <v>0</v>
      </c>
      <c r="Q56" s="38">
        <v>0</v>
      </c>
      <c r="R56" s="28">
        <f t="shared" si="1"/>
        <v>1166.04</v>
      </c>
    </row>
    <row r="57" spans="1:18" x14ac:dyDescent="0.25">
      <c r="A57" s="250" t="s">
        <v>191</v>
      </c>
      <c r="B57" s="251"/>
      <c r="C57" s="256"/>
      <c r="D57" s="256"/>
      <c r="E57" s="256"/>
      <c r="F57" s="256"/>
      <c r="G57" s="256"/>
      <c r="H57" s="256"/>
      <c r="I57" s="256"/>
      <c r="J57" s="256"/>
      <c r="K57" s="256"/>
      <c r="L57" s="256"/>
      <c r="M57" s="256"/>
      <c r="N57" s="256"/>
      <c r="O57" s="256"/>
      <c r="P57" s="256"/>
      <c r="Q57" s="257"/>
      <c r="R57" s="29">
        <f>SUM(R45:R56)</f>
        <v>200440.171</v>
      </c>
    </row>
    <row r="58" spans="1:18" x14ac:dyDescent="0.25">
      <c r="A58" s="30"/>
      <c r="B58" s="30"/>
      <c r="C58" s="39"/>
      <c r="D58" s="39"/>
      <c r="E58" s="39"/>
      <c r="F58" s="33"/>
      <c r="G58" s="33"/>
      <c r="H58" s="33"/>
      <c r="I58" s="33"/>
      <c r="J58" s="33"/>
      <c r="K58" s="33"/>
      <c r="L58" s="33"/>
      <c r="M58" s="33"/>
      <c r="N58" s="33"/>
      <c r="O58" s="33"/>
      <c r="P58" s="33"/>
      <c r="Q58" s="33"/>
      <c r="R58" s="34"/>
    </row>
    <row r="59" spans="1:18" x14ac:dyDescent="0.25">
      <c r="A59" s="40">
        <v>3000</v>
      </c>
      <c r="B59" s="43">
        <v>70403</v>
      </c>
      <c r="C59" s="45" t="s">
        <v>195</v>
      </c>
      <c r="D59" s="36" t="s">
        <v>1160</v>
      </c>
      <c r="E59" s="47" t="s">
        <v>197</v>
      </c>
      <c r="F59" s="38">
        <v>1094.4862499999999</v>
      </c>
      <c r="G59" s="38">
        <v>1094.4862499999999</v>
      </c>
      <c r="H59" s="38">
        <v>1094.4862499999999</v>
      </c>
      <c r="I59" s="38">
        <v>1094.4862499999999</v>
      </c>
      <c r="J59" s="38">
        <v>1094.4862499999999</v>
      </c>
      <c r="K59" s="38">
        <v>1094.4862499999999</v>
      </c>
      <c r="L59" s="38">
        <v>1094.4862499999999</v>
      </c>
      <c r="M59" s="38">
        <v>1094.4862499999999</v>
      </c>
      <c r="N59" s="38">
        <v>1094.4862499999999</v>
      </c>
      <c r="O59" s="38">
        <v>1094.4862499999999</v>
      </c>
      <c r="P59" s="38">
        <v>1094.4862499999999</v>
      </c>
      <c r="Q59" s="38">
        <v>1094.4862499999999</v>
      </c>
      <c r="R59" s="28">
        <f t="shared" ref="R59:R75" si="2">SUM(F59:Q59)</f>
        <v>13133.834999999999</v>
      </c>
    </row>
    <row r="60" spans="1:18" x14ac:dyDescent="0.25">
      <c r="A60" s="40">
        <v>3000</v>
      </c>
      <c r="B60" s="43">
        <v>70403</v>
      </c>
      <c r="C60" s="45" t="s">
        <v>198</v>
      </c>
      <c r="D60" s="36" t="s">
        <v>1161</v>
      </c>
      <c r="E60" s="47" t="s">
        <v>200</v>
      </c>
      <c r="F60" s="38">
        <v>2642.33</v>
      </c>
      <c r="G60" s="38">
        <v>0</v>
      </c>
      <c r="H60" s="38">
        <v>0</v>
      </c>
      <c r="I60" s="38">
        <v>0</v>
      </c>
      <c r="J60" s="38">
        <v>0</v>
      </c>
      <c r="K60" s="38">
        <v>0</v>
      </c>
      <c r="L60" s="38">
        <v>0</v>
      </c>
      <c r="M60" s="38">
        <v>1887.38</v>
      </c>
      <c r="N60" s="38">
        <v>0</v>
      </c>
      <c r="O60" s="38">
        <v>0</v>
      </c>
      <c r="P60" s="38">
        <v>0</v>
      </c>
      <c r="Q60" s="38">
        <v>0</v>
      </c>
      <c r="R60" s="28">
        <f t="shared" si="2"/>
        <v>4529.71</v>
      </c>
    </row>
    <row r="61" spans="1:18" hidden="1" x14ac:dyDescent="0.25">
      <c r="A61" s="40">
        <v>3000</v>
      </c>
      <c r="B61" s="43">
        <v>70403</v>
      </c>
      <c r="C61" s="45" t="s">
        <v>576</v>
      </c>
      <c r="D61" s="36" t="s">
        <v>1162</v>
      </c>
      <c r="E61" s="47" t="s">
        <v>578</v>
      </c>
      <c r="F61" s="38">
        <v>0</v>
      </c>
      <c r="G61" s="38">
        <v>0</v>
      </c>
      <c r="H61" s="38">
        <v>0</v>
      </c>
      <c r="I61" s="38">
        <v>0</v>
      </c>
      <c r="J61" s="38">
        <v>0</v>
      </c>
      <c r="K61" s="38">
        <v>0</v>
      </c>
      <c r="L61" s="38">
        <v>0</v>
      </c>
      <c r="M61" s="38">
        <v>0</v>
      </c>
      <c r="N61" s="38">
        <v>0</v>
      </c>
      <c r="O61" s="38">
        <v>0</v>
      </c>
      <c r="P61" s="38">
        <v>0</v>
      </c>
      <c r="Q61" s="38">
        <v>0</v>
      </c>
      <c r="R61" s="28">
        <f t="shared" si="2"/>
        <v>0</v>
      </c>
    </row>
    <row r="62" spans="1:18" x14ac:dyDescent="0.25">
      <c r="A62" s="40">
        <v>3000</v>
      </c>
      <c r="B62" s="43">
        <v>70403</v>
      </c>
      <c r="C62" s="45" t="s">
        <v>201</v>
      </c>
      <c r="D62" s="36" t="s">
        <v>1163</v>
      </c>
      <c r="E62" s="47" t="s">
        <v>203</v>
      </c>
      <c r="F62" s="38">
        <v>1012.48</v>
      </c>
      <c r="G62" s="38">
        <v>0</v>
      </c>
      <c r="H62" s="38">
        <v>0</v>
      </c>
      <c r="I62" s="38">
        <v>0</v>
      </c>
      <c r="J62" s="38">
        <v>0</v>
      </c>
      <c r="K62" s="38">
        <v>0</v>
      </c>
      <c r="L62" s="38">
        <v>0</v>
      </c>
      <c r="M62" s="38">
        <v>723.2</v>
      </c>
      <c r="N62" s="38">
        <v>0</v>
      </c>
      <c r="O62" s="38">
        <v>0</v>
      </c>
      <c r="P62" s="38">
        <v>0</v>
      </c>
      <c r="Q62" s="38">
        <v>0</v>
      </c>
      <c r="R62" s="28">
        <f t="shared" si="2"/>
        <v>1735.68</v>
      </c>
    </row>
    <row r="63" spans="1:18" x14ac:dyDescent="0.25">
      <c r="A63" s="40">
        <v>3000</v>
      </c>
      <c r="B63" s="43">
        <v>70403</v>
      </c>
      <c r="C63" s="45" t="s">
        <v>207</v>
      </c>
      <c r="D63" s="36" t="s">
        <v>1164</v>
      </c>
      <c r="E63" s="47" t="s">
        <v>209</v>
      </c>
      <c r="F63" s="38">
        <v>1750</v>
      </c>
      <c r="G63" s="38">
        <v>1750</v>
      </c>
      <c r="H63" s="38">
        <v>1750</v>
      </c>
      <c r="I63" s="38">
        <v>1750</v>
      </c>
      <c r="J63" s="38">
        <v>1750</v>
      </c>
      <c r="K63" s="38">
        <v>1750</v>
      </c>
      <c r="L63" s="38">
        <v>1750</v>
      </c>
      <c r="M63" s="38">
        <v>1750</v>
      </c>
      <c r="N63" s="38">
        <v>1750</v>
      </c>
      <c r="O63" s="38">
        <v>1750</v>
      </c>
      <c r="P63" s="38">
        <v>1750</v>
      </c>
      <c r="Q63" s="38">
        <v>1750</v>
      </c>
      <c r="R63" s="28">
        <f t="shared" si="2"/>
        <v>21000</v>
      </c>
    </row>
    <row r="64" spans="1:18" x14ac:dyDescent="0.25">
      <c r="A64" s="40">
        <v>3000</v>
      </c>
      <c r="B64" s="43">
        <v>70403</v>
      </c>
      <c r="C64" s="45" t="s">
        <v>210</v>
      </c>
      <c r="D64" s="36" t="s">
        <v>1165</v>
      </c>
      <c r="E64" s="47" t="s">
        <v>212</v>
      </c>
      <c r="F64" s="38">
        <v>738.15</v>
      </c>
      <c r="G64" s="38">
        <v>738.15</v>
      </c>
      <c r="H64" s="38">
        <v>738.15</v>
      </c>
      <c r="I64" s="38">
        <v>738.15</v>
      </c>
      <c r="J64" s="38">
        <v>738.15</v>
      </c>
      <c r="K64" s="38">
        <v>738.15</v>
      </c>
      <c r="L64" s="38">
        <v>738.15</v>
      </c>
      <c r="M64" s="38">
        <v>738.15</v>
      </c>
      <c r="N64" s="38">
        <v>738.15</v>
      </c>
      <c r="O64" s="38">
        <v>738.15</v>
      </c>
      <c r="P64" s="38">
        <v>738.15</v>
      </c>
      <c r="Q64" s="38">
        <v>738.15</v>
      </c>
      <c r="R64" s="28">
        <f t="shared" si="2"/>
        <v>8857.7999999999975</v>
      </c>
    </row>
    <row r="65" spans="1:18" hidden="1" x14ac:dyDescent="0.25">
      <c r="A65" s="40">
        <v>3000</v>
      </c>
      <c r="B65" s="43">
        <v>70403</v>
      </c>
      <c r="C65" s="45" t="s">
        <v>213</v>
      </c>
      <c r="D65" s="36" t="s">
        <v>1166</v>
      </c>
      <c r="E65" s="47" t="s">
        <v>215</v>
      </c>
      <c r="F65" s="38">
        <v>0</v>
      </c>
      <c r="G65" s="38">
        <v>0</v>
      </c>
      <c r="H65" s="38">
        <v>0</v>
      </c>
      <c r="I65" s="38">
        <v>0</v>
      </c>
      <c r="J65" s="38">
        <v>0</v>
      </c>
      <c r="K65" s="38">
        <v>0</v>
      </c>
      <c r="L65" s="38">
        <v>0</v>
      </c>
      <c r="M65" s="38">
        <v>0</v>
      </c>
      <c r="N65" s="38">
        <v>0</v>
      </c>
      <c r="O65" s="38">
        <v>0</v>
      </c>
      <c r="P65" s="38">
        <v>0</v>
      </c>
      <c r="Q65" s="38">
        <v>0</v>
      </c>
      <c r="R65" s="28">
        <f t="shared" si="2"/>
        <v>0</v>
      </c>
    </row>
    <row r="66" spans="1:18" x14ac:dyDescent="0.25">
      <c r="A66" s="40">
        <v>3000</v>
      </c>
      <c r="B66" s="43">
        <v>70403</v>
      </c>
      <c r="C66" s="45" t="s">
        <v>219</v>
      </c>
      <c r="D66" s="36" t="s">
        <v>1167</v>
      </c>
      <c r="E66" s="47" t="s">
        <v>221</v>
      </c>
      <c r="F66" s="38">
        <v>502.74499999999995</v>
      </c>
      <c r="G66" s="38">
        <v>502.74499999999995</v>
      </c>
      <c r="H66" s="38">
        <v>502.74499999999995</v>
      </c>
      <c r="I66" s="38">
        <v>502.74499999999995</v>
      </c>
      <c r="J66" s="38">
        <v>502.74499999999995</v>
      </c>
      <c r="K66" s="38">
        <v>502.74499999999995</v>
      </c>
      <c r="L66" s="38">
        <v>502.74499999999995</v>
      </c>
      <c r="M66" s="38">
        <v>502.74499999999995</v>
      </c>
      <c r="N66" s="38">
        <v>502.74499999999995</v>
      </c>
      <c r="O66" s="38">
        <v>502.74499999999995</v>
      </c>
      <c r="P66" s="38">
        <v>502.74499999999995</v>
      </c>
      <c r="Q66" s="38">
        <v>502.74499999999995</v>
      </c>
      <c r="R66" s="28">
        <f t="shared" si="2"/>
        <v>6032.94</v>
      </c>
    </row>
    <row r="67" spans="1:18" x14ac:dyDescent="0.25">
      <c r="A67" s="40">
        <v>3000</v>
      </c>
      <c r="B67" s="43">
        <v>70403</v>
      </c>
      <c r="C67" s="45" t="s">
        <v>228</v>
      </c>
      <c r="D67" s="36" t="s">
        <v>1168</v>
      </c>
      <c r="E67" s="47" t="s">
        <v>230</v>
      </c>
      <c r="F67" s="38">
        <v>58.335000000000001</v>
      </c>
      <c r="G67" s="38">
        <v>58.335000000000001</v>
      </c>
      <c r="H67" s="38">
        <v>58.335000000000001</v>
      </c>
      <c r="I67" s="38">
        <v>58.335000000000001</v>
      </c>
      <c r="J67" s="38">
        <v>58.335000000000001</v>
      </c>
      <c r="K67" s="38">
        <v>58.335000000000001</v>
      </c>
      <c r="L67" s="38">
        <v>58.335000000000001</v>
      </c>
      <c r="M67" s="38">
        <v>58.335000000000001</v>
      </c>
      <c r="N67" s="38">
        <v>58.335000000000001</v>
      </c>
      <c r="O67" s="38">
        <v>58.335000000000001</v>
      </c>
      <c r="P67" s="38">
        <v>58.335000000000001</v>
      </c>
      <c r="Q67" s="38">
        <v>58.335000000000001</v>
      </c>
      <c r="R67" s="28">
        <f t="shared" si="2"/>
        <v>700.0200000000001</v>
      </c>
    </row>
    <row r="68" spans="1:18" x14ac:dyDescent="0.25">
      <c r="A68" s="40">
        <v>3000</v>
      </c>
      <c r="B68" s="43">
        <v>70403</v>
      </c>
      <c r="C68" s="45" t="s">
        <v>237</v>
      </c>
      <c r="D68" s="36" t="s">
        <v>1169</v>
      </c>
      <c r="E68" s="47" t="s">
        <v>239</v>
      </c>
      <c r="F68" s="38">
        <v>180.96</v>
      </c>
      <c r="G68" s="38">
        <v>180.96</v>
      </c>
      <c r="H68" s="38">
        <v>180.96</v>
      </c>
      <c r="I68" s="38">
        <v>180.96</v>
      </c>
      <c r="J68" s="38">
        <v>180.96</v>
      </c>
      <c r="K68" s="38">
        <v>180.96</v>
      </c>
      <c r="L68" s="38">
        <v>180.96</v>
      </c>
      <c r="M68" s="38">
        <v>180.96</v>
      </c>
      <c r="N68" s="38">
        <v>180.96</v>
      </c>
      <c r="O68" s="38">
        <v>180.96</v>
      </c>
      <c r="P68" s="38">
        <v>180.96</v>
      </c>
      <c r="Q68" s="38">
        <v>180.96</v>
      </c>
      <c r="R68" s="28">
        <f t="shared" si="2"/>
        <v>2171.52</v>
      </c>
    </row>
    <row r="69" spans="1:18" x14ac:dyDescent="0.25">
      <c r="A69" s="40">
        <v>3000</v>
      </c>
      <c r="B69" s="43">
        <v>70403</v>
      </c>
      <c r="C69" s="45" t="s">
        <v>240</v>
      </c>
      <c r="D69" s="36" t="s">
        <v>1170</v>
      </c>
      <c r="E69" s="47" t="s">
        <v>242</v>
      </c>
      <c r="F69" s="38">
        <v>121.99</v>
      </c>
      <c r="G69" s="38"/>
      <c r="H69" s="38"/>
      <c r="I69" s="38"/>
      <c r="J69" s="38"/>
      <c r="K69" s="38"/>
      <c r="L69" s="38"/>
      <c r="M69" s="38"/>
      <c r="N69" s="38"/>
      <c r="O69" s="38"/>
      <c r="P69" s="38"/>
      <c r="Q69" s="38"/>
      <c r="R69" s="28">
        <f t="shared" si="2"/>
        <v>121.99</v>
      </c>
    </row>
    <row r="70" spans="1:18" x14ac:dyDescent="0.25">
      <c r="A70" s="40">
        <v>3000</v>
      </c>
      <c r="B70" s="43">
        <v>70403</v>
      </c>
      <c r="C70" s="45" t="s">
        <v>246</v>
      </c>
      <c r="D70" s="36" t="s">
        <v>1171</v>
      </c>
      <c r="E70" s="47" t="s">
        <v>248</v>
      </c>
      <c r="F70" s="38">
        <v>423.02638333333334</v>
      </c>
      <c r="G70" s="38">
        <v>423.02638333333334</v>
      </c>
      <c r="H70" s="38">
        <v>423.02638333333334</v>
      </c>
      <c r="I70" s="38">
        <v>423.02638333333334</v>
      </c>
      <c r="J70" s="38">
        <v>423.02638333333334</v>
      </c>
      <c r="K70" s="38">
        <v>423.02638333333334</v>
      </c>
      <c r="L70" s="38">
        <v>423.02638333333334</v>
      </c>
      <c r="M70" s="38">
        <v>423.02638333333334</v>
      </c>
      <c r="N70" s="38">
        <v>423.02638333333334</v>
      </c>
      <c r="O70" s="38">
        <v>423.02638333333334</v>
      </c>
      <c r="P70" s="38">
        <v>423.02638333333334</v>
      </c>
      <c r="Q70" s="38">
        <v>423.02638333333334</v>
      </c>
      <c r="R70" s="28">
        <f t="shared" si="2"/>
        <v>5076.3166000000001</v>
      </c>
    </row>
    <row r="71" spans="1:18" x14ac:dyDescent="0.25">
      <c r="A71" s="40">
        <v>3000</v>
      </c>
      <c r="B71" s="43">
        <v>70403</v>
      </c>
      <c r="C71" s="45" t="s">
        <v>267</v>
      </c>
      <c r="D71" s="36" t="s">
        <v>1172</v>
      </c>
      <c r="E71" s="47" t="s">
        <v>269</v>
      </c>
      <c r="F71" s="38">
        <v>179.4</v>
      </c>
      <c r="G71" s="38">
        <v>179.4</v>
      </c>
      <c r="H71" s="38">
        <v>179.4</v>
      </c>
      <c r="I71" s="38">
        <v>179.4</v>
      </c>
      <c r="J71" s="38">
        <v>179.4</v>
      </c>
      <c r="K71" s="38">
        <v>179.4</v>
      </c>
      <c r="L71" s="38">
        <v>179.4</v>
      </c>
      <c r="M71" s="38">
        <v>179.4</v>
      </c>
      <c r="N71" s="38">
        <v>179.4</v>
      </c>
      <c r="O71" s="38">
        <v>179.4</v>
      </c>
      <c r="P71" s="38">
        <v>179.4</v>
      </c>
      <c r="Q71" s="38">
        <v>179.4</v>
      </c>
      <c r="R71" s="28">
        <f t="shared" si="2"/>
        <v>2152.8000000000006</v>
      </c>
    </row>
    <row r="72" spans="1:18" x14ac:dyDescent="0.25">
      <c r="A72" s="40">
        <v>3000</v>
      </c>
      <c r="B72" s="43">
        <v>70403</v>
      </c>
      <c r="C72" s="45" t="s">
        <v>273</v>
      </c>
      <c r="D72" s="36" t="s">
        <v>1173</v>
      </c>
      <c r="E72" s="47" t="s">
        <v>275</v>
      </c>
      <c r="F72" s="38">
        <v>1100</v>
      </c>
      <c r="G72" s="38">
        <v>0</v>
      </c>
      <c r="H72" s="38">
        <v>0</v>
      </c>
      <c r="I72" s="38">
        <v>0</v>
      </c>
      <c r="J72" s="38">
        <v>0</v>
      </c>
      <c r="K72" s="38">
        <v>0</v>
      </c>
      <c r="L72" s="38">
        <v>0</v>
      </c>
      <c r="M72" s="38">
        <v>0</v>
      </c>
      <c r="N72" s="38">
        <v>0</v>
      </c>
      <c r="O72" s="38">
        <v>0</v>
      </c>
      <c r="P72" s="38">
        <v>0</v>
      </c>
      <c r="Q72" s="38">
        <v>0</v>
      </c>
      <c r="R72" s="28">
        <f t="shared" si="2"/>
        <v>1100</v>
      </c>
    </row>
    <row r="73" spans="1:18" x14ac:dyDescent="0.25">
      <c r="A73" s="40">
        <v>3000</v>
      </c>
      <c r="B73" s="43">
        <v>70403</v>
      </c>
      <c r="C73" s="45" t="s">
        <v>276</v>
      </c>
      <c r="D73" s="36" t="s">
        <v>1174</v>
      </c>
      <c r="E73" s="47" t="s">
        <v>278</v>
      </c>
      <c r="F73" s="38">
        <v>46.800000000000004</v>
      </c>
      <c r="G73" s="38">
        <v>46.800000000000004</v>
      </c>
      <c r="H73" s="38">
        <v>46.800000000000004</v>
      </c>
      <c r="I73" s="38">
        <v>46.800000000000004</v>
      </c>
      <c r="J73" s="38">
        <v>46.800000000000004</v>
      </c>
      <c r="K73" s="38">
        <v>46.800000000000004</v>
      </c>
      <c r="L73" s="38">
        <v>46.800000000000004</v>
      </c>
      <c r="M73" s="38">
        <v>46.800000000000004</v>
      </c>
      <c r="N73" s="38">
        <v>46.800000000000004</v>
      </c>
      <c r="O73" s="38">
        <v>46.800000000000004</v>
      </c>
      <c r="P73" s="38">
        <v>46.800000000000004</v>
      </c>
      <c r="Q73" s="38">
        <v>46.800000000000004</v>
      </c>
      <c r="R73" s="28">
        <f t="shared" si="2"/>
        <v>561.6</v>
      </c>
    </row>
    <row r="74" spans="1:18" x14ac:dyDescent="0.25">
      <c r="A74" s="40">
        <v>3000</v>
      </c>
      <c r="B74" s="43">
        <v>70403</v>
      </c>
      <c r="C74" s="45" t="s">
        <v>282</v>
      </c>
      <c r="D74" s="36" t="s">
        <v>1175</v>
      </c>
      <c r="E74" s="47" t="s">
        <v>284</v>
      </c>
      <c r="F74" s="38">
        <v>1425.8908333333336</v>
      </c>
      <c r="G74" s="38">
        <v>1425.8908333333336</v>
      </c>
      <c r="H74" s="38">
        <v>1425.8908333333336</v>
      </c>
      <c r="I74" s="38">
        <v>1425.8908333333336</v>
      </c>
      <c r="J74" s="38">
        <v>1425.8908333333336</v>
      </c>
      <c r="K74" s="38">
        <v>1425.8908333333336</v>
      </c>
      <c r="L74" s="38">
        <v>1425.8908333333336</v>
      </c>
      <c r="M74" s="38">
        <v>1425.8908333333336</v>
      </c>
      <c r="N74" s="38">
        <v>1425.8908333333336</v>
      </c>
      <c r="O74" s="38">
        <v>1425.8908333333336</v>
      </c>
      <c r="P74" s="38">
        <v>1425.8908333333336</v>
      </c>
      <c r="Q74" s="38">
        <v>1425.8908333333336</v>
      </c>
      <c r="R74" s="28">
        <f t="shared" si="2"/>
        <v>17110.689999999999</v>
      </c>
    </row>
    <row r="75" spans="1:18" x14ac:dyDescent="0.25">
      <c r="A75" s="40">
        <v>3000</v>
      </c>
      <c r="B75" s="43">
        <v>70403</v>
      </c>
      <c r="C75" s="45" t="s">
        <v>285</v>
      </c>
      <c r="D75" s="36" t="s">
        <v>1176</v>
      </c>
      <c r="E75" s="47" t="s">
        <v>287</v>
      </c>
      <c r="F75" s="38">
        <v>627052.46</v>
      </c>
      <c r="G75" s="38"/>
      <c r="H75" s="38"/>
      <c r="I75" s="38"/>
      <c r="J75" s="38"/>
      <c r="K75" s="38"/>
      <c r="L75" s="38"/>
      <c r="M75" s="38"/>
      <c r="N75" s="38"/>
      <c r="O75" s="38"/>
      <c r="P75" s="38"/>
      <c r="Q75" s="38"/>
      <c r="R75" s="28">
        <f t="shared" si="2"/>
        <v>627052.46</v>
      </c>
    </row>
    <row r="76" spans="1:18" x14ac:dyDescent="0.25">
      <c r="A76" s="250" t="s">
        <v>288</v>
      </c>
      <c r="B76" s="251"/>
      <c r="C76" s="256"/>
      <c r="D76" s="256"/>
      <c r="E76" s="256"/>
      <c r="F76" s="256"/>
      <c r="G76" s="256"/>
      <c r="H76" s="256"/>
      <c r="I76" s="256"/>
      <c r="J76" s="256"/>
      <c r="K76" s="256"/>
      <c r="L76" s="256"/>
      <c r="M76" s="256"/>
      <c r="N76" s="256"/>
      <c r="O76" s="256"/>
      <c r="P76" s="256"/>
      <c r="Q76" s="257"/>
      <c r="R76" s="29">
        <f>SUM(R59:R75)</f>
        <v>711337.36159999995</v>
      </c>
    </row>
    <row r="77" spans="1:18" x14ac:dyDescent="0.25">
      <c r="A77" s="33"/>
      <c r="B77" s="33"/>
      <c r="C77" s="33"/>
      <c r="D77" s="33"/>
      <c r="E77" s="33"/>
      <c r="F77" s="33"/>
      <c r="G77" s="33"/>
      <c r="H77" s="33"/>
      <c r="I77" s="33"/>
      <c r="J77" s="33"/>
      <c r="K77" s="33"/>
      <c r="L77" s="33"/>
      <c r="M77" s="33"/>
      <c r="N77" s="33"/>
      <c r="O77" s="33"/>
      <c r="P77" s="33"/>
      <c r="Q77" s="33"/>
      <c r="R77" s="34"/>
    </row>
    <row r="78" spans="1:18" x14ac:dyDescent="0.25">
      <c r="A78" s="40">
        <v>4000</v>
      </c>
      <c r="B78" s="40"/>
      <c r="C78" s="61" t="s">
        <v>581</v>
      </c>
      <c r="D78" s="59" t="s">
        <v>302</v>
      </c>
      <c r="E78" s="60" t="s">
        <v>582</v>
      </c>
      <c r="F78" s="52">
        <v>0</v>
      </c>
      <c r="G78" s="52">
        <v>0</v>
      </c>
      <c r="H78" s="52">
        <v>0</v>
      </c>
      <c r="I78" s="52">
        <v>0</v>
      </c>
      <c r="J78" s="52">
        <v>0</v>
      </c>
      <c r="K78" s="52">
        <v>0</v>
      </c>
      <c r="L78" s="52">
        <v>0</v>
      </c>
      <c r="M78" s="52">
        <v>0</v>
      </c>
      <c r="N78" s="52">
        <v>0</v>
      </c>
      <c r="O78" s="52">
        <v>0</v>
      </c>
      <c r="P78" s="52">
        <v>0</v>
      </c>
      <c r="Q78" s="52">
        <v>0</v>
      </c>
      <c r="R78" s="50">
        <f t="shared" ref="R78:R141" si="3">SUM(F78:Q78)</f>
        <v>0</v>
      </c>
    </row>
    <row r="79" spans="1:18" x14ac:dyDescent="0.25">
      <c r="A79" s="40">
        <v>4000</v>
      </c>
      <c r="B79" s="40"/>
      <c r="C79" s="61" t="s">
        <v>583</v>
      </c>
      <c r="D79" s="59" t="s">
        <v>302</v>
      </c>
      <c r="E79" s="59" t="s">
        <v>584</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40"/>
      <c r="C80" s="58" t="s">
        <v>585</v>
      </c>
      <c r="D80" s="59" t="s">
        <v>302</v>
      </c>
      <c r="E80" s="59" t="s">
        <v>586</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40"/>
      <c r="C81" s="58" t="s">
        <v>587</v>
      </c>
      <c r="D81" s="59" t="s">
        <v>302</v>
      </c>
      <c r="E81" s="59" t="s">
        <v>588</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40"/>
      <c r="C82" s="58" t="s">
        <v>589</v>
      </c>
      <c r="D82" s="59" t="s">
        <v>302</v>
      </c>
      <c r="E82" s="59" t="s">
        <v>590</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40"/>
      <c r="C83" s="58" t="s">
        <v>591</v>
      </c>
      <c r="D83" s="59" t="s">
        <v>302</v>
      </c>
      <c r="E83" s="59" t="s">
        <v>592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40"/>
      <c r="C84" s="58" t="s">
        <v>593</v>
      </c>
      <c r="D84" s="59" t="s">
        <v>302</v>
      </c>
      <c r="E84" s="60" t="s">
        <v>594</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40"/>
      <c r="C85" s="58" t="s">
        <v>595</v>
      </c>
      <c r="D85" s="59" t="s">
        <v>302</v>
      </c>
      <c r="E85" s="60" t="s">
        <v>596</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40"/>
      <c r="C86" s="58" t="s">
        <v>597</v>
      </c>
      <c r="D86" s="59" t="s">
        <v>302</v>
      </c>
      <c r="E86" s="60" t="s">
        <v>598</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40"/>
      <c r="C87" s="58" t="s">
        <v>599</v>
      </c>
      <c r="D87" s="59" t="s">
        <v>302</v>
      </c>
      <c r="E87" s="60" t="s">
        <v>600</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40"/>
      <c r="C88" s="58" t="s">
        <v>601</v>
      </c>
      <c r="D88" s="59" t="s">
        <v>302</v>
      </c>
      <c r="E88" s="60" t="s">
        <v>602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40"/>
      <c r="C89" s="61" t="s">
        <v>603</v>
      </c>
      <c r="D89" s="59" t="s">
        <v>302</v>
      </c>
      <c r="E89" s="59" t="s">
        <v>604</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40"/>
      <c r="C90" s="58" t="s">
        <v>605</v>
      </c>
      <c r="D90" s="59" t="s">
        <v>302</v>
      </c>
      <c r="E90" s="60" t="s">
        <v>606</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40"/>
      <c r="C91" s="58" t="s">
        <v>607</v>
      </c>
      <c r="D91" s="59" t="s">
        <v>302</v>
      </c>
      <c r="E91" s="60" t="s">
        <v>608</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40"/>
      <c r="C92" s="58" t="s">
        <v>609</v>
      </c>
      <c r="D92" s="59" t="s">
        <v>302</v>
      </c>
      <c r="E92" s="60" t="s">
        <v>610</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40"/>
      <c r="C93" s="58" t="s">
        <v>611</v>
      </c>
      <c r="D93" s="59" t="s">
        <v>302</v>
      </c>
      <c r="E93" s="60" t="s">
        <v>612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40"/>
      <c r="C94" s="58" t="s">
        <v>613</v>
      </c>
      <c r="D94" s="59" t="s">
        <v>302</v>
      </c>
      <c r="E94" s="59" t="s">
        <v>614</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40"/>
      <c r="C95" s="61" t="s">
        <v>615</v>
      </c>
      <c r="D95" s="59" t="s">
        <v>302</v>
      </c>
      <c r="E95" s="60" t="s">
        <v>616</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40"/>
      <c r="C96" s="58" t="s">
        <v>617</v>
      </c>
      <c r="D96" s="59" t="s">
        <v>302</v>
      </c>
      <c r="E96" s="59" t="s">
        <v>618</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40"/>
      <c r="C97" s="58" t="s">
        <v>619</v>
      </c>
      <c r="D97" s="59" t="s">
        <v>302</v>
      </c>
      <c r="E97" s="59" t="s">
        <v>620</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40"/>
      <c r="C98" s="58" t="s">
        <v>621</v>
      </c>
      <c r="D98" s="59" t="s">
        <v>302</v>
      </c>
      <c r="E98" s="59" t="s">
        <v>622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40"/>
      <c r="C99" s="58" t="s">
        <v>623</v>
      </c>
      <c r="D99" s="59" t="s">
        <v>302</v>
      </c>
      <c r="E99" s="59" t="s">
        <v>624</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40"/>
      <c r="C100" s="58" t="s">
        <v>625</v>
      </c>
      <c r="D100" s="59" t="s">
        <v>302</v>
      </c>
      <c r="E100" s="60" t="s">
        <v>626</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40"/>
      <c r="C101" s="58" t="s">
        <v>627</v>
      </c>
      <c r="D101" s="59" t="s">
        <v>302</v>
      </c>
      <c r="E101" s="59" t="s">
        <v>628</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40"/>
      <c r="C102" s="58" t="s">
        <v>629</v>
      </c>
      <c r="D102" s="59" t="s">
        <v>302</v>
      </c>
      <c r="E102" s="59" t="s">
        <v>630</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40"/>
      <c r="C103" s="58" t="s">
        <v>631</v>
      </c>
      <c r="D103" s="59" t="s">
        <v>302</v>
      </c>
      <c r="E103" s="59" t="s">
        <v>632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40"/>
      <c r="C104" s="58" t="s">
        <v>633</v>
      </c>
      <c r="D104" s="59" t="s">
        <v>302</v>
      </c>
      <c r="E104" s="59" t="s">
        <v>634</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40"/>
      <c r="C105" s="61" t="s">
        <v>635</v>
      </c>
      <c r="D105" s="59" t="s">
        <v>302</v>
      </c>
      <c r="E105" s="59" t="s">
        <v>636</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40"/>
      <c r="C106" s="58" t="s">
        <v>637</v>
      </c>
      <c r="D106" s="59" t="s">
        <v>302</v>
      </c>
      <c r="E106" s="59" t="s">
        <v>638</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40"/>
      <c r="C107" s="58" t="s">
        <v>639</v>
      </c>
      <c r="D107" s="59" t="s">
        <v>302</v>
      </c>
      <c r="E107" s="59" t="s">
        <v>640</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40"/>
      <c r="C108" s="58" t="s">
        <v>641</v>
      </c>
      <c r="D108" s="59" t="s">
        <v>302</v>
      </c>
      <c r="E108" s="59" t="s">
        <v>642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40"/>
      <c r="C109" s="58" t="s">
        <v>643</v>
      </c>
      <c r="D109" s="59" t="s">
        <v>302</v>
      </c>
      <c r="E109" s="59" t="s">
        <v>644</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40"/>
      <c r="C110" s="58" t="s">
        <v>645</v>
      </c>
      <c r="D110" s="59" t="s">
        <v>302</v>
      </c>
      <c r="E110" s="59" t="s">
        <v>646</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40"/>
      <c r="C111" s="58" t="s">
        <v>647</v>
      </c>
      <c r="D111" s="59" t="s">
        <v>302</v>
      </c>
      <c r="E111" s="59" t="s">
        <v>648</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40"/>
      <c r="C112" s="58" t="s">
        <v>649</v>
      </c>
      <c r="D112" s="59" t="s">
        <v>302</v>
      </c>
      <c r="E112" s="59" t="s">
        <v>650</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40"/>
      <c r="C113" s="58" t="s">
        <v>651</v>
      </c>
      <c r="D113" s="59" t="s">
        <v>302</v>
      </c>
      <c r="E113" s="59" t="s">
        <v>652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40"/>
      <c r="C114" s="61" t="s">
        <v>653</v>
      </c>
      <c r="D114" s="59" t="s">
        <v>302</v>
      </c>
      <c r="E114" s="60" t="s">
        <v>654</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40"/>
      <c r="C115" s="58" t="s">
        <v>655</v>
      </c>
      <c r="D115" s="59" t="s">
        <v>302</v>
      </c>
      <c r="E115" s="60" t="s">
        <v>656</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40"/>
      <c r="C116" s="58" t="s">
        <v>657</v>
      </c>
      <c r="D116" s="59" t="s">
        <v>302</v>
      </c>
      <c r="E116" s="60" t="s">
        <v>658</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40"/>
      <c r="C117" s="58" t="s">
        <v>659</v>
      </c>
      <c r="D117" s="59" t="s">
        <v>302</v>
      </c>
      <c r="E117" s="59" t="s">
        <v>660</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40"/>
      <c r="C118" s="61" t="s">
        <v>661</v>
      </c>
      <c r="D118" s="59" t="s">
        <v>302</v>
      </c>
      <c r="E118" s="59" t="s">
        <v>662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40"/>
      <c r="C119" s="58" t="s">
        <v>663</v>
      </c>
      <c r="D119" s="59" t="s">
        <v>302</v>
      </c>
      <c r="E119" s="59" t="s">
        <v>664</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40"/>
      <c r="C120" s="58" t="s">
        <v>665</v>
      </c>
      <c r="D120" s="59" t="s">
        <v>302</v>
      </c>
      <c r="E120" s="59" t="s">
        <v>666</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40"/>
      <c r="C121" s="58" t="s">
        <v>667</v>
      </c>
      <c r="D121" s="59" t="s">
        <v>302</v>
      </c>
      <c r="E121" s="59" t="s">
        <v>668</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40"/>
      <c r="C122" s="58" t="s">
        <v>669</v>
      </c>
      <c r="D122" s="59" t="s">
        <v>302</v>
      </c>
      <c r="E122" s="60" t="s">
        <v>670</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40"/>
      <c r="C123" s="58" t="s">
        <v>671</v>
      </c>
      <c r="D123" s="59" t="s">
        <v>302</v>
      </c>
      <c r="E123" s="59" t="s">
        <v>672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40"/>
      <c r="C124" s="58" t="s">
        <v>673</v>
      </c>
      <c r="D124" s="59" t="s">
        <v>302</v>
      </c>
      <c r="E124" s="60" t="s">
        <v>674</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40"/>
      <c r="C125" s="58" t="s">
        <v>675</v>
      </c>
      <c r="D125" s="59" t="s">
        <v>302</v>
      </c>
      <c r="E125" s="59" t="s">
        <v>676</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40"/>
      <c r="C126" s="61" t="s">
        <v>677</v>
      </c>
      <c r="D126" s="59" t="s">
        <v>302</v>
      </c>
      <c r="E126" s="60" t="s">
        <v>678</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40"/>
      <c r="C127" s="58" t="s">
        <v>679</v>
      </c>
      <c r="D127" s="59" t="s">
        <v>302</v>
      </c>
      <c r="E127" s="59" t="s">
        <v>680</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40"/>
      <c r="C128" s="61" t="s">
        <v>681</v>
      </c>
      <c r="D128" s="59" t="s">
        <v>302</v>
      </c>
      <c r="E128" s="60" t="s">
        <v>682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40"/>
      <c r="C129" s="58" t="s">
        <v>683</v>
      </c>
      <c r="D129" s="59" t="s">
        <v>302</v>
      </c>
      <c r="E129" s="60" t="s">
        <v>684</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40"/>
      <c r="C130" s="58" t="s">
        <v>685</v>
      </c>
      <c r="D130" s="59" t="s">
        <v>302</v>
      </c>
      <c r="E130" s="60" t="s">
        <v>686</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40"/>
      <c r="C131" s="58" t="s">
        <v>687</v>
      </c>
      <c r="D131" s="59" t="s">
        <v>302</v>
      </c>
      <c r="E131" s="60" t="s">
        <v>688</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40"/>
      <c r="C132" s="58" t="s">
        <v>689</v>
      </c>
      <c r="D132" s="59" t="s">
        <v>302</v>
      </c>
      <c r="E132" s="60" t="s">
        <v>690</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40"/>
      <c r="C133" s="58" t="s">
        <v>691</v>
      </c>
      <c r="D133" s="59" t="s">
        <v>302</v>
      </c>
      <c r="E133" s="60" t="s">
        <v>692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40"/>
      <c r="C134" s="61" t="s">
        <v>693</v>
      </c>
      <c r="D134" s="59" t="s">
        <v>302</v>
      </c>
      <c r="E134" s="59" t="s">
        <v>694</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4000</v>
      </c>
      <c r="B135" s="40"/>
      <c r="C135" s="58" t="s">
        <v>695</v>
      </c>
      <c r="D135" s="59" t="s">
        <v>302</v>
      </c>
      <c r="E135" s="59" t="s">
        <v>696</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4000</v>
      </c>
      <c r="B136" s="40"/>
      <c r="C136" s="58" t="s">
        <v>697</v>
      </c>
      <c r="D136" s="59" t="s">
        <v>302</v>
      </c>
      <c r="E136" s="59" t="s">
        <v>698</v>
      </c>
      <c r="F136" s="52">
        <v>0</v>
      </c>
      <c r="G136" s="52">
        <v>0</v>
      </c>
      <c r="H136" s="52">
        <v>0</v>
      </c>
      <c r="I136" s="52">
        <v>0</v>
      </c>
      <c r="J136" s="52">
        <v>0</v>
      </c>
      <c r="K136" s="52">
        <v>0</v>
      </c>
      <c r="L136" s="52">
        <v>0</v>
      </c>
      <c r="M136" s="52">
        <v>0</v>
      </c>
      <c r="N136" s="52">
        <v>0</v>
      </c>
      <c r="O136" s="52">
        <v>0</v>
      </c>
      <c r="P136" s="52">
        <v>0</v>
      </c>
      <c r="Q136" s="52">
        <v>0</v>
      </c>
      <c r="R136" s="50">
        <f t="shared" si="3"/>
        <v>0</v>
      </c>
    </row>
    <row r="137" spans="1:18" x14ac:dyDescent="0.25">
      <c r="A137" s="40">
        <v>4000</v>
      </c>
      <c r="B137" s="40"/>
      <c r="C137" s="58" t="s">
        <v>699</v>
      </c>
      <c r="D137" s="59" t="s">
        <v>302</v>
      </c>
      <c r="E137" s="59" t="s">
        <v>700</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250" t="s">
        <v>297</v>
      </c>
      <c r="B138" s="251"/>
      <c r="C138" s="251"/>
      <c r="D138" s="251"/>
      <c r="E138" s="251"/>
      <c r="F138" s="251"/>
      <c r="G138" s="251"/>
      <c r="H138" s="251"/>
      <c r="I138" s="251"/>
      <c r="J138" s="251"/>
      <c r="K138" s="251"/>
      <c r="L138" s="251"/>
      <c r="M138" s="251"/>
      <c r="N138" s="251"/>
      <c r="O138" s="251"/>
      <c r="P138" s="251"/>
      <c r="Q138" s="252"/>
      <c r="R138" s="29">
        <f>SUM(R78:R137)</f>
        <v>0</v>
      </c>
    </row>
    <row r="139" spans="1:18" x14ac:dyDescent="0.25">
      <c r="A139" s="33"/>
      <c r="B139" s="33"/>
      <c r="C139" s="33"/>
      <c r="D139" s="33"/>
      <c r="E139" s="33"/>
      <c r="F139" s="33"/>
      <c r="G139" s="33"/>
      <c r="H139" s="33"/>
      <c r="I139" s="33"/>
      <c r="J139" s="33"/>
      <c r="K139" s="33"/>
      <c r="L139" s="33"/>
      <c r="M139" s="33"/>
      <c r="N139" s="33"/>
      <c r="O139" s="33"/>
      <c r="P139" s="33"/>
      <c r="Q139" s="33"/>
      <c r="R139" s="34"/>
    </row>
    <row r="140" spans="1:18" x14ac:dyDescent="0.25">
      <c r="A140" s="40">
        <v>5000</v>
      </c>
      <c r="B140" s="40"/>
      <c r="C140" s="61" t="s">
        <v>701</v>
      </c>
      <c r="D140" s="59" t="s">
        <v>302</v>
      </c>
      <c r="E140" s="60" t="s">
        <v>702</v>
      </c>
      <c r="F140" s="52">
        <v>0</v>
      </c>
      <c r="G140" s="52">
        <v>0</v>
      </c>
      <c r="H140" s="52">
        <v>0</v>
      </c>
      <c r="I140" s="52">
        <v>0</v>
      </c>
      <c r="J140" s="52">
        <v>0</v>
      </c>
      <c r="K140" s="52">
        <v>0</v>
      </c>
      <c r="L140" s="52">
        <v>0</v>
      </c>
      <c r="M140" s="52">
        <v>0</v>
      </c>
      <c r="N140" s="52">
        <v>0</v>
      </c>
      <c r="O140" s="52">
        <v>0</v>
      </c>
      <c r="P140" s="52">
        <v>0</v>
      </c>
      <c r="Q140" s="52">
        <v>0</v>
      </c>
      <c r="R140" s="50">
        <f t="shared" si="3"/>
        <v>0</v>
      </c>
    </row>
    <row r="141" spans="1:18" x14ac:dyDescent="0.25">
      <c r="A141" s="40">
        <v>5000</v>
      </c>
      <c r="B141" s="40"/>
      <c r="C141" s="61" t="s">
        <v>301</v>
      </c>
      <c r="D141" s="59" t="s">
        <v>302</v>
      </c>
      <c r="E141" s="60" t="s">
        <v>303</v>
      </c>
      <c r="F141" s="52">
        <v>0</v>
      </c>
      <c r="G141" s="52">
        <v>0</v>
      </c>
      <c r="H141" s="52">
        <v>0</v>
      </c>
      <c r="I141" s="52">
        <v>0</v>
      </c>
      <c r="J141" s="52">
        <v>0</v>
      </c>
      <c r="K141" s="52">
        <v>0</v>
      </c>
      <c r="L141" s="52">
        <v>0</v>
      </c>
      <c r="M141" s="52">
        <v>0</v>
      </c>
      <c r="N141" s="52">
        <v>0</v>
      </c>
      <c r="O141" s="52">
        <v>0</v>
      </c>
      <c r="P141" s="52">
        <v>0</v>
      </c>
      <c r="Q141" s="52">
        <v>0</v>
      </c>
      <c r="R141" s="50">
        <f t="shared" si="3"/>
        <v>0</v>
      </c>
    </row>
    <row r="142" spans="1:18" x14ac:dyDescent="0.25">
      <c r="A142" s="40">
        <v>5000</v>
      </c>
      <c r="B142" s="40"/>
      <c r="C142" s="58" t="s">
        <v>304</v>
      </c>
      <c r="D142" s="59" t="s">
        <v>302</v>
      </c>
      <c r="E142" s="60" t="s">
        <v>305</v>
      </c>
      <c r="F142" s="52">
        <v>0</v>
      </c>
      <c r="G142" s="52">
        <v>0</v>
      </c>
      <c r="H142" s="52">
        <v>0</v>
      </c>
      <c r="I142" s="52">
        <v>0</v>
      </c>
      <c r="J142" s="52">
        <v>0</v>
      </c>
      <c r="K142" s="52">
        <v>0</v>
      </c>
      <c r="L142" s="52">
        <v>0</v>
      </c>
      <c r="M142" s="52">
        <v>0</v>
      </c>
      <c r="N142" s="52">
        <v>0</v>
      </c>
      <c r="O142" s="52">
        <v>0</v>
      </c>
      <c r="P142" s="52">
        <v>0</v>
      </c>
      <c r="Q142" s="52">
        <v>0</v>
      </c>
      <c r="R142" s="50">
        <f t="shared" ref="R142:R207" si="4">SUM(F142:Q142)</f>
        <v>0</v>
      </c>
    </row>
    <row r="143" spans="1:18" x14ac:dyDescent="0.25">
      <c r="A143" s="40">
        <v>5000</v>
      </c>
      <c r="B143" s="40"/>
      <c r="C143" s="58" t="s">
        <v>306</v>
      </c>
      <c r="D143" s="59" t="s">
        <v>302</v>
      </c>
      <c r="E143" s="59" t="s">
        <v>307</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5000</v>
      </c>
      <c r="B144" s="40"/>
      <c r="C144" s="58" t="s">
        <v>308</v>
      </c>
      <c r="D144" s="59" t="s">
        <v>302</v>
      </c>
      <c r="E144" s="59" t="s">
        <v>309</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5000</v>
      </c>
      <c r="B145" s="40"/>
      <c r="C145" s="58" t="s">
        <v>310</v>
      </c>
      <c r="D145" s="59" t="s">
        <v>302</v>
      </c>
      <c r="E145" s="60" t="s">
        <v>311</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5000</v>
      </c>
      <c r="B146" s="40"/>
      <c r="C146" s="58" t="s">
        <v>312</v>
      </c>
      <c r="D146" s="59" t="s">
        <v>302</v>
      </c>
      <c r="E146" s="60" t="s">
        <v>313</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5000</v>
      </c>
      <c r="B147" s="40"/>
      <c r="C147" s="58" t="s">
        <v>314</v>
      </c>
      <c r="D147" s="59" t="s">
        <v>302</v>
      </c>
      <c r="E147" s="60" t="s">
        <v>315</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5000</v>
      </c>
      <c r="B148" s="40"/>
      <c r="C148" s="61" t="s">
        <v>316</v>
      </c>
      <c r="D148" s="59" t="s">
        <v>302</v>
      </c>
      <c r="E148" s="60" t="s">
        <v>317</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5000</v>
      </c>
      <c r="B149" s="40"/>
      <c r="C149" s="58" t="s">
        <v>318</v>
      </c>
      <c r="D149" s="59" t="s">
        <v>302</v>
      </c>
      <c r="E149" s="59" t="s">
        <v>319</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5000</v>
      </c>
      <c r="B150" s="40"/>
      <c r="C150" s="58" t="s">
        <v>320</v>
      </c>
      <c r="D150" s="59" t="s">
        <v>302</v>
      </c>
      <c r="E150" s="59" t="s">
        <v>321</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5000</v>
      </c>
      <c r="B151" s="40"/>
      <c r="C151" s="58" t="s">
        <v>322</v>
      </c>
      <c r="D151" s="59" t="s">
        <v>302</v>
      </c>
      <c r="E151" s="59" t="s">
        <v>323</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5000</v>
      </c>
      <c r="B152" s="40"/>
      <c r="C152" s="58" t="s">
        <v>324</v>
      </c>
      <c r="D152" s="59" t="s">
        <v>302</v>
      </c>
      <c r="E152" s="60" t="s">
        <v>325</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5000</v>
      </c>
      <c r="B153" s="40"/>
      <c r="C153" s="61" t="s">
        <v>326</v>
      </c>
      <c r="D153" s="59" t="s">
        <v>302</v>
      </c>
      <c r="E153" s="60" t="s">
        <v>327</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5000</v>
      </c>
      <c r="B154" s="40"/>
      <c r="C154" s="58" t="s">
        <v>328</v>
      </c>
      <c r="D154" s="59" t="s">
        <v>302</v>
      </c>
      <c r="E154" s="60" t="s">
        <v>329</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5000</v>
      </c>
      <c r="B155" s="40"/>
      <c r="C155" s="58" t="s">
        <v>330</v>
      </c>
      <c r="D155" s="59" t="s">
        <v>302</v>
      </c>
      <c r="E155" s="60" t="s">
        <v>331</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5000</v>
      </c>
      <c r="B156" s="40"/>
      <c r="C156" s="61" t="s">
        <v>332</v>
      </c>
      <c r="D156" s="59" t="s">
        <v>302</v>
      </c>
      <c r="E156" s="59" t="s">
        <v>333</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5000</v>
      </c>
      <c r="B157" s="40"/>
      <c r="C157" s="58" t="s">
        <v>334</v>
      </c>
      <c r="D157" s="59" t="s">
        <v>302</v>
      </c>
      <c r="E157" s="59" t="s">
        <v>335</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5000</v>
      </c>
      <c r="B158" s="40"/>
      <c r="C158" s="58" t="s">
        <v>336</v>
      </c>
      <c r="D158" s="59" t="s">
        <v>302</v>
      </c>
      <c r="E158" s="60" t="s">
        <v>337</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5000</v>
      </c>
      <c r="B159" s="40"/>
      <c r="C159" s="58" t="s">
        <v>338</v>
      </c>
      <c r="D159" s="59" t="s">
        <v>302</v>
      </c>
      <c r="E159" s="59" t="s">
        <v>339</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5000</v>
      </c>
      <c r="B160" s="40"/>
      <c r="C160" s="58" t="s">
        <v>340</v>
      </c>
      <c r="D160" s="59" t="s">
        <v>302</v>
      </c>
      <c r="E160" s="60" t="s">
        <v>341</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5000</v>
      </c>
      <c r="B161" s="40"/>
      <c r="C161" s="58" t="s">
        <v>342</v>
      </c>
      <c r="D161" s="59" t="s">
        <v>302</v>
      </c>
      <c r="E161" s="60" t="s">
        <v>343</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5000</v>
      </c>
      <c r="B162" s="40"/>
      <c r="C162" s="58" t="s">
        <v>344</v>
      </c>
      <c r="D162" s="59" t="s">
        <v>302</v>
      </c>
      <c r="E162" s="59" t="s">
        <v>345</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5000</v>
      </c>
      <c r="B163" s="40"/>
      <c r="C163" s="61" t="s">
        <v>346</v>
      </c>
      <c r="D163" s="59" t="s">
        <v>302</v>
      </c>
      <c r="E163" s="59" t="s">
        <v>347</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5000</v>
      </c>
      <c r="B164" s="40"/>
      <c r="C164" s="58" t="s">
        <v>348</v>
      </c>
      <c r="D164" s="59" t="s">
        <v>302</v>
      </c>
      <c r="E164" s="60" t="s">
        <v>349</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5000</v>
      </c>
      <c r="B165" s="40"/>
      <c r="C165" s="61" t="s">
        <v>350</v>
      </c>
      <c r="D165" s="59" t="s">
        <v>302</v>
      </c>
      <c r="E165" s="60" t="s">
        <v>351</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5000</v>
      </c>
      <c r="B166" s="40"/>
      <c r="C166" s="58" t="s">
        <v>352</v>
      </c>
      <c r="D166" s="59" t="s">
        <v>302</v>
      </c>
      <c r="E166" s="60" t="s">
        <v>353</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5000</v>
      </c>
      <c r="B167" s="40"/>
      <c r="C167" s="58" t="s">
        <v>354</v>
      </c>
      <c r="D167" s="59" t="s">
        <v>302</v>
      </c>
      <c r="E167" s="60" t="s">
        <v>355</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5000</v>
      </c>
      <c r="B168" s="40"/>
      <c r="C168" s="58" t="s">
        <v>356</v>
      </c>
      <c r="D168" s="59" t="s">
        <v>302</v>
      </c>
      <c r="E168" s="60" t="s">
        <v>357</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5000</v>
      </c>
      <c r="B169" s="40"/>
      <c r="C169" s="58" t="s">
        <v>358</v>
      </c>
      <c r="D169" s="59" t="s">
        <v>302</v>
      </c>
      <c r="E169" s="60" t="s">
        <v>359</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5000</v>
      </c>
      <c r="B170" s="40"/>
      <c r="C170" s="58" t="s">
        <v>360</v>
      </c>
      <c r="D170" s="59" t="s">
        <v>302</v>
      </c>
      <c r="E170" s="60" t="s">
        <v>361</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5000</v>
      </c>
      <c r="B171" s="40"/>
      <c r="C171" s="58" t="s">
        <v>362</v>
      </c>
      <c r="D171" s="59" t="s">
        <v>302</v>
      </c>
      <c r="E171" s="60" t="s">
        <v>363</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5000</v>
      </c>
      <c r="B172" s="40"/>
      <c r="C172" s="58" t="s">
        <v>364</v>
      </c>
      <c r="D172" s="59" t="s">
        <v>302</v>
      </c>
      <c r="E172" s="60" t="s">
        <v>365</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5000</v>
      </c>
      <c r="B173" s="40"/>
      <c r="C173" s="58" t="s">
        <v>366</v>
      </c>
      <c r="D173" s="59" t="s">
        <v>302</v>
      </c>
      <c r="E173" s="60" t="s">
        <v>367</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5000</v>
      </c>
      <c r="B174" s="40"/>
      <c r="C174" s="61" t="s">
        <v>368</v>
      </c>
      <c r="D174" s="59" t="s">
        <v>302</v>
      </c>
      <c r="E174" s="59" t="s">
        <v>369</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5000</v>
      </c>
      <c r="B175" s="40"/>
      <c r="C175" s="58" t="s">
        <v>370</v>
      </c>
      <c r="D175" s="59" t="s">
        <v>302</v>
      </c>
      <c r="E175" s="59" t="s">
        <v>371</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5000</v>
      </c>
      <c r="B176" s="40"/>
      <c r="C176" s="58" t="s">
        <v>372</v>
      </c>
      <c r="D176" s="59" t="s">
        <v>302</v>
      </c>
      <c r="E176" s="59" t="s">
        <v>373</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5000</v>
      </c>
      <c r="B177" s="40"/>
      <c r="C177" s="58" t="s">
        <v>374</v>
      </c>
      <c r="D177" s="59" t="s">
        <v>302</v>
      </c>
      <c r="E177" s="60" t="s">
        <v>375</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5000</v>
      </c>
      <c r="B178" s="40"/>
      <c r="C178" s="58" t="s">
        <v>376</v>
      </c>
      <c r="D178" s="59" t="s">
        <v>302</v>
      </c>
      <c r="E178" s="59" t="s">
        <v>377</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5000</v>
      </c>
      <c r="B179" s="40"/>
      <c r="C179" s="58" t="s">
        <v>378</v>
      </c>
      <c r="D179" s="59" t="s">
        <v>302</v>
      </c>
      <c r="E179" s="59" t="s">
        <v>379</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5000</v>
      </c>
      <c r="B180" s="40"/>
      <c r="C180" s="58" t="s">
        <v>380</v>
      </c>
      <c r="D180" s="59" t="s">
        <v>302</v>
      </c>
      <c r="E180" s="59" t="s">
        <v>381</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5000</v>
      </c>
      <c r="B181" s="40"/>
      <c r="C181" s="58" t="s">
        <v>382</v>
      </c>
      <c r="D181" s="59" t="s">
        <v>302</v>
      </c>
      <c r="E181" s="60" t="s">
        <v>383</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5000</v>
      </c>
      <c r="B182" s="40"/>
      <c r="C182" s="58" t="s">
        <v>384</v>
      </c>
      <c r="D182" s="59" t="s">
        <v>302</v>
      </c>
      <c r="E182" s="59" t="s">
        <v>385</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5000</v>
      </c>
      <c r="B183" s="40"/>
      <c r="C183" s="58" t="s">
        <v>386</v>
      </c>
      <c r="D183" s="59" t="s">
        <v>302</v>
      </c>
      <c r="E183" s="59" t="s">
        <v>387</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5000</v>
      </c>
      <c r="B184" s="40"/>
      <c r="C184" s="61" t="s">
        <v>388</v>
      </c>
      <c r="D184" s="59" t="s">
        <v>302</v>
      </c>
      <c r="E184" s="60" t="s">
        <v>389</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5000</v>
      </c>
      <c r="B185" s="40"/>
      <c r="C185" s="58" t="s">
        <v>390</v>
      </c>
      <c r="D185" s="59" t="s">
        <v>302</v>
      </c>
      <c r="E185" s="59" t="s">
        <v>391</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5000</v>
      </c>
      <c r="B186" s="40"/>
      <c r="C186" s="58" t="s">
        <v>392</v>
      </c>
      <c r="D186" s="59" t="s">
        <v>302</v>
      </c>
      <c r="E186" s="59" t="s">
        <v>393</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5000</v>
      </c>
      <c r="B187" s="40"/>
      <c r="C187" s="58" t="s">
        <v>394</v>
      </c>
      <c r="D187" s="59" t="s">
        <v>302</v>
      </c>
      <c r="E187" s="60" t="s">
        <v>395</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5000</v>
      </c>
      <c r="B188" s="40"/>
      <c r="C188" s="58" t="s">
        <v>396</v>
      </c>
      <c r="D188" s="59" t="s">
        <v>302</v>
      </c>
      <c r="E188" s="59" t="s">
        <v>397</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5000</v>
      </c>
      <c r="B189" s="40"/>
      <c r="C189" s="61" t="s">
        <v>398</v>
      </c>
      <c r="D189" s="59" t="s">
        <v>302</v>
      </c>
      <c r="E189" s="59" t="s">
        <v>399</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5000</v>
      </c>
      <c r="B190" s="40"/>
      <c r="C190" s="58" t="s">
        <v>400</v>
      </c>
      <c r="D190" s="59" t="s">
        <v>302</v>
      </c>
      <c r="E190" s="60" t="s">
        <v>401</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5000</v>
      </c>
      <c r="B191" s="40"/>
      <c r="C191" s="58" t="s">
        <v>402</v>
      </c>
      <c r="D191" s="59" t="s">
        <v>302</v>
      </c>
      <c r="E191" s="60" t="s">
        <v>403</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40">
        <v>5000</v>
      </c>
      <c r="B192" s="40"/>
      <c r="C192" s="58" t="s">
        <v>404</v>
      </c>
      <c r="D192" s="59" t="s">
        <v>302</v>
      </c>
      <c r="E192" s="60" t="s">
        <v>405</v>
      </c>
      <c r="F192" s="52">
        <v>0</v>
      </c>
      <c r="G192" s="52">
        <v>0</v>
      </c>
      <c r="H192" s="52">
        <v>0</v>
      </c>
      <c r="I192" s="52">
        <v>0</v>
      </c>
      <c r="J192" s="52">
        <v>0</v>
      </c>
      <c r="K192" s="52">
        <v>0</v>
      </c>
      <c r="L192" s="52">
        <v>0</v>
      </c>
      <c r="M192" s="52">
        <v>0</v>
      </c>
      <c r="N192" s="52">
        <v>0</v>
      </c>
      <c r="O192" s="52">
        <v>0</v>
      </c>
      <c r="P192" s="52">
        <v>0</v>
      </c>
      <c r="Q192" s="52">
        <v>0</v>
      </c>
      <c r="R192" s="50">
        <f t="shared" si="4"/>
        <v>0</v>
      </c>
    </row>
    <row r="193" spans="1:18" x14ac:dyDescent="0.25">
      <c r="A193" s="40">
        <v>5000</v>
      </c>
      <c r="B193" s="40"/>
      <c r="C193" s="58" t="s">
        <v>406</v>
      </c>
      <c r="D193" s="59" t="s">
        <v>302</v>
      </c>
      <c r="E193" s="59" t="s">
        <v>407</v>
      </c>
      <c r="F193" s="52">
        <v>0</v>
      </c>
      <c r="G193" s="52">
        <v>0</v>
      </c>
      <c r="H193" s="52">
        <v>0</v>
      </c>
      <c r="I193" s="52">
        <v>0</v>
      </c>
      <c r="J193" s="52">
        <v>0</v>
      </c>
      <c r="K193" s="52">
        <v>0</v>
      </c>
      <c r="L193" s="52">
        <v>0</v>
      </c>
      <c r="M193" s="52">
        <v>0</v>
      </c>
      <c r="N193" s="52">
        <v>0</v>
      </c>
      <c r="O193" s="52">
        <v>0</v>
      </c>
      <c r="P193" s="52">
        <v>0</v>
      </c>
      <c r="Q193" s="52">
        <v>0</v>
      </c>
      <c r="R193" s="50">
        <f t="shared" si="4"/>
        <v>0</v>
      </c>
    </row>
    <row r="194" spans="1:18" x14ac:dyDescent="0.25">
      <c r="A194" s="40">
        <v>5000</v>
      </c>
      <c r="B194" s="40"/>
      <c r="C194" s="58" t="s">
        <v>408</v>
      </c>
      <c r="D194" s="59" t="s">
        <v>302</v>
      </c>
      <c r="E194" s="59" t="s">
        <v>409</v>
      </c>
      <c r="F194" s="52">
        <v>0</v>
      </c>
      <c r="G194" s="52">
        <v>0</v>
      </c>
      <c r="H194" s="52">
        <v>0</v>
      </c>
      <c r="I194" s="52">
        <v>0</v>
      </c>
      <c r="J194" s="52">
        <v>0</v>
      </c>
      <c r="K194" s="52">
        <v>0</v>
      </c>
      <c r="L194" s="52">
        <v>0</v>
      </c>
      <c r="M194" s="52">
        <v>0</v>
      </c>
      <c r="N194" s="52">
        <v>0</v>
      </c>
      <c r="O194" s="52">
        <v>0</v>
      </c>
      <c r="P194" s="52">
        <v>0</v>
      </c>
      <c r="Q194" s="52">
        <v>0</v>
      </c>
      <c r="R194" s="50">
        <f t="shared" si="4"/>
        <v>0</v>
      </c>
    </row>
    <row r="195" spans="1:18" x14ac:dyDescent="0.25">
      <c r="A195" s="40">
        <v>5000</v>
      </c>
      <c r="B195" s="40"/>
      <c r="C195" s="58" t="s">
        <v>410</v>
      </c>
      <c r="D195" s="59" t="s">
        <v>302</v>
      </c>
      <c r="E195" s="60" t="s">
        <v>411</v>
      </c>
      <c r="F195" s="52">
        <v>0</v>
      </c>
      <c r="G195" s="52">
        <v>0</v>
      </c>
      <c r="H195" s="52">
        <v>0</v>
      </c>
      <c r="I195" s="52">
        <v>0</v>
      </c>
      <c r="J195" s="52">
        <v>0</v>
      </c>
      <c r="K195" s="52">
        <v>0</v>
      </c>
      <c r="L195" s="52">
        <v>0</v>
      </c>
      <c r="M195" s="52">
        <v>0</v>
      </c>
      <c r="N195" s="52">
        <v>0</v>
      </c>
      <c r="O195" s="52">
        <v>0</v>
      </c>
      <c r="P195" s="52">
        <v>0</v>
      </c>
      <c r="Q195" s="52">
        <v>0</v>
      </c>
      <c r="R195" s="50">
        <f t="shared" si="4"/>
        <v>0</v>
      </c>
    </row>
    <row r="196" spans="1:18" x14ac:dyDescent="0.25">
      <c r="A196" s="40">
        <v>5000</v>
      </c>
      <c r="B196" s="40"/>
      <c r="C196" s="58" t="s">
        <v>412</v>
      </c>
      <c r="D196" s="59" t="s">
        <v>302</v>
      </c>
      <c r="E196" s="59" t="s">
        <v>413</v>
      </c>
      <c r="F196" s="52">
        <v>0</v>
      </c>
      <c r="G196" s="52">
        <v>0</v>
      </c>
      <c r="H196" s="52">
        <v>0</v>
      </c>
      <c r="I196" s="52">
        <v>0</v>
      </c>
      <c r="J196" s="52">
        <v>0</v>
      </c>
      <c r="K196" s="52">
        <v>0</v>
      </c>
      <c r="L196" s="52">
        <v>0</v>
      </c>
      <c r="M196" s="52">
        <v>0</v>
      </c>
      <c r="N196" s="52">
        <v>0</v>
      </c>
      <c r="O196" s="52">
        <v>0</v>
      </c>
      <c r="P196" s="52">
        <v>0</v>
      </c>
      <c r="Q196" s="52">
        <v>0</v>
      </c>
      <c r="R196" s="50">
        <f t="shared" si="4"/>
        <v>0</v>
      </c>
    </row>
    <row r="197" spans="1:18" x14ac:dyDescent="0.25">
      <c r="A197" s="40">
        <v>5000</v>
      </c>
      <c r="B197" s="40"/>
      <c r="C197" s="58" t="s">
        <v>414</v>
      </c>
      <c r="D197" s="59" t="s">
        <v>302</v>
      </c>
      <c r="E197" s="59" t="s">
        <v>415</v>
      </c>
      <c r="F197" s="52">
        <v>0</v>
      </c>
      <c r="G197" s="52">
        <v>0</v>
      </c>
      <c r="H197" s="52">
        <v>0</v>
      </c>
      <c r="I197" s="52">
        <v>0</v>
      </c>
      <c r="J197" s="52">
        <v>0</v>
      </c>
      <c r="K197" s="52">
        <v>0</v>
      </c>
      <c r="L197" s="52">
        <v>0</v>
      </c>
      <c r="M197" s="52">
        <v>0</v>
      </c>
      <c r="N197" s="52">
        <v>0</v>
      </c>
      <c r="O197" s="52">
        <v>0</v>
      </c>
      <c r="P197" s="52">
        <v>0</v>
      </c>
      <c r="Q197" s="52">
        <v>0</v>
      </c>
      <c r="R197" s="50">
        <f t="shared" si="4"/>
        <v>0</v>
      </c>
    </row>
    <row r="198" spans="1:18" x14ac:dyDescent="0.25">
      <c r="A198" s="40">
        <v>5000</v>
      </c>
      <c r="B198" s="40"/>
      <c r="C198" s="58" t="s">
        <v>416</v>
      </c>
      <c r="D198" s="59" t="s">
        <v>302</v>
      </c>
      <c r="E198" s="59" t="s">
        <v>417</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250" t="s">
        <v>418</v>
      </c>
      <c r="B199" s="251"/>
      <c r="C199" s="251"/>
      <c r="D199" s="251"/>
      <c r="E199" s="251"/>
      <c r="F199" s="251"/>
      <c r="G199" s="251"/>
      <c r="H199" s="251"/>
      <c r="I199" s="251"/>
      <c r="J199" s="251"/>
      <c r="K199" s="251"/>
      <c r="L199" s="251"/>
      <c r="M199" s="251"/>
      <c r="N199" s="251"/>
      <c r="O199" s="251"/>
      <c r="P199" s="251"/>
      <c r="Q199" s="252"/>
      <c r="R199" s="29">
        <f>SUM(R140:R198)</f>
        <v>0</v>
      </c>
    </row>
    <row r="200" spans="1:18" x14ac:dyDescent="0.25">
      <c r="A200" s="33"/>
      <c r="B200" s="33"/>
      <c r="C200" s="33"/>
      <c r="D200" s="33"/>
      <c r="E200" s="33"/>
      <c r="F200" s="33"/>
      <c r="G200" s="33"/>
      <c r="H200" s="33"/>
      <c r="I200" s="33"/>
      <c r="J200" s="33"/>
      <c r="K200" s="33"/>
      <c r="L200" s="33"/>
      <c r="M200" s="33"/>
      <c r="N200" s="33"/>
      <c r="O200" s="33"/>
      <c r="P200" s="33"/>
      <c r="Q200" s="33"/>
      <c r="R200" s="34"/>
    </row>
    <row r="201" spans="1:18" x14ac:dyDescent="0.25">
      <c r="A201" s="40">
        <v>6000</v>
      </c>
      <c r="B201" s="40"/>
      <c r="C201" s="61" t="s">
        <v>419</v>
      </c>
      <c r="D201" s="59" t="s">
        <v>302</v>
      </c>
      <c r="E201" s="59" t="s">
        <v>420</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6000</v>
      </c>
      <c r="B202" s="40"/>
      <c r="C202" s="61" t="s">
        <v>421</v>
      </c>
      <c r="D202" s="59" t="s">
        <v>302</v>
      </c>
      <c r="E202" s="60" t="s">
        <v>422</v>
      </c>
      <c r="F202" s="52">
        <v>0</v>
      </c>
      <c r="G202" s="52">
        <v>0</v>
      </c>
      <c r="H202" s="52">
        <v>0</v>
      </c>
      <c r="I202" s="52">
        <v>0</v>
      </c>
      <c r="J202" s="52">
        <v>0</v>
      </c>
      <c r="K202" s="52">
        <v>0</v>
      </c>
      <c r="L202" s="52">
        <v>0</v>
      </c>
      <c r="M202" s="52">
        <v>0</v>
      </c>
      <c r="N202" s="52">
        <v>0</v>
      </c>
      <c r="O202" s="52">
        <v>0</v>
      </c>
      <c r="P202" s="52">
        <v>0</v>
      </c>
      <c r="Q202" s="52">
        <v>0</v>
      </c>
      <c r="R202" s="50">
        <f t="shared" si="4"/>
        <v>0</v>
      </c>
    </row>
    <row r="203" spans="1:18" x14ac:dyDescent="0.25">
      <c r="A203" s="40">
        <v>6000</v>
      </c>
      <c r="B203" s="40"/>
      <c r="C203" s="58" t="s">
        <v>423</v>
      </c>
      <c r="D203" s="59" t="s">
        <v>302</v>
      </c>
      <c r="E203" s="60" t="s">
        <v>424</v>
      </c>
      <c r="F203" s="52">
        <v>0</v>
      </c>
      <c r="G203" s="52">
        <v>0</v>
      </c>
      <c r="H203" s="52">
        <v>0</v>
      </c>
      <c r="I203" s="52">
        <v>0</v>
      </c>
      <c r="J203" s="52">
        <v>0</v>
      </c>
      <c r="K203" s="52">
        <v>0</v>
      </c>
      <c r="L203" s="52">
        <v>0</v>
      </c>
      <c r="M203" s="52">
        <v>0</v>
      </c>
      <c r="N203" s="52">
        <v>0</v>
      </c>
      <c r="O203" s="52">
        <v>0</v>
      </c>
      <c r="P203" s="52">
        <v>0</v>
      </c>
      <c r="Q203" s="52">
        <v>0</v>
      </c>
      <c r="R203" s="50">
        <f t="shared" si="4"/>
        <v>0</v>
      </c>
    </row>
    <row r="204" spans="1:18" x14ac:dyDescent="0.25">
      <c r="A204" s="40">
        <v>6000</v>
      </c>
      <c r="B204" s="40"/>
      <c r="C204" s="58" t="s">
        <v>425</v>
      </c>
      <c r="D204" s="59" t="s">
        <v>302</v>
      </c>
      <c r="E204" s="60" t="s">
        <v>426</v>
      </c>
      <c r="F204" s="52">
        <v>0</v>
      </c>
      <c r="G204" s="52">
        <v>0</v>
      </c>
      <c r="H204" s="52">
        <v>0</v>
      </c>
      <c r="I204" s="52">
        <v>0</v>
      </c>
      <c r="J204" s="52">
        <v>0</v>
      </c>
      <c r="K204" s="52">
        <v>0</v>
      </c>
      <c r="L204" s="52">
        <v>0</v>
      </c>
      <c r="M204" s="52">
        <v>0</v>
      </c>
      <c r="N204" s="52">
        <v>0</v>
      </c>
      <c r="O204" s="52">
        <v>0</v>
      </c>
      <c r="P204" s="52">
        <v>0</v>
      </c>
      <c r="Q204" s="52">
        <v>0</v>
      </c>
      <c r="R204" s="50">
        <f t="shared" si="4"/>
        <v>0</v>
      </c>
    </row>
    <row r="205" spans="1:18" x14ac:dyDescent="0.25">
      <c r="A205" s="40">
        <v>6000</v>
      </c>
      <c r="B205" s="40"/>
      <c r="C205" s="58" t="s">
        <v>427</v>
      </c>
      <c r="D205" s="59" t="s">
        <v>302</v>
      </c>
      <c r="E205" s="60" t="s">
        <v>428</v>
      </c>
      <c r="F205" s="52">
        <v>0</v>
      </c>
      <c r="G205" s="52">
        <v>0</v>
      </c>
      <c r="H205" s="52">
        <v>0</v>
      </c>
      <c r="I205" s="52">
        <v>0</v>
      </c>
      <c r="J205" s="52">
        <v>0</v>
      </c>
      <c r="K205" s="52">
        <v>0</v>
      </c>
      <c r="L205" s="52">
        <v>0</v>
      </c>
      <c r="M205" s="52">
        <v>0</v>
      </c>
      <c r="N205" s="52">
        <v>0</v>
      </c>
      <c r="O205" s="52">
        <v>0</v>
      </c>
      <c r="P205" s="52">
        <v>0</v>
      </c>
      <c r="Q205" s="52">
        <v>0</v>
      </c>
      <c r="R205" s="50">
        <f t="shared" si="4"/>
        <v>0</v>
      </c>
    </row>
    <row r="206" spans="1:18" x14ac:dyDescent="0.25">
      <c r="A206" s="40">
        <v>6000</v>
      </c>
      <c r="B206" s="40"/>
      <c r="C206" s="58" t="s">
        <v>429</v>
      </c>
      <c r="D206" s="59" t="s">
        <v>302</v>
      </c>
      <c r="E206" s="60" t="s">
        <v>430</v>
      </c>
      <c r="F206" s="52">
        <v>0</v>
      </c>
      <c r="G206" s="52">
        <v>0</v>
      </c>
      <c r="H206" s="52">
        <v>0</v>
      </c>
      <c r="I206" s="52">
        <v>0</v>
      </c>
      <c r="J206" s="52">
        <v>0</v>
      </c>
      <c r="K206" s="52">
        <v>0</v>
      </c>
      <c r="L206" s="52">
        <v>0</v>
      </c>
      <c r="M206" s="52">
        <v>0</v>
      </c>
      <c r="N206" s="52">
        <v>0</v>
      </c>
      <c r="O206" s="52">
        <v>0</v>
      </c>
      <c r="P206" s="52">
        <v>0</v>
      </c>
      <c r="Q206" s="52">
        <v>0</v>
      </c>
      <c r="R206" s="50">
        <f t="shared" si="4"/>
        <v>0</v>
      </c>
    </row>
    <row r="207" spans="1:18" x14ac:dyDescent="0.25">
      <c r="A207" s="40">
        <v>6000</v>
      </c>
      <c r="B207" s="40"/>
      <c r="C207" s="58" t="s">
        <v>431</v>
      </c>
      <c r="D207" s="59" t="s">
        <v>302</v>
      </c>
      <c r="E207" s="60" t="s">
        <v>432</v>
      </c>
      <c r="F207" s="52">
        <v>0</v>
      </c>
      <c r="G207" s="52">
        <v>0</v>
      </c>
      <c r="H207" s="52">
        <v>0</v>
      </c>
      <c r="I207" s="52">
        <v>0</v>
      </c>
      <c r="J207" s="52">
        <v>0</v>
      </c>
      <c r="K207" s="52">
        <v>0</v>
      </c>
      <c r="L207" s="52">
        <v>0</v>
      </c>
      <c r="M207" s="52">
        <v>0</v>
      </c>
      <c r="N207" s="52">
        <v>0</v>
      </c>
      <c r="O207" s="52">
        <v>0</v>
      </c>
      <c r="P207" s="52">
        <v>0</v>
      </c>
      <c r="Q207" s="52">
        <v>0</v>
      </c>
      <c r="R207" s="50">
        <f t="shared" si="4"/>
        <v>0</v>
      </c>
    </row>
    <row r="208" spans="1:18" x14ac:dyDescent="0.25">
      <c r="A208" s="40">
        <v>6000</v>
      </c>
      <c r="B208" s="40"/>
      <c r="C208" s="58" t="s">
        <v>433</v>
      </c>
      <c r="D208" s="59" t="s">
        <v>302</v>
      </c>
      <c r="E208" s="60" t="s">
        <v>434</v>
      </c>
      <c r="F208" s="52">
        <v>0</v>
      </c>
      <c r="G208" s="52">
        <v>0</v>
      </c>
      <c r="H208" s="52">
        <v>0</v>
      </c>
      <c r="I208" s="52">
        <v>0</v>
      </c>
      <c r="J208" s="52">
        <v>0</v>
      </c>
      <c r="K208" s="52">
        <v>0</v>
      </c>
      <c r="L208" s="52">
        <v>0</v>
      </c>
      <c r="M208" s="52">
        <v>0</v>
      </c>
      <c r="N208" s="52">
        <v>0</v>
      </c>
      <c r="O208" s="52">
        <v>0</v>
      </c>
      <c r="P208" s="52">
        <v>0</v>
      </c>
      <c r="Q208" s="52">
        <v>0</v>
      </c>
      <c r="R208" s="50">
        <f t="shared" ref="R208:R272" si="5">SUM(F208:Q208)</f>
        <v>0</v>
      </c>
    </row>
    <row r="209" spans="1:18" x14ac:dyDescent="0.25">
      <c r="A209" s="40">
        <v>6000</v>
      </c>
      <c r="B209" s="40"/>
      <c r="C209" s="58" t="s">
        <v>435</v>
      </c>
      <c r="D209" s="59" t="s">
        <v>302</v>
      </c>
      <c r="E209" s="60" t="s">
        <v>436</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6000</v>
      </c>
      <c r="B210" s="40"/>
      <c r="C210" s="58" t="s">
        <v>437</v>
      </c>
      <c r="D210" s="59" t="s">
        <v>302</v>
      </c>
      <c r="E210" s="60" t="s">
        <v>438</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6000</v>
      </c>
      <c r="B211" s="40"/>
      <c r="C211" s="61" t="s">
        <v>439</v>
      </c>
      <c r="D211" s="59" t="s">
        <v>302</v>
      </c>
      <c r="E211" s="59" t="s">
        <v>440</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6000</v>
      </c>
      <c r="B212" s="40"/>
      <c r="C212" s="58" t="s">
        <v>441</v>
      </c>
      <c r="D212" s="59" t="s">
        <v>302</v>
      </c>
      <c r="E212" s="60" t="s">
        <v>424</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6000</v>
      </c>
      <c r="B213" s="40"/>
      <c r="C213" s="58" t="s">
        <v>442</v>
      </c>
      <c r="D213" s="59" t="s">
        <v>302</v>
      </c>
      <c r="E213" s="60" t="s">
        <v>426</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6000</v>
      </c>
      <c r="B214" s="40"/>
      <c r="C214" s="58" t="s">
        <v>443</v>
      </c>
      <c r="D214" s="59" t="s">
        <v>302</v>
      </c>
      <c r="E214" s="60" t="s">
        <v>428</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6000</v>
      </c>
      <c r="B215" s="40"/>
      <c r="C215" s="58" t="s">
        <v>444</v>
      </c>
      <c r="D215" s="59" t="s">
        <v>302</v>
      </c>
      <c r="E215" s="60" t="s">
        <v>430</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6000</v>
      </c>
      <c r="B216" s="40"/>
      <c r="C216" s="58" t="s">
        <v>445</v>
      </c>
      <c r="D216" s="59" t="s">
        <v>302</v>
      </c>
      <c r="E216" s="60" t="s">
        <v>432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6000</v>
      </c>
      <c r="B217" s="40"/>
      <c r="C217" s="58" t="s">
        <v>446</v>
      </c>
      <c r="D217" s="59" t="s">
        <v>302</v>
      </c>
      <c r="E217" s="60" t="s">
        <v>434</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6000</v>
      </c>
      <c r="B218" s="40"/>
      <c r="C218" s="58" t="s">
        <v>447</v>
      </c>
      <c r="D218" s="59" t="s">
        <v>302</v>
      </c>
      <c r="E218" s="60" t="s">
        <v>448</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6000</v>
      </c>
      <c r="B219" s="40"/>
      <c r="C219" s="58" t="s">
        <v>449</v>
      </c>
      <c r="D219" s="59" t="s">
        <v>302</v>
      </c>
      <c r="E219" s="60" t="s">
        <v>450</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6000</v>
      </c>
      <c r="B220" s="40"/>
      <c r="C220" s="61" t="s">
        <v>451</v>
      </c>
      <c r="D220" s="59" t="s">
        <v>302</v>
      </c>
      <c r="E220" s="59" t="s">
        <v>452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6000</v>
      </c>
      <c r="B221" s="40"/>
      <c r="C221" s="58" t="s">
        <v>453</v>
      </c>
      <c r="D221" s="59" t="s">
        <v>302</v>
      </c>
      <c r="E221" s="60" t="s">
        <v>454</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6000</v>
      </c>
      <c r="B222" s="40"/>
      <c r="C222" s="58" t="s">
        <v>455</v>
      </c>
      <c r="D222" s="59" t="s">
        <v>302</v>
      </c>
      <c r="E222" s="60" t="s">
        <v>456</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250" t="s">
        <v>457</v>
      </c>
      <c r="B223" s="251"/>
      <c r="C223" s="251"/>
      <c r="D223" s="251"/>
      <c r="E223" s="251"/>
      <c r="F223" s="251"/>
      <c r="G223" s="251"/>
      <c r="H223" s="251"/>
      <c r="I223" s="251"/>
      <c r="J223" s="251"/>
      <c r="K223" s="251"/>
      <c r="L223" s="251"/>
      <c r="M223" s="251"/>
      <c r="N223" s="251"/>
      <c r="O223" s="251"/>
      <c r="P223" s="251"/>
      <c r="Q223" s="252"/>
      <c r="R223" s="29">
        <f>SUM(R201:R222)</f>
        <v>0</v>
      </c>
    </row>
    <row r="224" spans="1:18" x14ac:dyDescent="0.25">
      <c r="A224" s="33"/>
      <c r="B224" s="33"/>
      <c r="C224" s="33"/>
      <c r="D224" s="33"/>
      <c r="E224" s="33"/>
      <c r="F224" s="33"/>
      <c r="G224" s="33"/>
      <c r="H224" s="33"/>
      <c r="I224" s="33"/>
      <c r="J224" s="33"/>
      <c r="K224" s="33"/>
      <c r="L224" s="33"/>
      <c r="M224" s="33"/>
      <c r="N224" s="33"/>
      <c r="O224" s="33"/>
      <c r="P224" s="33"/>
      <c r="Q224" s="33"/>
      <c r="R224" s="34"/>
    </row>
    <row r="225" spans="1:18" x14ac:dyDescent="0.25">
      <c r="A225" s="40">
        <v>7000</v>
      </c>
      <c r="B225" s="40"/>
      <c r="C225" s="61" t="s">
        <v>703</v>
      </c>
      <c r="D225" s="59" t="s">
        <v>302</v>
      </c>
      <c r="E225" s="60" t="s">
        <v>704</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7000</v>
      </c>
      <c r="B226" s="40"/>
      <c r="C226" s="61" t="s">
        <v>705</v>
      </c>
      <c r="D226" s="59" t="s">
        <v>302</v>
      </c>
      <c r="E226" s="60" t="s">
        <v>706</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7000</v>
      </c>
      <c r="B227" s="40"/>
      <c r="C227" s="58" t="s">
        <v>707</v>
      </c>
      <c r="D227" s="59" t="s">
        <v>302</v>
      </c>
      <c r="E227" s="60" t="s">
        <v>708</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7000</v>
      </c>
      <c r="B228" s="40"/>
      <c r="C228" s="58" t="s">
        <v>709</v>
      </c>
      <c r="D228" s="59" t="s">
        <v>302</v>
      </c>
      <c r="E228" s="59" t="s">
        <v>710</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7000</v>
      </c>
      <c r="B229" s="40"/>
      <c r="C229" s="61" t="s">
        <v>711</v>
      </c>
      <c r="D229" s="59" t="s">
        <v>302</v>
      </c>
      <c r="E229" s="59" t="s">
        <v>712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7000</v>
      </c>
      <c r="B230" s="40"/>
      <c r="C230" s="58" t="s">
        <v>713</v>
      </c>
      <c r="D230" s="59" t="s">
        <v>302</v>
      </c>
      <c r="E230" s="60" t="s">
        <v>714</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7000</v>
      </c>
      <c r="B231" s="40"/>
      <c r="C231" s="58" t="s">
        <v>715</v>
      </c>
      <c r="D231" s="59" t="s">
        <v>302</v>
      </c>
      <c r="E231" s="60" t="s">
        <v>716</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7000</v>
      </c>
      <c r="B232" s="40"/>
      <c r="C232" s="58" t="s">
        <v>717</v>
      </c>
      <c r="D232" s="59" t="s">
        <v>302</v>
      </c>
      <c r="E232" s="60" t="s">
        <v>718</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7000</v>
      </c>
      <c r="B233" s="40"/>
      <c r="C233" s="58" t="s">
        <v>719</v>
      </c>
      <c r="D233" s="59" t="s">
        <v>302</v>
      </c>
      <c r="E233" s="60" t="s">
        <v>720</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7000</v>
      </c>
      <c r="B234" s="40"/>
      <c r="C234" s="58" t="s">
        <v>721</v>
      </c>
      <c r="D234" s="59" t="s">
        <v>302</v>
      </c>
      <c r="E234" s="60" t="s">
        <v>722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7000</v>
      </c>
      <c r="B235" s="40"/>
      <c r="C235" s="58" t="s">
        <v>723</v>
      </c>
      <c r="D235" s="59" t="s">
        <v>302</v>
      </c>
      <c r="E235" s="60" t="s">
        <v>724</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7000</v>
      </c>
      <c r="B236" s="40"/>
      <c r="C236" s="58" t="s">
        <v>725</v>
      </c>
      <c r="D236" s="59" t="s">
        <v>302</v>
      </c>
      <c r="E236" s="60" t="s">
        <v>726</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7000</v>
      </c>
      <c r="B237" s="40"/>
      <c r="C237" s="58" t="s">
        <v>727</v>
      </c>
      <c r="D237" s="59" t="s">
        <v>302</v>
      </c>
      <c r="E237" s="60" t="s">
        <v>728</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7000</v>
      </c>
      <c r="B238" s="40"/>
      <c r="C238" s="58" t="s">
        <v>729</v>
      </c>
      <c r="D238" s="59" t="s">
        <v>302</v>
      </c>
      <c r="E238" s="60" t="s">
        <v>730</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7000</v>
      </c>
      <c r="B239" s="40"/>
      <c r="C239" s="61" t="s">
        <v>731</v>
      </c>
      <c r="D239" s="59" t="s">
        <v>302</v>
      </c>
      <c r="E239" s="59" t="s">
        <v>732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7000</v>
      </c>
      <c r="B240" s="40"/>
      <c r="C240" s="58" t="s">
        <v>733</v>
      </c>
      <c r="D240" s="59" t="s">
        <v>302</v>
      </c>
      <c r="E240" s="60" t="s">
        <v>734</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7000</v>
      </c>
      <c r="B241" s="40"/>
      <c r="C241" s="58" t="s">
        <v>735</v>
      </c>
      <c r="D241" s="59" t="s">
        <v>302</v>
      </c>
      <c r="E241" s="60" t="s">
        <v>736</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7000</v>
      </c>
      <c r="B242" s="40"/>
      <c r="C242" s="58" t="s">
        <v>737</v>
      </c>
      <c r="D242" s="59" t="s">
        <v>302</v>
      </c>
      <c r="E242" s="60" t="s">
        <v>738</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7000</v>
      </c>
      <c r="B243" s="40"/>
      <c r="C243" s="58" t="s">
        <v>739</v>
      </c>
      <c r="D243" s="59" t="s">
        <v>302</v>
      </c>
      <c r="E243" s="60" t="s">
        <v>740</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7000</v>
      </c>
      <c r="B244" s="40"/>
      <c r="C244" s="58" t="s">
        <v>741</v>
      </c>
      <c r="D244" s="59" t="s">
        <v>302</v>
      </c>
      <c r="E244" s="60" t="s">
        <v>740</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7000</v>
      </c>
      <c r="B245" s="40"/>
      <c r="C245" s="58" t="s">
        <v>742</v>
      </c>
      <c r="D245" s="59" t="s">
        <v>302</v>
      </c>
      <c r="E245" s="60" t="s">
        <v>743</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7000</v>
      </c>
      <c r="B246" s="40"/>
      <c r="C246" s="61" t="s">
        <v>744</v>
      </c>
      <c r="D246" s="59" t="s">
        <v>302</v>
      </c>
      <c r="E246" s="59" t="s">
        <v>745</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7000</v>
      </c>
      <c r="B247" s="40"/>
      <c r="C247" s="58" t="s">
        <v>746</v>
      </c>
      <c r="D247" s="59" t="s">
        <v>302</v>
      </c>
      <c r="E247" s="59" t="s">
        <v>747</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7000</v>
      </c>
      <c r="B248" s="40"/>
      <c r="C248" s="58" t="s">
        <v>748</v>
      </c>
      <c r="D248" s="59" t="s">
        <v>302</v>
      </c>
      <c r="E248" s="59" t="s">
        <v>749</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7000</v>
      </c>
      <c r="B249" s="40"/>
      <c r="C249" s="58" t="s">
        <v>750</v>
      </c>
      <c r="D249" s="59" t="s">
        <v>302</v>
      </c>
      <c r="E249" s="59" t="s">
        <v>751</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7000</v>
      </c>
      <c r="B250" s="40"/>
      <c r="C250" s="58" t="s">
        <v>752</v>
      </c>
      <c r="D250" s="59" t="s">
        <v>302</v>
      </c>
      <c r="E250" s="59" t="s">
        <v>753</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7000</v>
      </c>
      <c r="B251" s="40"/>
      <c r="C251" s="58" t="s">
        <v>754</v>
      </c>
      <c r="D251" s="59" t="s">
        <v>302</v>
      </c>
      <c r="E251" s="59" t="s">
        <v>755</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7000</v>
      </c>
      <c r="B252" s="40"/>
      <c r="C252" s="58" t="s">
        <v>756</v>
      </c>
      <c r="D252" s="59" t="s">
        <v>302</v>
      </c>
      <c r="E252" s="59" t="s">
        <v>757</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7000</v>
      </c>
      <c r="B253" s="40"/>
      <c r="C253" s="58" t="s">
        <v>758</v>
      </c>
      <c r="D253" s="59" t="s">
        <v>302</v>
      </c>
      <c r="E253" s="59" t="s">
        <v>759</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7000</v>
      </c>
      <c r="B254" s="40"/>
      <c r="C254" s="58" t="s">
        <v>760</v>
      </c>
      <c r="D254" s="59" t="s">
        <v>302</v>
      </c>
      <c r="E254" s="59" t="s">
        <v>761</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7000</v>
      </c>
      <c r="B255" s="40"/>
      <c r="C255" s="58" t="s">
        <v>762</v>
      </c>
      <c r="D255" s="59" t="s">
        <v>302</v>
      </c>
      <c r="E255" s="59" t="s">
        <v>763</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7000</v>
      </c>
      <c r="B256" s="40"/>
      <c r="C256" s="61" t="s">
        <v>764</v>
      </c>
      <c r="D256" s="59" t="s">
        <v>302</v>
      </c>
      <c r="E256" s="59" t="s">
        <v>765</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7000</v>
      </c>
      <c r="B257" s="40"/>
      <c r="C257" s="58" t="s">
        <v>766</v>
      </c>
      <c r="D257" s="59" t="s">
        <v>302</v>
      </c>
      <c r="E257" s="59" t="s">
        <v>767</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7000</v>
      </c>
      <c r="B258" s="40"/>
      <c r="C258" s="58" t="s">
        <v>768</v>
      </c>
      <c r="D258" s="59" t="s">
        <v>302</v>
      </c>
      <c r="E258" s="59" t="s">
        <v>769</v>
      </c>
      <c r="F258" s="52">
        <v>0</v>
      </c>
      <c r="G258" s="52">
        <v>0</v>
      </c>
      <c r="H258" s="52">
        <v>0</v>
      </c>
      <c r="I258" s="52">
        <v>0</v>
      </c>
      <c r="J258" s="52">
        <v>0</v>
      </c>
      <c r="K258" s="52">
        <v>0</v>
      </c>
      <c r="L258" s="52">
        <v>0</v>
      </c>
      <c r="M258" s="52">
        <v>0</v>
      </c>
      <c r="N258" s="52">
        <v>0</v>
      </c>
      <c r="O258" s="52">
        <v>0</v>
      </c>
      <c r="P258" s="52">
        <v>0</v>
      </c>
      <c r="Q258" s="52">
        <v>0</v>
      </c>
      <c r="R258" s="50">
        <f t="shared" si="5"/>
        <v>0</v>
      </c>
    </row>
    <row r="259" spans="1:18" x14ac:dyDescent="0.25">
      <c r="A259" s="40">
        <v>7000</v>
      </c>
      <c r="B259" s="40"/>
      <c r="C259" s="58" t="s">
        <v>770</v>
      </c>
      <c r="D259" s="59" t="s">
        <v>302</v>
      </c>
      <c r="E259" s="59" t="s">
        <v>771</v>
      </c>
      <c r="F259" s="52">
        <v>0</v>
      </c>
      <c r="G259" s="52">
        <v>0</v>
      </c>
      <c r="H259" s="52">
        <v>0</v>
      </c>
      <c r="I259" s="52">
        <v>0</v>
      </c>
      <c r="J259" s="52">
        <v>0</v>
      </c>
      <c r="K259" s="52">
        <v>0</v>
      </c>
      <c r="L259" s="52">
        <v>0</v>
      </c>
      <c r="M259" s="52">
        <v>0</v>
      </c>
      <c r="N259" s="52">
        <v>0</v>
      </c>
      <c r="O259" s="52">
        <v>0</v>
      </c>
      <c r="P259" s="52">
        <v>0</v>
      </c>
      <c r="Q259" s="52">
        <v>0</v>
      </c>
      <c r="R259" s="50">
        <f t="shared" si="5"/>
        <v>0</v>
      </c>
    </row>
    <row r="260" spans="1:18" x14ac:dyDescent="0.25">
      <c r="A260" s="40">
        <v>7000</v>
      </c>
      <c r="B260" s="40"/>
      <c r="C260" s="58" t="s">
        <v>772</v>
      </c>
      <c r="D260" s="59" t="s">
        <v>302</v>
      </c>
      <c r="E260" s="59" t="s">
        <v>773</v>
      </c>
      <c r="F260" s="52">
        <v>0</v>
      </c>
      <c r="G260" s="52">
        <v>0</v>
      </c>
      <c r="H260" s="52">
        <v>0</v>
      </c>
      <c r="I260" s="52">
        <v>0</v>
      </c>
      <c r="J260" s="52">
        <v>0</v>
      </c>
      <c r="K260" s="52">
        <v>0</v>
      </c>
      <c r="L260" s="52">
        <v>0</v>
      </c>
      <c r="M260" s="52">
        <v>0</v>
      </c>
      <c r="N260" s="52">
        <v>0</v>
      </c>
      <c r="O260" s="52">
        <v>0</v>
      </c>
      <c r="P260" s="52">
        <v>0</v>
      </c>
      <c r="Q260" s="52">
        <v>0</v>
      </c>
      <c r="R260" s="50">
        <f t="shared" si="5"/>
        <v>0</v>
      </c>
    </row>
    <row r="261" spans="1:18" x14ac:dyDescent="0.25">
      <c r="A261" s="40">
        <v>7000</v>
      </c>
      <c r="B261" s="40"/>
      <c r="C261" s="58" t="s">
        <v>774</v>
      </c>
      <c r="D261" s="59" t="s">
        <v>302</v>
      </c>
      <c r="E261" s="59" t="s">
        <v>775</v>
      </c>
      <c r="F261" s="52">
        <v>0</v>
      </c>
      <c r="G261" s="52">
        <v>0</v>
      </c>
      <c r="H261" s="52">
        <v>0</v>
      </c>
      <c r="I261" s="52">
        <v>0</v>
      </c>
      <c r="J261" s="52">
        <v>0</v>
      </c>
      <c r="K261" s="52">
        <v>0</v>
      </c>
      <c r="L261" s="52">
        <v>0</v>
      </c>
      <c r="M261" s="52">
        <v>0</v>
      </c>
      <c r="N261" s="52">
        <v>0</v>
      </c>
      <c r="O261" s="52">
        <v>0</v>
      </c>
      <c r="P261" s="52">
        <v>0</v>
      </c>
      <c r="Q261" s="52">
        <v>0</v>
      </c>
      <c r="R261" s="50">
        <f t="shared" si="5"/>
        <v>0</v>
      </c>
    </row>
    <row r="262" spans="1:18" x14ac:dyDescent="0.25">
      <c r="A262" s="40">
        <v>7000</v>
      </c>
      <c r="B262" s="40"/>
      <c r="C262" s="58" t="s">
        <v>776</v>
      </c>
      <c r="D262" s="59" t="s">
        <v>302</v>
      </c>
      <c r="E262" s="59" t="s">
        <v>777</v>
      </c>
      <c r="F262" s="52">
        <v>0</v>
      </c>
      <c r="G262" s="52">
        <v>0</v>
      </c>
      <c r="H262" s="52">
        <v>0</v>
      </c>
      <c r="I262" s="52">
        <v>0</v>
      </c>
      <c r="J262" s="52">
        <v>0</v>
      </c>
      <c r="K262" s="52">
        <v>0</v>
      </c>
      <c r="L262" s="52">
        <v>0</v>
      </c>
      <c r="M262" s="52">
        <v>0</v>
      </c>
      <c r="N262" s="52">
        <v>0</v>
      </c>
      <c r="O262" s="52">
        <v>0</v>
      </c>
      <c r="P262" s="52">
        <v>0</v>
      </c>
      <c r="Q262" s="52">
        <v>0</v>
      </c>
      <c r="R262" s="50">
        <f t="shared" si="5"/>
        <v>0</v>
      </c>
    </row>
    <row r="263" spans="1:18" x14ac:dyDescent="0.25">
      <c r="A263" s="40">
        <v>7000</v>
      </c>
      <c r="B263" s="40"/>
      <c r="C263" s="58" t="s">
        <v>778</v>
      </c>
      <c r="D263" s="59" t="s">
        <v>302</v>
      </c>
      <c r="E263" s="59" t="s">
        <v>779</v>
      </c>
      <c r="F263" s="52">
        <v>0</v>
      </c>
      <c r="G263" s="52">
        <v>0</v>
      </c>
      <c r="H263" s="52">
        <v>0</v>
      </c>
      <c r="I263" s="52">
        <v>0</v>
      </c>
      <c r="J263" s="52">
        <v>0</v>
      </c>
      <c r="K263" s="52">
        <v>0</v>
      </c>
      <c r="L263" s="52">
        <v>0</v>
      </c>
      <c r="M263" s="52">
        <v>0</v>
      </c>
      <c r="N263" s="52">
        <v>0</v>
      </c>
      <c r="O263" s="52">
        <v>0</v>
      </c>
      <c r="P263" s="52">
        <v>0</v>
      </c>
      <c r="Q263" s="52">
        <v>0</v>
      </c>
      <c r="R263" s="50">
        <f t="shared" si="5"/>
        <v>0</v>
      </c>
    </row>
    <row r="264" spans="1:18" x14ac:dyDescent="0.25">
      <c r="A264" s="40">
        <v>7000</v>
      </c>
      <c r="B264" s="40"/>
      <c r="C264" s="58" t="s">
        <v>780</v>
      </c>
      <c r="D264" s="59" t="s">
        <v>302</v>
      </c>
      <c r="E264" s="59" t="s">
        <v>781</v>
      </c>
      <c r="F264" s="52">
        <v>0</v>
      </c>
      <c r="G264" s="52">
        <v>0</v>
      </c>
      <c r="H264" s="52">
        <v>0</v>
      </c>
      <c r="I264" s="52">
        <v>0</v>
      </c>
      <c r="J264" s="52">
        <v>0</v>
      </c>
      <c r="K264" s="52">
        <v>0</v>
      </c>
      <c r="L264" s="52">
        <v>0</v>
      </c>
      <c r="M264" s="52">
        <v>0</v>
      </c>
      <c r="N264" s="52">
        <v>0</v>
      </c>
      <c r="O264" s="52">
        <v>0</v>
      </c>
      <c r="P264" s="52">
        <v>0</v>
      </c>
      <c r="Q264" s="52">
        <v>0</v>
      </c>
      <c r="R264" s="50">
        <f t="shared" si="5"/>
        <v>0</v>
      </c>
    </row>
    <row r="265" spans="1:18" x14ac:dyDescent="0.25">
      <c r="A265" s="40">
        <v>7000</v>
      </c>
      <c r="B265" s="40"/>
      <c r="C265" s="58" t="s">
        <v>782</v>
      </c>
      <c r="D265" s="59" t="s">
        <v>302</v>
      </c>
      <c r="E265" s="59" t="s">
        <v>783</v>
      </c>
      <c r="F265" s="52">
        <v>0</v>
      </c>
      <c r="G265" s="52">
        <v>0</v>
      </c>
      <c r="H265" s="52">
        <v>0</v>
      </c>
      <c r="I265" s="52">
        <v>0</v>
      </c>
      <c r="J265" s="52">
        <v>0</v>
      </c>
      <c r="K265" s="52">
        <v>0</v>
      </c>
      <c r="L265" s="52">
        <v>0</v>
      </c>
      <c r="M265" s="52">
        <v>0</v>
      </c>
      <c r="N265" s="52">
        <v>0</v>
      </c>
      <c r="O265" s="52">
        <v>0</v>
      </c>
      <c r="P265" s="52">
        <v>0</v>
      </c>
      <c r="Q265" s="52">
        <v>0</v>
      </c>
      <c r="R265" s="50">
        <f t="shared" si="5"/>
        <v>0</v>
      </c>
    </row>
    <row r="266" spans="1:18" x14ac:dyDescent="0.25">
      <c r="A266" s="40">
        <v>7000</v>
      </c>
      <c r="B266" s="40"/>
      <c r="C266" s="61" t="s">
        <v>784</v>
      </c>
      <c r="D266" s="59" t="s">
        <v>302</v>
      </c>
      <c r="E266" s="60" t="s">
        <v>785</v>
      </c>
      <c r="F266" s="52">
        <v>0</v>
      </c>
      <c r="G266" s="52">
        <v>0</v>
      </c>
      <c r="H266" s="52">
        <v>0</v>
      </c>
      <c r="I266" s="52">
        <v>0</v>
      </c>
      <c r="J266" s="52">
        <v>0</v>
      </c>
      <c r="K266" s="52">
        <v>0</v>
      </c>
      <c r="L266" s="52">
        <v>0</v>
      </c>
      <c r="M266" s="52">
        <v>0</v>
      </c>
      <c r="N266" s="52">
        <v>0</v>
      </c>
      <c r="O266" s="52">
        <v>0</v>
      </c>
      <c r="P266" s="52">
        <v>0</v>
      </c>
      <c r="Q266" s="52">
        <v>0</v>
      </c>
      <c r="R266" s="50">
        <f t="shared" si="5"/>
        <v>0</v>
      </c>
    </row>
    <row r="267" spans="1:18" x14ac:dyDescent="0.25">
      <c r="A267" s="40">
        <v>7000</v>
      </c>
      <c r="B267" s="40"/>
      <c r="C267" s="58" t="s">
        <v>786</v>
      </c>
      <c r="D267" s="59" t="s">
        <v>302</v>
      </c>
      <c r="E267" s="59" t="s">
        <v>787</v>
      </c>
      <c r="F267" s="52">
        <v>0</v>
      </c>
      <c r="G267" s="52">
        <v>0</v>
      </c>
      <c r="H267" s="52">
        <v>0</v>
      </c>
      <c r="I267" s="52">
        <v>0</v>
      </c>
      <c r="J267" s="52">
        <v>0</v>
      </c>
      <c r="K267" s="52">
        <v>0</v>
      </c>
      <c r="L267" s="52">
        <v>0</v>
      </c>
      <c r="M267" s="52">
        <v>0</v>
      </c>
      <c r="N267" s="52">
        <v>0</v>
      </c>
      <c r="O267" s="52">
        <v>0</v>
      </c>
      <c r="P267" s="52">
        <v>0</v>
      </c>
      <c r="Q267" s="52">
        <v>0</v>
      </c>
      <c r="R267" s="50">
        <f t="shared" si="5"/>
        <v>0</v>
      </c>
    </row>
    <row r="268" spans="1:18" x14ac:dyDescent="0.25">
      <c r="A268" s="40">
        <v>7000</v>
      </c>
      <c r="B268" s="40"/>
      <c r="C268" s="58" t="s">
        <v>788</v>
      </c>
      <c r="D268" s="59" t="s">
        <v>302</v>
      </c>
      <c r="E268" s="59" t="s">
        <v>789</v>
      </c>
      <c r="F268" s="52">
        <v>0</v>
      </c>
      <c r="G268" s="52">
        <v>0</v>
      </c>
      <c r="H268" s="52">
        <v>0</v>
      </c>
      <c r="I268" s="52">
        <v>0</v>
      </c>
      <c r="J268" s="52">
        <v>0</v>
      </c>
      <c r="K268" s="52">
        <v>0</v>
      </c>
      <c r="L268" s="52">
        <v>0</v>
      </c>
      <c r="M268" s="52">
        <v>0</v>
      </c>
      <c r="N268" s="52">
        <v>0</v>
      </c>
      <c r="O268" s="52">
        <v>0</v>
      </c>
      <c r="P268" s="52">
        <v>0</v>
      </c>
      <c r="Q268" s="52">
        <v>0</v>
      </c>
      <c r="R268" s="50">
        <f t="shared" si="5"/>
        <v>0</v>
      </c>
    </row>
    <row r="269" spans="1:18" x14ac:dyDescent="0.25">
      <c r="A269" s="40">
        <v>7000</v>
      </c>
      <c r="B269" s="40"/>
      <c r="C269" s="61" t="s">
        <v>790</v>
      </c>
      <c r="D269" s="59" t="s">
        <v>302</v>
      </c>
      <c r="E269" s="60" t="s">
        <v>791</v>
      </c>
      <c r="F269" s="52">
        <v>0</v>
      </c>
      <c r="G269" s="52">
        <v>0</v>
      </c>
      <c r="H269" s="52">
        <v>0</v>
      </c>
      <c r="I269" s="52">
        <v>0</v>
      </c>
      <c r="J269" s="52">
        <v>0</v>
      </c>
      <c r="K269" s="52">
        <v>0</v>
      </c>
      <c r="L269" s="52">
        <v>0</v>
      </c>
      <c r="M269" s="52">
        <v>0</v>
      </c>
      <c r="N269" s="52">
        <v>0</v>
      </c>
      <c r="O269" s="52">
        <v>0</v>
      </c>
      <c r="P269" s="52">
        <v>0</v>
      </c>
      <c r="Q269" s="52">
        <v>0</v>
      </c>
      <c r="R269" s="50">
        <f t="shared" si="5"/>
        <v>0</v>
      </c>
    </row>
    <row r="270" spans="1:18" x14ac:dyDescent="0.25">
      <c r="A270" s="40">
        <v>7000</v>
      </c>
      <c r="B270" s="40"/>
      <c r="C270" s="58" t="s">
        <v>792</v>
      </c>
      <c r="D270" s="59" t="s">
        <v>302</v>
      </c>
      <c r="E270" s="60" t="s">
        <v>793</v>
      </c>
      <c r="F270" s="52">
        <v>0</v>
      </c>
      <c r="G270" s="52">
        <v>0</v>
      </c>
      <c r="H270" s="52">
        <v>0</v>
      </c>
      <c r="I270" s="52">
        <v>0</v>
      </c>
      <c r="J270" s="52">
        <v>0</v>
      </c>
      <c r="K270" s="52">
        <v>0</v>
      </c>
      <c r="L270" s="52">
        <v>0</v>
      </c>
      <c r="M270" s="52">
        <v>0</v>
      </c>
      <c r="N270" s="52">
        <v>0</v>
      </c>
      <c r="O270" s="52">
        <v>0</v>
      </c>
      <c r="P270" s="52">
        <v>0</v>
      </c>
      <c r="Q270" s="52">
        <v>0</v>
      </c>
      <c r="R270" s="50">
        <f t="shared" si="5"/>
        <v>0</v>
      </c>
    </row>
    <row r="271" spans="1:18" x14ac:dyDescent="0.25">
      <c r="A271" s="40">
        <v>7000</v>
      </c>
      <c r="B271" s="40"/>
      <c r="C271" s="58" t="s">
        <v>794</v>
      </c>
      <c r="D271" s="59" t="s">
        <v>302</v>
      </c>
      <c r="E271" s="60" t="s">
        <v>795</v>
      </c>
      <c r="F271" s="52">
        <v>0</v>
      </c>
      <c r="G271" s="52">
        <v>0</v>
      </c>
      <c r="H271" s="52">
        <v>0</v>
      </c>
      <c r="I271" s="52">
        <v>0</v>
      </c>
      <c r="J271" s="52">
        <v>0</v>
      </c>
      <c r="K271" s="52">
        <v>0</v>
      </c>
      <c r="L271" s="52">
        <v>0</v>
      </c>
      <c r="M271" s="52">
        <v>0</v>
      </c>
      <c r="N271" s="52">
        <v>0</v>
      </c>
      <c r="O271" s="52">
        <v>0</v>
      </c>
      <c r="P271" s="52">
        <v>0</v>
      </c>
      <c r="Q271" s="52">
        <v>0</v>
      </c>
      <c r="R271" s="50">
        <f t="shared" si="5"/>
        <v>0</v>
      </c>
    </row>
    <row r="272" spans="1:18" x14ac:dyDescent="0.25">
      <c r="A272" s="40">
        <v>7000</v>
      </c>
      <c r="B272" s="40"/>
      <c r="C272" s="58" t="s">
        <v>796</v>
      </c>
      <c r="D272" s="59" t="s">
        <v>302</v>
      </c>
      <c r="E272" s="60" t="s">
        <v>797</v>
      </c>
      <c r="F272" s="52">
        <v>0</v>
      </c>
      <c r="G272" s="52">
        <v>0</v>
      </c>
      <c r="H272" s="52">
        <v>0</v>
      </c>
      <c r="I272" s="52">
        <v>0</v>
      </c>
      <c r="J272" s="52">
        <v>0</v>
      </c>
      <c r="K272" s="52">
        <v>0</v>
      </c>
      <c r="L272" s="52">
        <v>0</v>
      </c>
      <c r="M272" s="52">
        <v>0</v>
      </c>
      <c r="N272" s="52">
        <v>0</v>
      </c>
      <c r="O272" s="52">
        <v>0</v>
      </c>
      <c r="P272" s="52">
        <v>0</v>
      </c>
      <c r="Q272" s="52">
        <v>0</v>
      </c>
      <c r="R272" s="50">
        <f t="shared" si="5"/>
        <v>0</v>
      </c>
    </row>
    <row r="273" spans="1:18" x14ac:dyDescent="0.25">
      <c r="A273" s="250" t="s">
        <v>460</v>
      </c>
      <c r="B273" s="251"/>
      <c r="C273" s="251"/>
      <c r="D273" s="251"/>
      <c r="E273" s="251"/>
      <c r="F273" s="251"/>
      <c r="G273" s="251"/>
      <c r="H273" s="251"/>
      <c r="I273" s="251"/>
      <c r="J273" s="251"/>
      <c r="K273" s="251"/>
      <c r="L273" s="251"/>
      <c r="M273" s="251"/>
      <c r="N273" s="251"/>
      <c r="O273" s="251"/>
      <c r="P273" s="251"/>
      <c r="Q273" s="252"/>
      <c r="R273" s="29">
        <f>SUM(R225:R272)</f>
        <v>0</v>
      </c>
    </row>
    <row r="274" spans="1:18" x14ac:dyDescent="0.25">
      <c r="A274" s="33"/>
      <c r="B274" s="33"/>
      <c r="C274" s="33"/>
      <c r="D274" s="33"/>
      <c r="E274" s="33"/>
      <c r="F274" s="33"/>
      <c r="G274" s="33"/>
      <c r="H274" s="33"/>
      <c r="I274" s="33"/>
      <c r="J274" s="33"/>
      <c r="K274" s="33"/>
      <c r="L274" s="33"/>
      <c r="M274" s="33"/>
      <c r="N274" s="33"/>
      <c r="O274" s="33"/>
      <c r="P274" s="33"/>
      <c r="Q274" s="33"/>
      <c r="R274" s="34"/>
    </row>
    <row r="275" spans="1:18" x14ac:dyDescent="0.25">
      <c r="A275" s="40">
        <v>8000</v>
      </c>
      <c r="B275" s="40"/>
      <c r="C275" s="61" t="s">
        <v>461</v>
      </c>
      <c r="D275" s="59" t="s">
        <v>302</v>
      </c>
      <c r="E275" s="60" t="s">
        <v>462</v>
      </c>
      <c r="F275" s="52">
        <v>0</v>
      </c>
      <c r="G275" s="52">
        <v>0</v>
      </c>
      <c r="H275" s="52">
        <v>0</v>
      </c>
      <c r="I275" s="52">
        <v>0</v>
      </c>
      <c r="J275" s="52">
        <v>0</v>
      </c>
      <c r="K275" s="52">
        <v>0</v>
      </c>
      <c r="L275" s="52">
        <v>0</v>
      </c>
      <c r="M275" s="52">
        <v>0</v>
      </c>
      <c r="N275" s="52">
        <v>0</v>
      </c>
      <c r="O275" s="52">
        <v>0</v>
      </c>
      <c r="P275" s="52">
        <v>0</v>
      </c>
      <c r="Q275" s="52">
        <v>0</v>
      </c>
      <c r="R275" s="50">
        <f t="shared" ref="R275:R326" si="6">SUM(F275:Q275)</f>
        <v>0</v>
      </c>
    </row>
    <row r="276" spans="1:18" x14ac:dyDescent="0.25">
      <c r="A276" s="40">
        <v>8000</v>
      </c>
      <c r="B276" s="40"/>
      <c r="C276" s="61" t="s">
        <v>463</v>
      </c>
      <c r="D276" s="59" t="s">
        <v>302</v>
      </c>
      <c r="E276" s="60" t="s">
        <v>464</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8000</v>
      </c>
      <c r="B277" s="40"/>
      <c r="C277" s="58" t="s">
        <v>465</v>
      </c>
      <c r="D277" s="59" t="s">
        <v>302</v>
      </c>
      <c r="E277" s="60" t="s">
        <v>466</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8000</v>
      </c>
      <c r="B278" s="40"/>
      <c r="C278" s="58" t="s">
        <v>467</v>
      </c>
      <c r="D278" s="59" t="s">
        <v>302</v>
      </c>
      <c r="E278" s="59" t="s">
        <v>468</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8000</v>
      </c>
      <c r="B279" s="40"/>
      <c r="C279" s="58" t="s">
        <v>469</v>
      </c>
      <c r="D279" s="59" t="s">
        <v>302</v>
      </c>
      <c r="E279" s="59" t="s">
        <v>470</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8000</v>
      </c>
      <c r="B280" s="40"/>
      <c r="C280" s="58" t="s">
        <v>471</v>
      </c>
      <c r="D280" s="59" t="s">
        <v>302</v>
      </c>
      <c r="E280" s="60" t="s">
        <v>472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8000</v>
      </c>
      <c r="B281" s="40"/>
      <c r="C281" s="58" t="s">
        <v>473</v>
      </c>
      <c r="D281" s="59" t="s">
        <v>302</v>
      </c>
      <c r="E281" s="60" t="s">
        <v>474</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8000</v>
      </c>
      <c r="B282" s="40"/>
      <c r="C282" s="58" t="s">
        <v>475</v>
      </c>
      <c r="D282" s="59" t="s">
        <v>302</v>
      </c>
      <c r="E282" s="59" t="s">
        <v>476</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8000</v>
      </c>
      <c r="B283" s="40"/>
      <c r="C283" s="61" t="s">
        <v>477</v>
      </c>
      <c r="D283" s="59" t="s">
        <v>302</v>
      </c>
      <c r="E283" s="59" t="s">
        <v>478</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8000</v>
      </c>
      <c r="B284" s="40"/>
      <c r="C284" s="58" t="s">
        <v>479</v>
      </c>
      <c r="D284" s="59" t="s">
        <v>302</v>
      </c>
      <c r="E284" s="60" t="s">
        <v>480</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8000</v>
      </c>
      <c r="B285" s="40"/>
      <c r="C285" s="58" t="s">
        <v>481</v>
      </c>
      <c r="D285" s="59" t="s">
        <v>302</v>
      </c>
      <c r="E285" s="60" t="s">
        <v>482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8000</v>
      </c>
      <c r="B286" s="40"/>
      <c r="C286" s="58" t="s">
        <v>483</v>
      </c>
      <c r="D286" s="59" t="s">
        <v>302</v>
      </c>
      <c r="E286" s="60" t="s">
        <v>484</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8000</v>
      </c>
      <c r="B287" s="40"/>
      <c r="C287" s="58" t="s">
        <v>485</v>
      </c>
      <c r="D287" s="59" t="s">
        <v>302</v>
      </c>
      <c r="E287" s="59" t="s">
        <v>486</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8000</v>
      </c>
      <c r="B288" s="40"/>
      <c r="C288" s="58" t="s">
        <v>487</v>
      </c>
      <c r="D288" s="59" t="s">
        <v>302</v>
      </c>
      <c r="E288" s="59" t="s">
        <v>488</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8000</v>
      </c>
      <c r="B289" s="40"/>
      <c r="C289" s="61" t="s">
        <v>489</v>
      </c>
      <c r="D289" s="59" t="s">
        <v>302</v>
      </c>
      <c r="E289" s="59" t="s">
        <v>490</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8000</v>
      </c>
      <c r="B290" s="40"/>
      <c r="C290" s="58" t="s">
        <v>491</v>
      </c>
      <c r="D290" s="59" t="s">
        <v>302</v>
      </c>
      <c r="E290" s="59" t="s">
        <v>492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8000</v>
      </c>
      <c r="B291" s="40"/>
      <c r="C291" s="58" t="s">
        <v>493</v>
      </c>
      <c r="D291" s="59" t="s">
        <v>302</v>
      </c>
      <c r="E291" s="59" t="s">
        <v>494</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8000</v>
      </c>
      <c r="B292" s="40"/>
      <c r="C292" s="58" t="s">
        <v>495</v>
      </c>
      <c r="D292" s="59" t="s">
        <v>302</v>
      </c>
      <c r="E292" s="59" t="s">
        <v>496</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250" t="s">
        <v>497</v>
      </c>
      <c r="B293" s="251"/>
      <c r="C293" s="251"/>
      <c r="D293" s="251"/>
      <c r="E293" s="251"/>
      <c r="F293" s="251"/>
      <c r="G293" s="251"/>
      <c r="H293" s="251"/>
      <c r="I293" s="251"/>
      <c r="J293" s="251"/>
      <c r="K293" s="251"/>
      <c r="L293" s="251"/>
      <c r="M293" s="251"/>
      <c r="N293" s="251"/>
      <c r="O293" s="251"/>
      <c r="P293" s="251"/>
      <c r="Q293" s="252"/>
      <c r="R293" s="29">
        <f>SUM(R275:R292)</f>
        <v>0</v>
      </c>
    </row>
    <row r="294" spans="1:18" x14ac:dyDescent="0.25">
      <c r="A294" s="33"/>
      <c r="B294" s="33"/>
      <c r="C294" s="33"/>
      <c r="D294" s="33"/>
      <c r="E294" s="33"/>
      <c r="F294" s="33"/>
      <c r="G294" s="33"/>
      <c r="H294" s="33"/>
      <c r="I294" s="33"/>
      <c r="J294" s="33"/>
      <c r="K294" s="33"/>
      <c r="L294" s="33"/>
      <c r="M294" s="33"/>
      <c r="N294" s="33"/>
      <c r="O294" s="33"/>
      <c r="P294" s="33"/>
      <c r="Q294" s="33"/>
      <c r="R294" s="34"/>
    </row>
    <row r="295" spans="1:18" x14ac:dyDescent="0.25">
      <c r="A295" s="40">
        <v>9000</v>
      </c>
      <c r="B295" s="40"/>
      <c r="C295" s="61" t="s">
        <v>498</v>
      </c>
      <c r="D295" s="59" t="s">
        <v>302</v>
      </c>
      <c r="E295" s="60" t="s">
        <v>499</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9000</v>
      </c>
      <c r="B296" s="40"/>
      <c r="C296" s="61" t="s">
        <v>500</v>
      </c>
      <c r="D296" s="59" t="s">
        <v>302</v>
      </c>
      <c r="E296" s="60" t="s">
        <v>501</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9000</v>
      </c>
      <c r="B297" s="40"/>
      <c r="C297" s="58" t="s">
        <v>502</v>
      </c>
      <c r="D297" s="59" t="s">
        <v>302</v>
      </c>
      <c r="E297" s="59" t="s">
        <v>503</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9000</v>
      </c>
      <c r="B298" s="40"/>
      <c r="C298" s="58" t="s">
        <v>504</v>
      </c>
      <c r="D298" s="59" t="s">
        <v>302</v>
      </c>
      <c r="E298" s="59" t="s">
        <v>505</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9000</v>
      </c>
      <c r="B299" s="40"/>
      <c r="C299" s="58" t="s">
        <v>506</v>
      </c>
      <c r="D299" s="59" t="s">
        <v>302</v>
      </c>
      <c r="E299" s="59" t="s">
        <v>507</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9000</v>
      </c>
      <c r="B300" s="40"/>
      <c r="C300" s="58" t="s">
        <v>508</v>
      </c>
      <c r="D300" s="59" t="s">
        <v>302</v>
      </c>
      <c r="E300" s="59" t="s">
        <v>509</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9000</v>
      </c>
      <c r="B301" s="40"/>
      <c r="C301" s="58" t="s">
        <v>510</v>
      </c>
      <c r="D301" s="59" t="s">
        <v>302</v>
      </c>
      <c r="E301" s="59" t="s">
        <v>511</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9000</v>
      </c>
      <c r="B302" s="40"/>
      <c r="C302" s="58" t="s">
        <v>512</v>
      </c>
      <c r="D302" s="59" t="s">
        <v>302</v>
      </c>
      <c r="E302" s="59" t="s">
        <v>513</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9000</v>
      </c>
      <c r="B303" s="40"/>
      <c r="C303" s="58" t="s">
        <v>514</v>
      </c>
      <c r="D303" s="59" t="s">
        <v>302</v>
      </c>
      <c r="E303" s="59" t="s">
        <v>515</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9000</v>
      </c>
      <c r="B304" s="40"/>
      <c r="C304" s="58" t="s">
        <v>516</v>
      </c>
      <c r="D304" s="59" t="s">
        <v>302</v>
      </c>
      <c r="E304" s="59" t="s">
        <v>517</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9000</v>
      </c>
      <c r="B305" s="40"/>
      <c r="C305" s="61" t="s">
        <v>518</v>
      </c>
      <c r="D305" s="59" t="s">
        <v>302</v>
      </c>
      <c r="E305" s="60" t="s">
        <v>519</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9000</v>
      </c>
      <c r="B306" s="40"/>
      <c r="C306" s="58" t="s">
        <v>520</v>
      </c>
      <c r="D306" s="59" t="s">
        <v>302</v>
      </c>
      <c r="E306" s="59" t="s">
        <v>521</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9000</v>
      </c>
      <c r="B307" s="40"/>
      <c r="C307" s="58" t="s">
        <v>522</v>
      </c>
      <c r="D307" s="59" t="s">
        <v>302</v>
      </c>
      <c r="E307" s="59" t="s">
        <v>523</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9000</v>
      </c>
      <c r="B308" s="40"/>
      <c r="C308" s="58" t="s">
        <v>524</v>
      </c>
      <c r="D308" s="59" t="s">
        <v>302</v>
      </c>
      <c r="E308" s="59" t="s">
        <v>525</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9000</v>
      </c>
      <c r="B309" s="40"/>
      <c r="C309" s="58" t="s">
        <v>526</v>
      </c>
      <c r="D309" s="59" t="s">
        <v>302</v>
      </c>
      <c r="E309" s="59" t="s">
        <v>527</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9000</v>
      </c>
      <c r="B310" s="40"/>
      <c r="C310" s="58" t="s">
        <v>528</v>
      </c>
      <c r="D310" s="59" t="s">
        <v>302</v>
      </c>
      <c r="E310" s="59" t="s">
        <v>529</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9000</v>
      </c>
      <c r="B311" s="40"/>
      <c r="C311" s="58" t="s">
        <v>530</v>
      </c>
      <c r="D311" s="59" t="s">
        <v>302</v>
      </c>
      <c r="E311" s="59" t="s">
        <v>531</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9000</v>
      </c>
      <c r="B312" s="40"/>
      <c r="C312" s="58" t="s">
        <v>532</v>
      </c>
      <c r="D312" s="59" t="s">
        <v>302</v>
      </c>
      <c r="E312" s="59" t="s">
        <v>533</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9000</v>
      </c>
      <c r="B313" s="40"/>
      <c r="C313" s="58" t="s">
        <v>534</v>
      </c>
      <c r="D313" s="59" t="s">
        <v>302</v>
      </c>
      <c r="E313" s="59" t="s">
        <v>535</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9000</v>
      </c>
      <c r="B314" s="40"/>
      <c r="C314" s="61" t="s">
        <v>536</v>
      </c>
      <c r="D314" s="59" t="s">
        <v>302</v>
      </c>
      <c r="E314" s="59" t="s">
        <v>537</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9000</v>
      </c>
      <c r="B315" s="40"/>
      <c r="C315" s="58" t="s">
        <v>538</v>
      </c>
      <c r="D315" s="59" t="s">
        <v>302</v>
      </c>
      <c r="E315" s="59" t="s">
        <v>539</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9000</v>
      </c>
      <c r="B316" s="40"/>
      <c r="C316" s="58" t="s">
        <v>540</v>
      </c>
      <c r="D316" s="59" t="s">
        <v>302</v>
      </c>
      <c r="E316" s="59" t="s">
        <v>541</v>
      </c>
      <c r="F316" s="52">
        <v>0</v>
      </c>
      <c r="G316" s="52">
        <v>0</v>
      </c>
      <c r="H316" s="52">
        <v>0</v>
      </c>
      <c r="I316" s="52">
        <v>0</v>
      </c>
      <c r="J316" s="52">
        <v>0</v>
      </c>
      <c r="K316" s="52">
        <v>0</v>
      </c>
      <c r="L316" s="52">
        <v>0</v>
      </c>
      <c r="M316" s="52">
        <v>0</v>
      </c>
      <c r="N316" s="52">
        <v>0</v>
      </c>
      <c r="O316" s="52">
        <v>0</v>
      </c>
      <c r="P316" s="52">
        <v>0</v>
      </c>
      <c r="Q316" s="52">
        <v>0</v>
      </c>
      <c r="R316" s="50">
        <f t="shared" si="6"/>
        <v>0</v>
      </c>
    </row>
    <row r="317" spans="1:18" x14ac:dyDescent="0.25">
      <c r="A317" s="40">
        <v>9000</v>
      </c>
      <c r="B317" s="40"/>
      <c r="C317" s="61" t="s">
        <v>542</v>
      </c>
      <c r="D317" s="59" t="s">
        <v>302</v>
      </c>
      <c r="E317" s="59" t="s">
        <v>543</v>
      </c>
      <c r="F317" s="52">
        <v>0</v>
      </c>
      <c r="G317" s="52">
        <v>0</v>
      </c>
      <c r="H317" s="52">
        <v>0</v>
      </c>
      <c r="I317" s="52">
        <v>0</v>
      </c>
      <c r="J317" s="52">
        <v>0</v>
      </c>
      <c r="K317" s="52">
        <v>0</v>
      </c>
      <c r="L317" s="52">
        <v>0</v>
      </c>
      <c r="M317" s="52">
        <v>0</v>
      </c>
      <c r="N317" s="52">
        <v>0</v>
      </c>
      <c r="O317" s="52">
        <v>0</v>
      </c>
      <c r="P317" s="52">
        <v>0</v>
      </c>
      <c r="Q317" s="52">
        <v>0</v>
      </c>
      <c r="R317" s="50">
        <f t="shared" si="6"/>
        <v>0</v>
      </c>
    </row>
    <row r="318" spans="1:18" x14ac:dyDescent="0.25">
      <c r="A318" s="40">
        <v>9000</v>
      </c>
      <c r="B318" s="40"/>
      <c r="C318" s="58" t="s">
        <v>544</v>
      </c>
      <c r="D318" s="59" t="s">
        <v>302</v>
      </c>
      <c r="E318" s="60" t="s">
        <v>545</v>
      </c>
      <c r="F318" s="52">
        <v>0</v>
      </c>
      <c r="G318" s="52">
        <v>0</v>
      </c>
      <c r="H318" s="52">
        <v>0</v>
      </c>
      <c r="I318" s="52">
        <v>0</v>
      </c>
      <c r="J318" s="52">
        <v>0</v>
      </c>
      <c r="K318" s="52">
        <v>0</v>
      </c>
      <c r="L318" s="52">
        <v>0</v>
      </c>
      <c r="M318" s="52">
        <v>0</v>
      </c>
      <c r="N318" s="52">
        <v>0</v>
      </c>
      <c r="O318" s="52">
        <v>0</v>
      </c>
      <c r="P318" s="52">
        <v>0</v>
      </c>
      <c r="Q318" s="52">
        <v>0</v>
      </c>
      <c r="R318" s="50">
        <f t="shared" si="6"/>
        <v>0</v>
      </c>
    </row>
    <row r="319" spans="1:18" x14ac:dyDescent="0.25">
      <c r="A319" s="40">
        <v>9000</v>
      </c>
      <c r="B319" s="40"/>
      <c r="C319" s="58" t="s">
        <v>546</v>
      </c>
      <c r="D319" s="59" t="s">
        <v>302</v>
      </c>
      <c r="E319" s="60" t="s">
        <v>547</v>
      </c>
      <c r="F319" s="52">
        <v>0</v>
      </c>
      <c r="G319" s="52">
        <v>0</v>
      </c>
      <c r="H319" s="52">
        <v>0</v>
      </c>
      <c r="I319" s="52">
        <v>0</v>
      </c>
      <c r="J319" s="52">
        <v>0</v>
      </c>
      <c r="K319" s="52">
        <v>0</v>
      </c>
      <c r="L319" s="52">
        <v>0</v>
      </c>
      <c r="M319" s="52">
        <v>0</v>
      </c>
      <c r="N319" s="52">
        <v>0</v>
      </c>
      <c r="O319" s="52">
        <v>0</v>
      </c>
      <c r="P319" s="52">
        <v>0</v>
      </c>
      <c r="Q319" s="52">
        <v>0</v>
      </c>
      <c r="R319" s="50">
        <f t="shared" si="6"/>
        <v>0</v>
      </c>
    </row>
    <row r="320" spans="1:18" x14ac:dyDescent="0.25">
      <c r="A320" s="40">
        <v>9000</v>
      </c>
      <c r="B320" s="40"/>
      <c r="C320" s="61" t="s">
        <v>548</v>
      </c>
      <c r="D320" s="59" t="s">
        <v>302</v>
      </c>
      <c r="E320" s="60" t="s">
        <v>549</v>
      </c>
      <c r="F320" s="52">
        <v>0</v>
      </c>
      <c r="G320" s="52">
        <v>0</v>
      </c>
      <c r="H320" s="52">
        <v>0</v>
      </c>
      <c r="I320" s="52">
        <v>0</v>
      </c>
      <c r="J320" s="52">
        <v>0</v>
      </c>
      <c r="K320" s="52">
        <v>0</v>
      </c>
      <c r="L320" s="52">
        <v>0</v>
      </c>
      <c r="M320" s="52">
        <v>0</v>
      </c>
      <c r="N320" s="52">
        <v>0</v>
      </c>
      <c r="O320" s="52">
        <v>0</v>
      </c>
      <c r="P320" s="52">
        <v>0</v>
      </c>
      <c r="Q320" s="52">
        <v>0</v>
      </c>
      <c r="R320" s="50">
        <f t="shared" si="6"/>
        <v>0</v>
      </c>
    </row>
    <row r="321" spans="1:18" x14ac:dyDescent="0.25">
      <c r="A321" s="40">
        <v>9000</v>
      </c>
      <c r="B321" s="40"/>
      <c r="C321" s="58" t="s">
        <v>550</v>
      </c>
      <c r="D321" s="59" t="s">
        <v>302</v>
      </c>
      <c r="E321" s="60" t="s">
        <v>551</v>
      </c>
      <c r="F321" s="52">
        <v>0</v>
      </c>
      <c r="G321" s="52">
        <v>0</v>
      </c>
      <c r="H321" s="52">
        <v>0</v>
      </c>
      <c r="I321" s="52">
        <v>0</v>
      </c>
      <c r="J321" s="52">
        <v>0</v>
      </c>
      <c r="K321" s="52">
        <v>0</v>
      </c>
      <c r="L321" s="52">
        <v>0</v>
      </c>
      <c r="M321" s="52">
        <v>0</v>
      </c>
      <c r="N321" s="52">
        <v>0</v>
      </c>
      <c r="O321" s="52">
        <v>0</v>
      </c>
      <c r="P321" s="52">
        <v>0</v>
      </c>
      <c r="Q321" s="52">
        <v>0</v>
      </c>
      <c r="R321" s="50">
        <f t="shared" si="6"/>
        <v>0</v>
      </c>
    </row>
    <row r="322" spans="1:18" x14ac:dyDescent="0.25">
      <c r="A322" s="40">
        <v>9000</v>
      </c>
      <c r="B322" s="40"/>
      <c r="C322" s="61" t="s">
        <v>552</v>
      </c>
      <c r="D322" s="59" t="s">
        <v>302</v>
      </c>
      <c r="E322" s="59" t="s">
        <v>553</v>
      </c>
      <c r="F322" s="52">
        <v>0</v>
      </c>
      <c r="G322" s="52">
        <v>0</v>
      </c>
      <c r="H322" s="52">
        <v>0</v>
      </c>
      <c r="I322" s="52">
        <v>0</v>
      </c>
      <c r="J322" s="52">
        <v>0</v>
      </c>
      <c r="K322" s="52">
        <v>0</v>
      </c>
      <c r="L322" s="52">
        <v>0</v>
      </c>
      <c r="M322" s="52">
        <v>0</v>
      </c>
      <c r="N322" s="52">
        <v>0</v>
      </c>
      <c r="O322" s="52">
        <v>0</v>
      </c>
      <c r="P322" s="52">
        <v>0</v>
      </c>
      <c r="Q322" s="52">
        <v>0</v>
      </c>
      <c r="R322" s="50">
        <f t="shared" si="6"/>
        <v>0</v>
      </c>
    </row>
    <row r="323" spans="1:18" x14ac:dyDescent="0.25">
      <c r="A323" s="40">
        <v>9000</v>
      </c>
      <c r="B323" s="40"/>
      <c r="C323" s="58" t="s">
        <v>554</v>
      </c>
      <c r="D323" s="59" t="s">
        <v>302</v>
      </c>
      <c r="E323" s="59" t="s">
        <v>555</v>
      </c>
      <c r="F323" s="52">
        <v>0</v>
      </c>
      <c r="G323" s="52">
        <v>0</v>
      </c>
      <c r="H323" s="52">
        <v>0</v>
      </c>
      <c r="I323" s="52">
        <v>0</v>
      </c>
      <c r="J323" s="52">
        <v>0</v>
      </c>
      <c r="K323" s="52">
        <v>0</v>
      </c>
      <c r="L323" s="52">
        <v>0</v>
      </c>
      <c r="M323" s="52">
        <v>0</v>
      </c>
      <c r="N323" s="52">
        <v>0</v>
      </c>
      <c r="O323" s="52">
        <v>0</v>
      </c>
      <c r="P323" s="52">
        <v>0</v>
      </c>
      <c r="Q323" s="52">
        <v>0</v>
      </c>
      <c r="R323" s="50">
        <f t="shared" si="6"/>
        <v>0</v>
      </c>
    </row>
    <row r="324" spans="1:18" x14ac:dyDescent="0.25">
      <c r="A324" s="40">
        <v>9000</v>
      </c>
      <c r="B324" s="40"/>
      <c r="C324" s="58" t="s">
        <v>556</v>
      </c>
      <c r="D324" s="59" t="s">
        <v>302</v>
      </c>
      <c r="E324" s="59" t="s">
        <v>557</v>
      </c>
      <c r="F324" s="52">
        <v>0</v>
      </c>
      <c r="G324" s="52">
        <v>0</v>
      </c>
      <c r="H324" s="52">
        <v>0</v>
      </c>
      <c r="I324" s="52">
        <v>0</v>
      </c>
      <c r="J324" s="52">
        <v>0</v>
      </c>
      <c r="K324" s="52">
        <v>0</v>
      </c>
      <c r="L324" s="52">
        <v>0</v>
      </c>
      <c r="M324" s="52">
        <v>0</v>
      </c>
      <c r="N324" s="52">
        <v>0</v>
      </c>
      <c r="O324" s="52">
        <v>0</v>
      </c>
      <c r="P324" s="52">
        <v>0</v>
      </c>
      <c r="Q324" s="52">
        <v>0</v>
      </c>
      <c r="R324" s="50">
        <f t="shared" si="6"/>
        <v>0</v>
      </c>
    </row>
    <row r="325" spans="1:18" x14ac:dyDescent="0.25">
      <c r="A325" s="40">
        <v>9000</v>
      </c>
      <c r="B325" s="40"/>
      <c r="C325" s="61" t="s">
        <v>558</v>
      </c>
      <c r="D325" s="59" t="s">
        <v>302</v>
      </c>
      <c r="E325" s="60" t="s">
        <v>559</v>
      </c>
      <c r="F325" s="52">
        <v>0</v>
      </c>
      <c r="G325" s="52">
        <v>0</v>
      </c>
      <c r="H325" s="52">
        <v>0</v>
      </c>
      <c r="I325" s="52">
        <v>0</v>
      </c>
      <c r="J325" s="52">
        <v>0</v>
      </c>
      <c r="K325" s="52">
        <v>0</v>
      </c>
      <c r="L325" s="52">
        <v>0</v>
      </c>
      <c r="M325" s="52">
        <v>0</v>
      </c>
      <c r="N325" s="52">
        <v>0</v>
      </c>
      <c r="O325" s="52">
        <v>0</v>
      </c>
      <c r="P325" s="52">
        <v>0</v>
      </c>
      <c r="Q325" s="52">
        <v>0</v>
      </c>
      <c r="R325" s="50">
        <f t="shared" si="6"/>
        <v>0</v>
      </c>
    </row>
    <row r="326" spans="1:18" x14ac:dyDescent="0.25">
      <c r="A326" s="40">
        <v>9000</v>
      </c>
      <c r="B326" s="40"/>
      <c r="C326" s="58" t="s">
        <v>560</v>
      </c>
      <c r="D326" s="59" t="s">
        <v>302</v>
      </c>
      <c r="E326" s="60" t="s">
        <v>559</v>
      </c>
      <c r="F326" s="52">
        <v>0</v>
      </c>
      <c r="G326" s="52">
        <v>0</v>
      </c>
      <c r="H326" s="52">
        <v>0</v>
      </c>
      <c r="I326" s="52">
        <v>0</v>
      </c>
      <c r="J326" s="52">
        <v>0</v>
      </c>
      <c r="K326" s="52">
        <v>0</v>
      </c>
      <c r="L326" s="52">
        <v>0</v>
      </c>
      <c r="M326" s="52">
        <v>0</v>
      </c>
      <c r="N326" s="52">
        <v>0</v>
      </c>
      <c r="O326" s="52">
        <v>0</v>
      </c>
      <c r="P326" s="52">
        <v>0</v>
      </c>
      <c r="Q326" s="52">
        <v>0</v>
      </c>
      <c r="R326" s="50">
        <f t="shared" si="6"/>
        <v>0</v>
      </c>
    </row>
    <row r="327" spans="1:18" x14ac:dyDescent="0.25">
      <c r="A327" s="250" t="s">
        <v>561</v>
      </c>
      <c r="B327" s="251"/>
      <c r="C327" s="251"/>
      <c r="D327" s="251"/>
      <c r="E327" s="251"/>
      <c r="F327" s="251"/>
      <c r="G327" s="251"/>
      <c r="H327" s="251"/>
      <c r="I327" s="251"/>
      <c r="J327" s="251"/>
      <c r="K327" s="251"/>
      <c r="L327" s="251"/>
      <c r="M327" s="251"/>
      <c r="N327" s="251"/>
      <c r="O327" s="251"/>
      <c r="P327" s="251"/>
      <c r="Q327" s="252"/>
      <c r="R327" s="29">
        <f>SUM(R295:R326)</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23:Q223"/>
    <mergeCell ref="A273:Q273"/>
    <mergeCell ref="A293:Q293"/>
    <mergeCell ref="A327:Q327"/>
    <mergeCell ref="F22:Q22"/>
    <mergeCell ref="A43:Q43"/>
    <mergeCell ref="A57:Q57"/>
    <mergeCell ref="A76:Q76"/>
    <mergeCell ref="A138:Q138"/>
    <mergeCell ref="A199:Q199"/>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4"/>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38.42578125" customWidth="1"/>
    <col min="5" max="9" width="25.7109375" customWidth="1"/>
    <col min="10" max="10" width="31.7109375" customWidth="1"/>
    <col min="11" max="25" width="25.7109375" customWidth="1"/>
  </cols>
  <sheetData>
    <row r="1" spans="1:25" ht="39.950000000000003" customHeight="1" x14ac:dyDescent="0.25">
      <c r="A1" s="267" t="str">
        <f>'P3'!A3:B3</f>
        <v>PROGRAMA</v>
      </c>
      <c r="B1" s="267"/>
      <c r="C1" s="268" t="str">
        <f>'P3'!C3:F3</f>
        <v>1.1.3 Un Municipio Incluyente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84" customHeight="1" x14ac:dyDescent="0.25">
      <c r="A4" s="5" t="s">
        <v>30</v>
      </c>
      <c r="B4" s="6" t="s">
        <v>1177</v>
      </c>
      <c r="C4" s="6" t="s">
        <v>1178</v>
      </c>
      <c r="D4" s="6" t="s">
        <v>1179</v>
      </c>
      <c r="E4" s="161" t="s">
        <v>934</v>
      </c>
      <c r="F4" s="161" t="s">
        <v>910</v>
      </c>
      <c r="G4" s="161" t="s">
        <v>1180</v>
      </c>
      <c r="H4" s="161" t="s">
        <v>1181</v>
      </c>
      <c r="I4" s="161" t="s">
        <v>1182</v>
      </c>
      <c r="J4" s="6" t="s">
        <v>1183</v>
      </c>
      <c r="K4" s="6" t="s">
        <v>1184</v>
      </c>
      <c r="L4" s="12">
        <f>SUM(R44,R52,R70,R132,R193,R217,R220,R240,R274)</f>
        <v>1985449.7301666669</v>
      </c>
      <c r="M4" s="16"/>
      <c r="N4" s="17"/>
      <c r="O4" s="17"/>
      <c r="P4" s="17"/>
      <c r="Q4" s="17"/>
      <c r="R4" s="17"/>
      <c r="S4" s="17"/>
      <c r="T4" s="17"/>
      <c r="U4" s="17"/>
      <c r="V4" s="17"/>
      <c r="W4" s="17"/>
      <c r="X4" s="17"/>
    </row>
    <row r="5" spans="1:25" ht="47.25" customHeight="1" x14ac:dyDescent="0.25">
      <c r="A5" s="260" t="s">
        <v>50</v>
      </c>
      <c r="B5" s="6" t="s">
        <v>1185</v>
      </c>
      <c r="C5" s="6" t="s">
        <v>1186</v>
      </c>
      <c r="D5" s="6" t="s">
        <v>1187</v>
      </c>
      <c r="E5" s="161" t="s">
        <v>922</v>
      </c>
      <c r="F5" s="161" t="s">
        <v>910</v>
      </c>
      <c r="G5" s="161" t="s">
        <v>1180</v>
      </c>
      <c r="H5" s="161" t="s">
        <v>1188</v>
      </c>
      <c r="I5" s="161" t="s">
        <v>1182</v>
      </c>
      <c r="J5" s="6" t="s">
        <v>941</v>
      </c>
      <c r="K5" s="6" t="s">
        <v>942</v>
      </c>
      <c r="L5" s="11" t="s">
        <v>26</v>
      </c>
      <c r="M5" s="16"/>
      <c r="N5" s="17"/>
      <c r="O5" s="17"/>
      <c r="P5" s="17"/>
      <c r="Q5" s="17"/>
      <c r="R5" s="17"/>
      <c r="S5" s="17"/>
      <c r="T5" s="17"/>
      <c r="U5" s="17"/>
      <c r="V5" s="17"/>
      <c r="W5" s="17"/>
      <c r="X5" s="17"/>
    </row>
    <row r="6" spans="1:25" ht="54" customHeight="1" x14ac:dyDescent="0.25">
      <c r="A6" s="261"/>
      <c r="B6" s="6" t="s">
        <v>1189</v>
      </c>
      <c r="C6" s="6" t="s">
        <v>1190</v>
      </c>
      <c r="D6" s="6" t="s">
        <v>1191</v>
      </c>
      <c r="E6" s="161" t="s">
        <v>922</v>
      </c>
      <c r="F6" s="161" t="s">
        <v>910</v>
      </c>
      <c r="G6" s="161" t="s">
        <v>1180</v>
      </c>
      <c r="H6" s="161" t="s">
        <v>1192</v>
      </c>
      <c r="I6" s="161" t="s">
        <v>1182</v>
      </c>
      <c r="J6" s="6" t="s">
        <v>1193</v>
      </c>
      <c r="K6" s="6" t="s">
        <v>1194</v>
      </c>
      <c r="L6" s="11" t="s">
        <v>26</v>
      </c>
      <c r="M6" s="16"/>
      <c r="N6" s="17"/>
      <c r="O6" s="17"/>
      <c r="P6" s="17"/>
      <c r="Q6" s="17"/>
      <c r="R6" s="17"/>
      <c r="S6" s="17"/>
      <c r="T6" s="17"/>
      <c r="U6" s="17"/>
      <c r="V6" s="17"/>
      <c r="W6" s="17"/>
      <c r="X6" s="17"/>
    </row>
    <row r="7" spans="1:25" ht="62.25" customHeight="1" x14ac:dyDescent="0.25">
      <c r="A7" s="261"/>
      <c r="B7" s="6" t="s">
        <v>1195</v>
      </c>
      <c r="C7" s="6" t="s">
        <v>1196</v>
      </c>
      <c r="D7" s="6" t="s">
        <v>1197</v>
      </c>
      <c r="E7" s="161" t="s">
        <v>922</v>
      </c>
      <c r="F7" s="161" t="s">
        <v>910</v>
      </c>
      <c r="G7" s="161" t="s">
        <v>1180</v>
      </c>
      <c r="H7" s="161" t="s">
        <v>1188</v>
      </c>
      <c r="I7" s="161" t="s">
        <v>1182</v>
      </c>
      <c r="J7" s="6" t="s">
        <v>1198</v>
      </c>
      <c r="K7" s="6" t="s">
        <v>1199</v>
      </c>
      <c r="L7" s="11" t="s">
        <v>26</v>
      </c>
      <c r="M7" s="16"/>
      <c r="N7" s="17"/>
      <c r="O7" s="17"/>
      <c r="P7" s="17"/>
      <c r="Q7" s="17"/>
      <c r="R7" s="17"/>
      <c r="S7" s="17"/>
      <c r="T7" s="17"/>
      <c r="U7" s="17"/>
      <c r="V7" s="17"/>
      <c r="W7" s="17"/>
      <c r="X7" s="17"/>
    </row>
    <row r="8" spans="1:25" ht="64.5" customHeight="1" x14ac:dyDescent="0.25">
      <c r="A8" s="261"/>
      <c r="B8" s="6" t="s">
        <v>1200</v>
      </c>
      <c r="C8" s="6" t="s">
        <v>1201</v>
      </c>
      <c r="D8" s="6" t="s">
        <v>1202</v>
      </c>
      <c r="E8" s="161" t="s">
        <v>922</v>
      </c>
      <c r="F8" s="161" t="s">
        <v>1121</v>
      </c>
      <c r="G8" s="161" t="s">
        <v>1180</v>
      </c>
      <c r="H8" s="161" t="s">
        <v>957</v>
      </c>
      <c r="I8" s="161" t="s">
        <v>1182</v>
      </c>
      <c r="J8" s="6" t="s">
        <v>1203</v>
      </c>
      <c r="K8" s="6" t="s">
        <v>1184</v>
      </c>
      <c r="L8" s="11" t="s">
        <v>26</v>
      </c>
      <c r="M8" s="16"/>
      <c r="N8" s="17"/>
      <c r="O8" s="17"/>
      <c r="P8" s="17"/>
      <c r="Q8" s="17"/>
      <c r="R8" s="17"/>
      <c r="S8" s="17"/>
      <c r="T8" s="17"/>
      <c r="U8" s="17"/>
      <c r="V8" s="17"/>
      <c r="W8" s="17"/>
      <c r="X8" s="17"/>
    </row>
    <row r="9" spans="1:25" ht="84" customHeight="1" x14ac:dyDescent="0.25">
      <c r="A9" s="261"/>
      <c r="B9" s="6" t="s">
        <v>1204</v>
      </c>
      <c r="C9" s="6" t="s">
        <v>1205</v>
      </c>
      <c r="D9" s="6" t="s">
        <v>1206</v>
      </c>
      <c r="E9" s="161" t="s">
        <v>934</v>
      </c>
      <c r="F9" s="161" t="s">
        <v>1121</v>
      </c>
      <c r="G9" s="161" t="s">
        <v>1180</v>
      </c>
      <c r="H9" s="161" t="s">
        <v>1188</v>
      </c>
      <c r="I9" s="161" t="s">
        <v>1182</v>
      </c>
      <c r="J9" s="6" t="s">
        <v>1207</v>
      </c>
      <c r="K9" s="6" t="s">
        <v>1208</v>
      </c>
      <c r="L9" s="11" t="s">
        <v>26</v>
      </c>
      <c r="M9" s="16"/>
      <c r="N9" s="17"/>
      <c r="O9" s="17"/>
      <c r="P9" s="17"/>
      <c r="Q9" s="17"/>
      <c r="R9" s="17"/>
      <c r="S9" s="17"/>
      <c r="T9" s="17"/>
      <c r="U9" s="17"/>
      <c r="V9" s="17"/>
      <c r="W9" s="17"/>
      <c r="X9" s="17"/>
    </row>
    <row r="10" spans="1:25" ht="87.75" customHeight="1" x14ac:dyDescent="0.25">
      <c r="A10" s="261"/>
      <c r="B10" s="6" t="s">
        <v>1209</v>
      </c>
      <c r="C10" s="6" t="s">
        <v>961</v>
      </c>
      <c r="D10" s="6" t="s">
        <v>1210</v>
      </c>
      <c r="E10" s="161" t="s">
        <v>922</v>
      </c>
      <c r="F10" s="161" t="s">
        <v>910</v>
      </c>
      <c r="G10" s="161" t="s">
        <v>1180</v>
      </c>
      <c r="H10" s="161" t="s">
        <v>923</v>
      </c>
      <c r="I10" s="161" t="s">
        <v>1182</v>
      </c>
      <c r="J10" s="6" t="s">
        <v>1211</v>
      </c>
      <c r="K10" s="6" t="s">
        <v>1212</v>
      </c>
      <c r="L10" s="11" t="s">
        <v>26</v>
      </c>
      <c r="M10" s="16"/>
      <c r="N10" s="17"/>
      <c r="O10" s="17"/>
      <c r="P10" s="17"/>
      <c r="Q10" s="17"/>
      <c r="R10" s="17"/>
      <c r="S10" s="17"/>
      <c r="T10" s="17"/>
      <c r="U10" s="17"/>
      <c r="V10" s="17"/>
      <c r="W10" s="17"/>
      <c r="X10" s="17"/>
    </row>
    <row r="11" spans="1:25" x14ac:dyDescent="0.25">
      <c r="A11" s="261"/>
      <c r="B11" s="6" t="s">
        <v>562</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43">
        <v>70402</v>
      </c>
      <c r="C24" s="44">
        <v>1131</v>
      </c>
      <c r="D24" s="66" t="s">
        <v>2299</v>
      </c>
      <c r="E24" s="66" t="s">
        <v>72</v>
      </c>
      <c r="F24" s="27">
        <v>48022.83</v>
      </c>
      <c r="G24" s="27">
        <v>48022.83</v>
      </c>
      <c r="H24" s="27">
        <v>48022.83</v>
      </c>
      <c r="I24" s="27">
        <v>48022.83</v>
      </c>
      <c r="J24" s="27">
        <v>48022.83</v>
      </c>
      <c r="K24" s="27">
        <v>48022.83</v>
      </c>
      <c r="L24" s="27">
        <v>48022.83</v>
      </c>
      <c r="M24" s="27">
        <v>48022.83</v>
      </c>
      <c r="N24" s="27">
        <v>48022.83</v>
      </c>
      <c r="O24" s="27">
        <v>48022.83</v>
      </c>
      <c r="P24" s="27">
        <v>48022.83</v>
      </c>
      <c r="Q24" s="27">
        <v>48022.83</v>
      </c>
      <c r="R24" s="28">
        <f>+SUM(F24:Q24)</f>
        <v>576273.96000000008</v>
      </c>
    </row>
    <row r="25" spans="1:24" x14ac:dyDescent="0.25">
      <c r="A25" s="40">
        <v>1000</v>
      </c>
      <c r="B25" s="43">
        <v>70402</v>
      </c>
      <c r="C25" s="44">
        <v>1311</v>
      </c>
      <c r="D25" s="66" t="s">
        <v>2300</v>
      </c>
      <c r="E25" s="66" t="s">
        <v>76</v>
      </c>
      <c r="F25" s="27">
        <v>2360.6799999999998</v>
      </c>
      <c r="G25" s="27">
        <v>2360.6799999999998</v>
      </c>
      <c r="H25" s="27">
        <v>2360.6799999999998</v>
      </c>
      <c r="I25" s="27">
        <v>2360.6799999999998</v>
      </c>
      <c r="J25" s="27">
        <v>2360.6799999999998</v>
      </c>
      <c r="K25" s="27">
        <v>2360.6799999999998</v>
      </c>
      <c r="L25" s="27">
        <v>2360.6799999999998</v>
      </c>
      <c r="M25" s="27">
        <v>2360.6799999999998</v>
      </c>
      <c r="N25" s="27">
        <v>2360.6799999999998</v>
      </c>
      <c r="O25" s="27">
        <v>2360.6799999999998</v>
      </c>
      <c r="P25" s="27">
        <v>2360.6799999999998</v>
      </c>
      <c r="Q25" s="27">
        <v>2360.6799999999998</v>
      </c>
      <c r="R25" s="28">
        <f t="shared" ref="R25:R43" si="0">+SUM(F25:Q25)</f>
        <v>28328.16</v>
      </c>
    </row>
    <row r="26" spans="1:24" x14ac:dyDescent="0.25">
      <c r="A26" s="40">
        <v>1000</v>
      </c>
      <c r="B26" s="43">
        <v>70402</v>
      </c>
      <c r="C26" s="44">
        <v>1321</v>
      </c>
      <c r="D26" s="66" t="s">
        <v>2301</v>
      </c>
      <c r="E26" s="66" t="s">
        <v>78</v>
      </c>
      <c r="F26" s="27">
        <v>0</v>
      </c>
      <c r="G26" s="27">
        <v>0</v>
      </c>
      <c r="H26" s="27">
        <v>0</v>
      </c>
      <c r="I26" s="27">
        <v>0</v>
      </c>
      <c r="J26" s="27">
        <v>0</v>
      </c>
      <c r="K26" s="27">
        <v>0</v>
      </c>
      <c r="L26" s="27">
        <v>0</v>
      </c>
      <c r="M26" s="27">
        <v>0</v>
      </c>
      <c r="N26" s="27">
        <v>0</v>
      </c>
      <c r="O26" s="27">
        <v>0</v>
      </c>
      <c r="P26" s="27">
        <v>0</v>
      </c>
      <c r="Q26" s="27">
        <v>157765.14000000001</v>
      </c>
      <c r="R26" s="28">
        <f t="shared" si="0"/>
        <v>157765.14000000001</v>
      </c>
    </row>
    <row r="27" spans="1:24" x14ac:dyDescent="0.25">
      <c r="A27" s="40">
        <v>1000</v>
      </c>
      <c r="B27" s="43">
        <v>70402</v>
      </c>
      <c r="C27" s="44">
        <v>1322</v>
      </c>
      <c r="D27" s="66" t="s">
        <v>2304</v>
      </c>
      <c r="E27" s="66" t="s">
        <v>80</v>
      </c>
      <c r="F27" s="27">
        <v>4886.54</v>
      </c>
      <c r="G27" s="27">
        <v>2689.46</v>
      </c>
      <c r="H27" s="27">
        <v>2304.9499999999998</v>
      </c>
      <c r="I27" s="27">
        <v>2803.88</v>
      </c>
      <c r="J27" s="27">
        <v>1119.6099999999999</v>
      </c>
      <c r="K27" s="27">
        <v>0</v>
      </c>
      <c r="L27" s="27">
        <v>4886.54</v>
      </c>
      <c r="M27" s="27">
        <v>2689.46</v>
      </c>
      <c r="N27" s="27">
        <v>2304.9499999999998</v>
      </c>
      <c r="O27" s="27">
        <v>2803.88</v>
      </c>
      <c r="P27" s="27">
        <v>1119.6099999999999</v>
      </c>
      <c r="Q27" s="27">
        <v>0</v>
      </c>
      <c r="R27" s="28">
        <f t="shared" si="0"/>
        <v>27608.880000000005</v>
      </c>
    </row>
    <row r="28" spans="1:24" x14ac:dyDescent="0.25">
      <c r="A28" s="40">
        <v>1000</v>
      </c>
      <c r="B28" s="43">
        <v>70402</v>
      </c>
      <c r="C28" s="44">
        <v>1341</v>
      </c>
      <c r="D28" s="66" t="s">
        <v>2305</v>
      </c>
      <c r="E28" s="66" t="s">
        <v>82</v>
      </c>
      <c r="F28" s="27">
        <v>5448.24</v>
      </c>
      <c r="G28" s="27">
        <v>5448.24</v>
      </c>
      <c r="H28" s="27">
        <v>5448.24</v>
      </c>
      <c r="I28" s="27">
        <v>5448.24</v>
      </c>
      <c r="J28" s="27">
        <v>5448.24</v>
      </c>
      <c r="K28" s="27">
        <v>5448.24</v>
      </c>
      <c r="L28" s="27">
        <v>5448.24</v>
      </c>
      <c r="M28" s="27">
        <v>5448.24</v>
      </c>
      <c r="N28" s="27">
        <v>5448.24</v>
      </c>
      <c r="O28" s="27">
        <v>5448.24</v>
      </c>
      <c r="P28" s="27">
        <v>5448.24</v>
      </c>
      <c r="Q28" s="27">
        <v>5448.24</v>
      </c>
      <c r="R28" s="28">
        <f t="shared" si="0"/>
        <v>65378.879999999983</v>
      </c>
    </row>
    <row r="29" spans="1:24" x14ac:dyDescent="0.25">
      <c r="A29" s="40">
        <v>1000</v>
      </c>
      <c r="B29" s="43">
        <v>70402</v>
      </c>
      <c r="C29" s="44">
        <v>1343</v>
      </c>
      <c r="D29" s="66" t="s">
        <v>2306</v>
      </c>
      <c r="E29" s="66" t="s">
        <v>84</v>
      </c>
      <c r="F29" s="27">
        <v>7450</v>
      </c>
      <c r="G29" s="27">
        <v>7450</v>
      </c>
      <c r="H29" s="27">
        <v>7450</v>
      </c>
      <c r="I29" s="27">
        <v>7450</v>
      </c>
      <c r="J29" s="27">
        <v>7450</v>
      </c>
      <c r="K29" s="27">
        <v>7450</v>
      </c>
      <c r="L29" s="27">
        <v>7450</v>
      </c>
      <c r="M29" s="27">
        <v>7450</v>
      </c>
      <c r="N29" s="27">
        <v>7450</v>
      </c>
      <c r="O29" s="27">
        <v>7450</v>
      </c>
      <c r="P29" s="27">
        <v>7450</v>
      </c>
      <c r="Q29" s="27">
        <v>7450</v>
      </c>
      <c r="R29" s="28">
        <f t="shared" si="0"/>
        <v>89400</v>
      </c>
    </row>
    <row r="30" spans="1:24" x14ac:dyDescent="0.25">
      <c r="A30" s="40">
        <v>1000</v>
      </c>
      <c r="B30" s="43">
        <v>70402</v>
      </c>
      <c r="C30" s="44">
        <v>1411</v>
      </c>
      <c r="D30" s="66" t="s">
        <v>2307</v>
      </c>
      <c r="E30" s="66" t="s">
        <v>86</v>
      </c>
      <c r="F30" s="27">
        <v>7711.12</v>
      </c>
      <c r="G30" s="27">
        <v>7711.12</v>
      </c>
      <c r="H30" s="27">
        <v>7711.12</v>
      </c>
      <c r="I30" s="27">
        <v>7711.12</v>
      </c>
      <c r="J30" s="27">
        <v>7711.12</v>
      </c>
      <c r="K30" s="27">
        <v>7711.12</v>
      </c>
      <c r="L30" s="27">
        <v>7711.12</v>
      </c>
      <c r="M30" s="27">
        <v>7711.12</v>
      </c>
      <c r="N30" s="27">
        <v>7711.12</v>
      </c>
      <c r="O30" s="27">
        <v>7711.12</v>
      </c>
      <c r="P30" s="27">
        <v>7711.12</v>
      </c>
      <c r="Q30" s="27">
        <v>7711.12</v>
      </c>
      <c r="R30" s="28">
        <f t="shared" si="0"/>
        <v>92533.439999999988</v>
      </c>
    </row>
    <row r="31" spans="1:24" x14ac:dyDescent="0.25">
      <c r="A31" s="40">
        <v>1000</v>
      </c>
      <c r="B31" s="43">
        <v>70402</v>
      </c>
      <c r="C31" s="44">
        <v>1412</v>
      </c>
      <c r="D31" s="66" t="s">
        <v>2308</v>
      </c>
      <c r="E31" s="66" t="s">
        <v>88</v>
      </c>
      <c r="F31" s="27">
        <v>5472.43</v>
      </c>
      <c r="G31" s="27">
        <v>5472.43</v>
      </c>
      <c r="H31" s="27">
        <v>5472.43</v>
      </c>
      <c r="I31" s="27">
        <v>5472.43</v>
      </c>
      <c r="J31" s="27">
        <v>5472.43</v>
      </c>
      <c r="K31" s="27">
        <v>5472.43</v>
      </c>
      <c r="L31" s="27">
        <v>5472.43</v>
      </c>
      <c r="M31" s="27">
        <v>5472.43</v>
      </c>
      <c r="N31" s="27">
        <v>5472.43</v>
      </c>
      <c r="O31" s="27">
        <v>5472.43</v>
      </c>
      <c r="P31" s="27">
        <v>5472.43</v>
      </c>
      <c r="Q31" s="27">
        <v>5472.43</v>
      </c>
      <c r="R31" s="28">
        <f t="shared" si="0"/>
        <v>65669.16</v>
      </c>
    </row>
    <row r="32" spans="1:24" x14ac:dyDescent="0.25">
      <c r="A32" s="40">
        <v>1000</v>
      </c>
      <c r="B32" s="43">
        <v>70402</v>
      </c>
      <c r="C32" s="44">
        <v>1421</v>
      </c>
      <c r="D32" s="66" t="s">
        <v>2309</v>
      </c>
      <c r="E32" s="66" t="s">
        <v>90</v>
      </c>
      <c r="F32" s="27">
        <v>470.09</v>
      </c>
      <c r="G32" s="27">
        <v>470.09</v>
      </c>
      <c r="H32" s="27">
        <v>470.09</v>
      </c>
      <c r="I32" s="27">
        <v>470.09</v>
      </c>
      <c r="J32" s="27">
        <v>470.09</v>
      </c>
      <c r="K32" s="27">
        <v>470.09</v>
      </c>
      <c r="L32" s="27">
        <v>470.09</v>
      </c>
      <c r="M32" s="27">
        <v>470.09</v>
      </c>
      <c r="N32" s="27">
        <v>470.09</v>
      </c>
      <c r="O32" s="27">
        <v>470.09</v>
      </c>
      <c r="P32" s="27">
        <v>470.09</v>
      </c>
      <c r="Q32" s="27">
        <v>470.09</v>
      </c>
      <c r="R32" s="28">
        <f t="shared" si="0"/>
        <v>5641.0800000000008</v>
      </c>
    </row>
    <row r="33" spans="1:18" x14ac:dyDescent="0.25">
      <c r="A33" s="40">
        <v>1000</v>
      </c>
      <c r="B33" s="43">
        <v>70402</v>
      </c>
      <c r="C33" s="44">
        <v>1431</v>
      </c>
      <c r="D33" s="66" t="s">
        <v>2310</v>
      </c>
      <c r="E33" s="66" t="s">
        <v>92</v>
      </c>
      <c r="F33" s="27">
        <v>537.25</v>
      </c>
      <c r="G33" s="27">
        <v>537.25</v>
      </c>
      <c r="H33" s="27">
        <v>537.25</v>
      </c>
      <c r="I33" s="27">
        <v>537.25</v>
      </c>
      <c r="J33" s="27">
        <v>537.25</v>
      </c>
      <c r="K33" s="27">
        <v>537.25</v>
      </c>
      <c r="L33" s="27">
        <v>537.25</v>
      </c>
      <c r="M33" s="27">
        <v>537.25</v>
      </c>
      <c r="N33" s="27">
        <v>537.25</v>
      </c>
      <c r="O33" s="27">
        <v>537.25</v>
      </c>
      <c r="P33" s="27">
        <v>537.25</v>
      </c>
      <c r="Q33" s="27">
        <v>537.25</v>
      </c>
      <c r="R33" s="28">
        <f t="shared" si="0"/>
        <v>6447</v>
      </c>
    </row>
    <row r="34" spans="1:18" x14ac:dyDescent="0.25">
      <c r="A34" s="40">
        <v>1000</v>
      </c>
      <c r="B34" s="43">
        <v>70402</v>
      </c>
      <c r="C34" s="44">
        <v>1441</v>
      </c>
      <c r="D34" s="66" t="s">
        <v>2311</v>
      </c>
      <c r="E34" s="66" t="s">
        <v>94</v>
      </c>
      <c r="F34" s="27">
        <v>1099.45</v>
      </c>
      <c r="G34" s="27">
        <v>1099.45</v>
      </c>
      <c r="H34" s="27">
        <v>1099.45</v>
      </c>
      <c r="I34" s="27">
        <v>1099.45</v>
      </c>
      <c r="J34" s="27">
        <v>1099.45</v>
      </c>
      <c r="K34" s="27">
        <v>1099.45</v>
      </c>
      <c r="L34" s="27">
        <v>1099.45</v>
      </c>
      <c r="M34" s="27">
        <v>1099.45</v>
      </c>
      <c r="N34" s="27">
        <v>1099.45</v>
      </c>
      <c r="O34" s="27">
        <v>1099.45</v>
      </c>
      <c r="P34" s="27">
        <v>1099.45</v>
      </c>
      <c r="Q34" s="27">
        <v>1099.45</v>
      </c>
      <c r="R34" s="28">
        <f t="shared" si="0"/>
        <v>13193.400000000003</v>
      </c>
    </row>
    <row r="35" spans="1:18" x14ac:dyDescent="0.25">
      <c r="A35" s="40">
        <v>1000</v>
      </c>
      <c r="B35" s="43">
        <v>70402</v>
      </c>
      <c r="C35" s="44">
        <v>1511</v>
      </c>
      <c r="D35" s="66" t="s">
        <v>2312</v>
      </c>
      <c r="E35" s="66" t="s">
        <v>96</v>
      </c>
      <c r="F35" s="27">
        <v>671.56</v>
      </c>
      <c r="G35" s="27">
        <v>671.56</v>
      </c>
      <c r="H35" s="27">
        <v>671.56</v>
      </c>
      <c r="I35" s="27">
        <v>671.56</v>
      </c>
      <c r="J35" s="27">
        <v>671.56</v>
      </c>
      <c r="K35" s="27">
        <v>671.56</v>
      </c>
      <c r="L35" s="27">
        <v>671.56</v>
      </c>
      <c r="M35" s="27">
        <v>671.56</v>
      </c>
      <c r="N35" s="27">
        <v>671.56</v>
      </c>
      <c r="O35" s="27">
        <v>671.56</v>
      </c>
      <c r="P35" s="27">
        <v>671.56</v>
      </c>
      <c r="Q35" s="27">
        <v>671.56</v>
      </c>
      <c r="R35" s="28">
        <f t="shared" si="0"/>
        <v>8058.7199999999975</v>
      </c>
    </row>
    <row r="36" spans="1:18" ht="15" hidden="1" customHeight="1" x14ac:dyDescent="0.25">
      <c r="A36" s="40">
        <v>1000</v>
      </c>
      <c r="B36" s="43">
        <v>70402</v>
      </c>
      <c r="C36" s="44">
        <v>1541</v>
      </c>
      <c r="D36" s="66" t="s">
        <v>2184</v>
      </c>
      <c r="E36" s="66" t="s">
        <v>1651</v>
      </c>
      <c r="F36" s="27">
        <v>0</v>
      </c>
      <c r="G36" s="27">
        <v>0</v>
      </c>
      <c r="H36" s="27">
        <v>0</v>
      </c>
      <c r="I36" s="27">
        <v>0</v>
      </c>
      <c r="J36" s="27">
        <v>0</v>
      </c>
      <c r="K36" s="27">
        <v>0</v>
      </c>
      <c r="L36" s="27">
        <v>0</v>
      </c>
      <c r="M36" s="27">
        <v>0</v>
      </c>
      <c r="N36" s="27">
        <v>0</v>
      </c>
      <c r="O36" s="27">
        <v>0</v>
      </c>
      <c r="P36" s="27">
        <v>0</v>
      </c>
      <c r="Q36" s="27">
        <v>18618.05</v>
      </c>
      <c r="R36" s="28">
        <f t="shared" si="0"/>
        <v>18618.05</v>
      </c>
    </row>
    <row r="37" spans="1:18" x14ac:dyDescent="0.25">
      <c r="A37" s="40">
        <v>1000</v>
      </c>
      <c r="B37" s="43">
        <v>70402</v>
      </c>
      <c r="C37" s="44">
        <v>1591</v>
      </c>
      <c r="D37" s="66" t="s">
        <v>2313</v>
      </c>
      <c r="E37" s="66" t="s">
        <v>99</v>
      </c>
      <c r="F37" s="27">
        <v>1205.98</v>
      </c>
      <c r="G37" s="27">
        <v>1205.98</v>
      </c>
      <c r="H37" s="27">
        <v>1205.98</v>
      </c>
      <c r="I37" s="27">
        <v>1205.98</v>
      </c>
      <c r="J37" s="27">
        <v>1205.98</v>
      </c>
      <c r="K37" s="27">
        <v>1205.98</v>
      </c>
      <c r="L37" s="27">
        <v>1205.98</v>
      </c>
      <c r="M37" s="27">
        <v>1205.98</v>
      </c>
      <c r="N37" s="27">
        <v>1205.98</v>
      </c>
      <c r="O37" s="27">
        <v>1205.98</v>
      </c>
      <c r="P37" s="27">
        <v>1205.98</v>
      </c>
      <c r="Q37" s="27">
        <v>1205.98</v>
      </c>
      <c r="R37" s="28">
        <f t="shared" si="0"/>
        <v>14471.759999999997</v>
      </c>
    </row>
    <row r="38" spans="1:18" x14ac:dyDescent="0.25">
      <c r="A38" s="40">
        <v>1000</v>
      </c>
      <c r="B38" s="43">
        <v>70402</v>
      </c>
      <c r="C38" s="44">
        <v>1592</v>
      </c>
      <c r="D38" s="66" t="s">
        <v>2314</v>
      </c>
      <c r="E38" s="66" t="s">
        <v>101</v>
      </c>
      <c r="F38" s="27">
        <v>1026.92</v>
      </c>
      <c r="G38" s="27">
        <v>1026.92</v>
      </c>
      <c r="H38" s="27">
        <v>1026.92</v>
      </c>
      <c r="I38" s="27">
        <v>1026.92</v>
      </c>
      <c r="J38" s="27">
        <v>1026.92</v>
      </c>
      <c r="K38" s="27">
        <v>1026.92</v>
      </c>
      <c r="L38" s="27">
        <v>1026.92</v>
      </c>
      <c r="M38" s="27">
        <v>1026.92</v>
      </c>
      <c r="N38" s="27">
        <v>1026.92</v>
      </c>
      <c r="O38" s="27">
        <v>1026.92</v>
      </c>
      <c r="P38" s="27">
        <v>1026.92</v>
      </c>
      <c r="Q38" s="27">
        <v>1026.92</v>
      </c>
      <c r="R38" s="28">
        <f t="shared" si="0"/>
        <v>12323.04</v>
      </c>
    </row>
    <row r="39" spans="1:18" x14ac:dyDescent="0.25">
      <c r="A39" s="40">
        <v>1000</v>
      </c>
      <c r="B39" s="43">
        <v>70402</v>
      </c>
      <c r="C39" s="44">
        <v>1593</v>
      </c>
      <c r="D39" s="66" t="s">
        <v>2315</v>
      </c>
      <c r="E39" s="66" t="s">
        <v>103</v>
      </c>
      <c r="F39" s="27">
        <v>1026.92</v>
      </c>
      <c r="G39" s="27">
        <v>1026.92</v>
      </c>
      <c r="H39" s="27">
        <v>1026.92</v>
      </c>
      <c r="I39" s="27">
        <v>1026.92</v>
      </c>
      <c r="J39" s="27">
        <v>1026.92</v>
      </c>
      <c r="K39" s="27">
        <v>1026.92</v>
      </c>
      <c r="L39" s="27">
        <v>1026.92</v>
      </c>
      <c r="M39" s="27">
        <v>1026.92</v>
      </c>
      <c r="N39" s="27">
        <v>1026.92</v>
      </c>
      <c r="O39" s="27">
        <v>1026.92</v>
      </c>
      <c r="P39" s="27">
        <v>1026.92</v>
      </c>
      <c r="Q39" s="27">
        <v>1026.92</v>
      </c>
      <c r="R39" s="28">
        <f t="shared" si="0"/>
        <v>12323.04</v>
      </c>
    </row>
    <row r="40" spans="1:18" x14ac:dyDescent="0.25">
      <c r="A40" s="40">
        <v>1000</v>
      </c>
      <c r="B40" s="43">
        <v>70402</v>
      </c>
      <c r="C40" s="44">
        <v>1594</v>
      </c>
      <c r="D40" s="66" t="s">
        <v>2316</v>
      </c>
      <c r="E40" s="66" t="s">
        <v>105</v>
      </c>
      <c r="F40" s="27">
        <v>54142.96</v>
      </c>
      <c r="G40" s="27">
        <v>54142.96</v>
      </c>
      <c r="H40" s="27">
        <v>54142.96</v>
      </c>
      <c r="I40" s="27">
        <v>54142.96</v>
      </c>
      <c r="J40" s="27">
        <v>54142.96</v>
      </c>
      <c r="K40" s="27">
        <v>54142.96</v>
      </c>
      <c r="L40" s="27">
        <v>54142.96</v>
      </c>
      <c r="M40" s="27">
        <v>54142.96</v>
      </c>
      <c r="N40" s="27">
        <v>54142.96</v>
      </c>
      <c r="O40" s="27">
        <v>54142.96</v>
      </c>
      <c r="P40" s="27">
        <v>54142.96</v>
      </c>
      <c r="Q40" s="27">
        <v>54142.96</v>
      </c>
      <c r="R40" s="28">
        <f t="shared" si="0"/>
        <v>649715.52</v>
      </c>
    </row>
    <row r="41" spans="1:18" x14ac:dyDescent="0.25">
      <c r="A41" s="40">
        <v>1000</v>
      </c>
      <c r="B41" s="43">
        <v>70402</v>
      </c>
      <c r="C41" s="44">
        <v>1711</v>
      </c>
      <c r="D41" s="66" t="s">
        <v>2317</v>
      </c>
      <c r="E41" s="66" t="s">
        <v>107</v>
      </c>
      <c r="F41" s="27">
        <v>159.16</v>
      </c>
      <c r="G41" s="27">
        <v>159.16</v>
      </c>
      <c r="H41" s="27">
        <v>159.16</v>
      </c>
      <c r="I41" s="27">
        <v>159.16</v>
      </c>
      <c r="J41" s="27">
        <v>159.16</v>
      </c>
      <c r="K41" s="27">
        <v>159.16</v>
      </c>
      <c r="L41" s="27">
        <v>159.16</v>
      </c>
      <c r="M41" s="27">
        <v>159.16</v>
      </c>
      <c r="N41" s="27">
        <v>159.16</v>
      </c>
      <c r="O41" s="27">
        <v>159.16</v>
      </c>
      <c r="P41" s="27">
        <v>159.16</v>
      </c>
      <c r="Q41" s="27">
        <v>159.16</v>
      </c>
      <c r="R41" s="28">
        <f t="shared" si="0"/>
        <v>1909.9200000000003</v>
      </c>
    </row>
    <row r="42" spans="1:18" x14ac:dyDescent="0.25">
      <c r="A42" s="40">
        <v>1000</v>
      </c>
      <c r="B42" s="43">
        <v>70402</v>
      </c>
      <c r="C42" s="44">
        <v>1713</v>
      </c>
      <c r="D42" s="66" t="s">
        <v>2318</v>
      </c>
      <c r="E42" s="66" t="s">
        <v>108</v>
      </c>
      <c r="F42" s="27">
        <v>0</v>
      </c>
      <c r="G42" s="27">
        <v>0</v>
      </c>
      <c r="H42" s="27">
        <v>0</v>
      </c>
      <c r="I42" s="27">
        <v>0</v>
      </c>
      <c r="J42" s="27">
        <v>0</v>
      </c>
      <c r="K42" s="27">
        <v>3874.27</v>
      </c>
      <c r="L42" s="27">
        <v>0</v>
      </c>
      <c r="M42" s="27">
        <v>0</v>
      </c>
      <c r="N42" s="27">
        <v>0</v>
      </c>
      <c r="O42" s="27">
        <v>0</v>
      </c>
      <c r="P42" s="27">
        <v>0</v>
      </c>
      <c r="Q42" s="27">
        <v>0</v>
      </c>
      <c r="R42" s="28">
        <f t="shared" si="0"/>
        <v>3874.27</v>
      </c>
    </row>
    <row r="43" spans="1:18" x14ac:dyDescent="0.25">
      <c r="A43" s="40"/>
      <c r="B43" s="43"/>
      <c r="C43" s="111"/>
      <c r="D43" s="112"/>
      <c r="E43" s="113"/>
      <c r="F43" s="114">
        <v>0</v>
      </c>
      <c r="G43" s="114">
        <v>0</v>
      </c>
      <c r="H43" s="114">
        <v>0</v>
      </c>
      <c r="I43" s="114">
        <v>0</v>
      </c>
      <c r="J43" s="114">
        <v>0</v>
      </c>
      <c r="K43" s="114">
        <v>0</v>
      </c>
      <c r="L43" s="114">
        <v>0</v>
      </c>
      <c r="M43" s="114">
        <v>0</v>
      </c>
      <c r="N43" s="114">
        <v>0</v>
      </c>
      <c r="O43" s="114">
        <v>0</v>
      </c>
      <c r="P43" s="114">
        <v>0</v>
      </c>
      <c r="Q43" s="114">
        <v>0</v>
      </c>
      <c r="R43" s="28">
        <f t="shared" si="0"/>
        <v>0</v>
      </c>
    </row>
    <row r="44" spans="1:18" ht="15.75" customHeight="1" x14ac:dyDescent="0.25">
      <c r="A44" s="250" t="s">
        <v>109</v>
      </c>
      <c r="B44" s="251"/>
      <c r="C44" s="256"/>
      <c r="D44" s="256"/>
      <c r="E44" s="256"/>
      <c r="F44" s="251"/>
      <c r="G44" s="251"/>
      <c r="H44" s="251"/>
      <c r="I44" s="251"/>
      <c r="J44" s="251"/>
      <c r="K44" s="251"/>
      <c r="L44" s="251"/>
      <c r="M44" s="251"/>
      <c r="N44" s="251"/>
      <c r="O44" s="251"/>
      <c r="P44" s="251"/>
      <c r="Q44" s="252"/>
      <c r="R44" s="29">
        <f>SUM(R24:R43)</f>
        <v>1849533.4200000002</v>
      </c>
    </row>
    <row r="45" spans="1:18" x14ac:dyDescent="0.25">
      <c r="A45" s="30"/>
      <c r="B45" s="30"/>
      <c r="C45" s="31"/>
      <c r="D45" s="32"/>
      <c r="E45" s="33"/>
      <c r="F45" s="33"/>
      <c r="G45" s="33"/>
      <c r="H45" s="33"/>
      <c r="I45" s="33"/>
      <c r="J45" s="33"/>
      <c r="K45" s="33"/>
      <c r="L45" s="33"/>
      <c r="M45" s="33"/>
      <c r="N45" s="33"/>
      <c r="O45" s="33"/>
      <c r="P45" s="33"/>
      <c r="Q45" s="34"/>
    </row>
    <row r="46" spans="1:18" x14ac:dyDescent="0.25">
      <c r="A46" s="40">
        <v>2000</v>
      </c>
      <c r="B46" s="43">
        <v>70402</v>
      </c>
      <c r="C46" s="72">
        <v>2141</v>
      </c>
      <c r="D46" s="36" t="s">
        <v>1146</v>
      </c>
      <c r="E46" s="36" t="s">
        <v>575</v>
      </c>
      <c r="F46" s="100">
        <v>17.665833333333335</v>
      </c>
      <c r="G46" s="100">
        <v>17.665833333333335</v>
      </c>
      <c r="H46" s="100">
        <v>17.665833333333335</v>
      </c>
      <c r="I46" s="100">
        <v>17.665833333333335</v>
      </c>
      <c r="J46" s="100">
        <v>17.665833333333335</v>
      </c>
      <c r="K46" s="100">
        <v>17.665833333333335</v>
      </c>
      <c r="L46" s="100">
        <v>17.665833333333335</v>
      </c>
      <c r="M46" s="100">
        <v>17.665833333333335</v>
      </c>
      <c r="N46" s="100">
        <v>17.665833333333335</v>
      </c>
      <c r="O46" s="100">
        <v>17.665833333333335</v>
      </c>
      <c r="P46" s="100">
        <v>17.665833333333335</v>
      </c>
      <c r="Q46" s="100">
        <v>17.665833333333335</v>
      </c>
      <c r="R46" s="28">
        <f t="shared" ref="R46:R51" si="1">SUM(F46:Q46)</f>
        <v>211.98999999999998</v>
      </c>
    </row>
    <row r="47" spans="1:18" x14ac:dyDescent="0.25">
      <c r="A47" s="40">
        <v>2000</v>
      </c>
      <c r="B47" s="43">
        <v>70402</v>
      </c>
      <c r="C47" s="72">
        <v>2151</v>
      </c>
      <c r="D47" s="36" t="s">
        <v>1147</v>
      </c>
      <c r="E47" s="36" t="s">
        <v>112</v>
      </c>
      <c r="F47" s="100">
        <v>747.86749999999995</v>
      </c>
      <c r="G47" s="100">
        <v>747.86749999999995</v>
      </c>
      <c r="H47" s="100">
        <v>747.86749999999995</v>
      </c>
      <c r="I47" s="100">
        <v>747.86749999999995</v>
      </c>
      <c r="J47" s="100">
        <v>747.86749999999995</v>
      </c>
      <c r="K47" s="100">
        <v>747.86749999999995</v>
      </c>
      <c r="L47" s="100">
        <v>747.86749999999995</v>
      </c>
      <c r="M47" s="100">
        <v>747.86749999999995</v>
      </c>
      <c r="N47" s="100">
        <v>747.86749999999995</v>
      </c>
      <c r="O47" s="100">
        <v>747.86749999999995</v>
      </c>
      <c r="P47" s="100">
        <v>747.86749999999995</v>
      </c>
      <c r="Q47" s="100">
        <v>747.86749999999995</v>
      </c>
      <c r="R47" s="28">
        <f t="shared" si="1"/>
        <v>8974.4100000000017</v>
      </c>
    </row>
    <row r="48" spans="1:18" x14ac:dyDescent="0.25">
      <c r="A48" s="40">
        <v>2000</v>
      </c>
      <c r="B48" s="43">
        <v>70402</v>
      </c>
      <c r="C48" s="72">
        <v>2161</v>
      </c>
      <c r="D48" s="36" t="s">
        <v>1149</v>
      </c>
      <c r="E48" s="36" t="s">
        <v>124</v>
      </c>
      <c r="F48" s="100">
        <v>93.614166666666662</v>
      </c>
      <c r="G48" s="100">
        <v>93.614166666666662</v>
      </c>
      <c r="H48" s="100">
        <v>93.614166666666662</v>
      </c>
      <c r="I48" s="100">
        <v>93.614166666666662</v>
      </c>
      <c r="J48" s="100">
        <v>93.614166666666662</v>
      </c>
      <c r="K48" s="100">
        <v>93.614166666666662</v>
      </c>
      <c r="L48" s="100">
        <v>93.614166666666662</v>
      </c>
      <c r="M48" s="100">
        <v>93.614166666666662</v>
      </c>
      <c r="N48" s="100">
        <v>93.614166666666662</v>
      </c>
      <c r="O48" s="100">
        <v>93.614166666666662</v>
      </c>
      <c r="P48" s="100">
        <v>93.614166666666662</v>
      </c>
      <c r="Q48" s="100">
        <v>93.614166666666662</v>
      </c>
      <c r="R48" s="28">
        <f t="shared" si="1"/>
        <v>1123.3699999999999</v>
      </c>
    </row>
    <row r="49" spans="1:18" x14ac:dyDescent="0.25">
      <c r="A49" s="40">
        <v>2000</v>
      </c>
      <c r="B49" s="43">
        <v>70402</v>
      </c>
      <c r="C49" s="72">
        <v>2611</v>
      </c>
      <c r="D49" s="36" t="s">
        <v>1156</v>
      </c>
      <c r="E49" s="36" t="s">
        <v>166</v>
      </c>
      <c r="F49" s="100">
        <v>1302.68</v>
      </c>
      <c r="G49" s="100">
        <v>1302.68</v>
      </c>
      <c r="H49" s="100">
        <v>1302.68</v>
      </c>
      <c r="I49" s="100">
        <v>1302.68</v>
      </c>
      <c r="J49" s="100">
        <v>1302.68</v>
      </c>
      <c r="K49" s="100">
        <v>1302.68</v>
      </c>
      <c r="L49" s="100">
        <v>1302.68</v>
      </c>
      <c r="M49" s="100">
        <v>1302.68</v>
      </c>
      <c r="N49" s="100">
        <v>1302.68</v>
      </c>
      <c r="O49" s="100">
        <v>1302.68</v>
      </c>
      <c r="P49" s="100">
        <v>1302.68</v>
      </c>
      <c r="Q49" s="100">
        <v>1302.68</v>
      </c>
      <c r="R49" s="28">
        <f t="shared" si="1"/>
        <v>15632.160000000002</v>
      </c>
    </row>
    <row r="50" spans="1:18" x14ac:dyDescent="0.25">
      <c r="A50" s="40">
        <v>2000</v>
      </c>
      <c r="B50" s="43">
        <v>70402</v>
      </c>
      <c r="C50" s="72">
        <v>2961</v>
      </c>
      <c r="D50" s="36" t="s">
        <v>1158</v>
      </c>
      <c r="E50" s="36" t="s">
        <v>184</v>
      </c>
      <c r="F50" s="100">
        <v>1033.3426666666667</v>
      </c>
      <c r="G50" s="100">
        <v>1033.3426666666667</v>
      </c>
      <c r="H50" s="100">
        <v>1033.3426666666667</v>
      </c>
      <c r="I50" s="100">
        <v>1033.3426666666667</v>
      </c>
      <c r="J50" s="100">
        <v>1033.3426666666667</v>
      </c>
      <c r="K50" s="100">
        <v>1033.3426666666667</v>
      </c>
      <c r="L50" s="100">
        <v>1033.3426666666667</v>
      </c>
      <c r="M50" s="100">
        <v>1033.3426666666667</v>
      </c>
      <c r="N50" s="100">
        <v>1033.3426666666667</v>
      </c>
      <c r="O50" s="100">
        <v>1033.3426666666667</v>
      </c>
      <c r="P50" s="100">
        <v>1033.3426666666667</v>
      </c>
      <c r="Q50" s="100">
        <v>1033.3426666666667</v>
      </c>
      <c r="R50" s="28">
        <f t="shared" si="1"/>
        <v>12400.112000000003</v>
      </c>
    </row>
    <row r="51" spans="1:18" x14ac:dyDescent="0.25">
      <c r="A51" s="40">
        <v>2000</v>
      </c>
      <c r="B51" s="43">
        <v>70402</v>
      </c>
      <c r="C51" s="72">
        <v>2962</v>
      </c>
      <c r="D51" s="36" t="s">
        <v>1159</v>
      </c>
      <c r="E51" s="36" t="s">
        <v>187</v>
      </c>
      <c r="F51" s="100">
        <v>388.68</v>
      </c>
      <c r="G51" s="100">
        <v>0</v>
      </c>
      <c r="H51" s="100">
        <v>0</v>
      </c>
      <c r="I51" s="100">
        <v>0</v>
      </c>
      <c r="J51" s="100">
        <v>0</v>
      </c>
      <c r="K51" s="100">
        <v>0</v>
      </c>
      <c r="L51" s="100">
        <v>0</v>
      </c>
      <c r="M51" s="100">
        <v>0</v>
      </c>
      <c r="N51" s="100">
        <v>0</v>
      </c>
      <c r="O51" s="100">
        <v>0</v>
      </c>
      <c r="P51" s="100">
        <v>0</v>
      </c>
      <c r="Q51" s="100">
        <v>32.389166666666668</v>
      </c>
      <c r="R51" s="28">
        <f t="shared" si="1"/>
        <v>421.06916666666666</v>
      </c>
    </row>
    <row r="52" spans="1:18" x14ac:dyDescent="0.25">
      <c r="A52" s="250" t="s">
        <v>191</v>
      </c>
      <c r="B52" s="251"/>
      <c r="C52" s="256"/>
      <c r="D52" s="256"/>
      <c r="E52" s="256"/>
      <c r="F52" s="251"/>
      <c r="G52" s="251"/>
      <c r="H52" s="251"/>
      <c r="I52" s="251"/>
      <c r="J52" s="251"/>
      <c r="K52" s="251"/>
      <c r="L52" s="251"/>
      <c r="M52" s="251"/>
      <c r="N52" s="251"/>
      <c r="O52" s="251"/>
      <c r="P52" s="251"/>
      <c r="Q52" s="252"/>
      <c r="R52" s="29">
        <f>SUM(R46:R51)</f>
        <v>38763.111166666669</v>
      </c>
    </row>
    <row r="53" spans="1:18" x14ac:dyDescent="0.25">
      <c r="A53" s="30"/>
      <c r="B53" s="30"/>
      <c r="C53" s="39"/>
      <c r="D53" s="39"/>
      <c r="E53" s="39"/>
      <c r="F53" s="33"/>
      <c r="G53" s="33"/>
      <c r="H53" s="33"/>
      <c r="I53" s="33"/>
      <c r="J53" s="33"/>
      <c r="K53" s="33"/>
      <c r="L53" s="33"/>
      <c r="M53" s="33"/>
      <c r="N53" s="33"/>
      <c r="O53" s="33"/>
      <c r="P53" s="33"/>
      <c r="Q53" s="33"/>
      <c r="R53" s="34"/>
    </row>
    <row r="54" spans="1:18" x14ac:dyDescent="0.25">
      <c r="A54" s="22">
        <v>3000</v>
      </c>
      <c r="B54" s="22">
        <v>70402</v>
      </c>
      <c r="C54" s="72">
        <v>3131</v>
      </c>
      <c r="D54" s="36" t="s">
        <v>1160</v>
      </c>
      <c r="E54" s="36" t="s">
        <v>197</v>
      </c>
      <c r="F54" s="100">
        <v>1331.6017499999998</v>
      </c>
      <c r="G54" s="100">
        <v>1331.6017499999998</v>
      </c>
      <c r="H54" s="100">
        <v>1331.6017499999998</v>
      </c>
      <c r="I54" s="100">
        <v>1331.6017499999998</v>
      </c>
      <c r="J54" s="100">
        <v>1331.6017499999998</v>
      </c>
      <c r="K54" s="100">
        <v>1331.6017499999998</v>
      </c>
      <c r="L54" s="100">
        <v>1331.6017499999998</v>
      </c>
      <c r="M54" s="100">
        <v>1331.6017499999998</v>
      </c>
      <c r="N54" s="100">
        <v>1331.6017499999998</v>
      </c>
      <c r="O54" s="100">
        <v>1331.6017499999998</v>
      </c>
      <c r="P54" s="100">
        <v>1331.6017499999998</v>
      </c>
      <c r="Q54" s="100">
        <v>1331.6017499999998</v>
      </c>
      <c r="R54" s="28">
        <f t="shared" ref="R54:R69" si="2">SUM(F54:Q54)</f>
        <v>15979.220999999998</v>
      </c>
    </row>
    <row r="55" spans="1:18" x14ac:dyDescent="0.25">
      <c r="A55" s="22">
        <v>3000</v>
      </c>
      <c r="B55" s="22">
        <v>70402</v>
      </c>
      <c r="C55" s="72">
        <v>3141</v>
      </c>
      <c r="D55" s="36" t="s">
        <v>1161</v>
      </c>
      <c r="E55" s="36" t="s">
        <v>200</v>
      </c>
      <c r="F55" s="100">
        <v>303.36</v>
      </c>
      <c r="G55" s="100">
        <v>0</v>
      </c>
      <c r="H55" s="100">
        <v>0</v>
      </c>
      <c r="I55" s="100">
        <v>0</v>
      </c>
      <c r="J55" s="100">
        <v>0</v>
      </c>
      <c r="K55" s="100">
        <v>0</v>
      </c>
      <c r="L55" s="100">
        <v>0</v>
      </c>
      <c r="M55" s="100">
        <v>216.69</v>
      </c>
      <c r="N55" s="100">
        <v>0</v>
      </c>
      <c r="O55" s="100">
        <v>0</v>
      </c>
      <c r="P55" s="100">
        <v>0</v>
      </c>
      <c r="Q55" s="100">
        <v>0</v>
      </c>
      <c r="R55" s="28">
        <f t="shared" si="2"/>
        <v>520.04999999999995</v>
      </c>
    </row>
    <row r="56" spans="1:18" x14ac:dyDescent="0.25">
      <c r="A56" s="22">
        <v>3000</v>
      </c>
      <c r="B56" s="22">
        <v>70402</v>
      </c>
      <c r="C56" s="72">
        <v>3151</v>
      </c>
      <c r="D56" s="36" t="s">
        <v>1162</v>
      </c>
      <c r="E56" s="36" t="s">
        <v>578</v>
      </c>
      <c r="F56" s="100">
        <v>0</v>
      </c>
      <c r="G56" s="100">
        <v>0</v>
      </c>
      <c r="H56" s="100">
        <v>0</v>
      </c>
      <c r="I56" s="100">
        <v>0</v>
      </c>
      <c r="J56" s="100">
        <v>0</v>
      </c>
      <c r="K56" s="100">
        <v>0</v>
      </c>
      <c r="L56" s="100">
        <v>0</v>
      </c>
      <c r="M56" s="100">
        <v>0</v>
      </c>
      <c r="N56" s="100">
        <v>0</v>
      </c>
      <c r="O56" s="100">
        <v>0</v>
      </c>
      <c r="P56" s="100">
        <v>0</v>
      </c>
      <c r="Q56" s="100">
        <v>0</v>
      </c>
      <c r="R56" s="28">
        <f t="shared" si="2"/>
        <v>0</v>
      </c>
    </row>
    <row r="57" spans="1:18" x14ac:dyDescent="0.25">
      <c r="A57" s="22">
        <v>3000</v>
      </c>
      <c r="B57" s="22">
        <v>70402</v>
      </c>
      <c r="C57" s="72">
        <v>3171</v>
      </c>
      <c r="D57" s="36" t="s">
        <v>1163</v>
      </c>
      <c r="E57" s="36" t="s">
        <v>203</v>
      </c>
      <c r="F57" s="100">
        <v>1012.48</v>
      </c>
      <c r="G57" s="100">
        <v>0</v>
      </c>
      <c r="H57" s="100">
        <v>0</v>
      </c>
      <c r="I57" s="100">
        <v>0</v>
      </c>
      <c r="J57" s="100">
        <v>0</v>
      </c>
      <c r="K57" s="100">
        <v>0</v>
      </c>
      <c r="L57" s="100">
        <v>0</v>
      </c>
      <c r="M57" s="100">
        <v>723.2</v>
      </c>
      <c r="N57" s="100">
        <v>0</v>
      </c>
      <c r="O57" s="100">
        <v>0</v>
      </c>
      <c r="P57" s="100">
        <v>0</v>
      </c>
      <c r="Q57" s="100">
        <v>0</v>
      </c>
      <c r="R57" s="28">
        <f t="shared" si="2"/>
        <v>1735.68</v>
      </c>
    </row>
    <row r="58" spans="1:18" x14ac:dyDescent="0.25">
      <c r="A58" s="22">
        <v>3000</v>
      </c>
      <c r="B58" s="22">
        <v>70402</v>
      </c>
      <c r="C58" s="72">
        <v>3221</v>
      </c>
      <c r="D58" s="36" t="s">
        <v>1164</v>
      </c>
      <c r="E58" s="36" t="s">
        <v>209</v>
      </c>
      <c r="F58" s="100">
        <v>1750</v>
      </c>
      <c r="G58" s="100">
        <v>1750</v>
      </c>
      <c r="H58" s="100">
        <v>1750</v>
      </c>
      <c r="I58" s="100">
        <v>1750</v>
      </c>
      <c r="J58" s="100">
        <v>1750</v>
      </c>
      <c r="K58" s="100">
        <v>1750</v>
      </c>
      <c r="L58" s="100">
        <v>1750</v>
      </c>
      <c r="M58" s="100">
        <v>1750</v>
      </c>
      <c r="N58" s="100">
        <v>1750</v>
      </c>
      <c r="O58" s="100">
        <v>1750</v>
      </c>
      <c r="P58" s="100">
        <v>1750</v>
      </c>
      <c r="Q58" s="100">
        <v>1750</v>
      </c>
      <c r="R58" s="28">
        <f t="shared" si="2"/>
        <v>21000</v>
      </c>
    </row>
    <row r="59" spans="1:18" x14ac:dyDescent="0.25">
      <c r="A59" s="22">
        <v>3000</v>
      </c>
      <c r="B59" s="22">
        <v>70402</v>
      </c>
      <c r="C59" s="72">
        <v>3222</v>
      </c>
      <c r="D59" s="36" t="s">
        <v>1165</v>
      </c>
      <c r="E59" s="36" t="s">
        <v>212</v>
      </c>
      <c r="F59" s="100">
        <v>580.65</v>
      </c>
      <c r="G59" s="100">
        <v>580.65</v>
      </c>
      <c r="H59" s="100">
        <v>580.65</v>
      </c>
      <c r="I59" s="100">
        <v>580.65</v>
      </c>
      <c r="J59" s="100">
        <v>580.65</v>
      </c>
      <c r="K59" s="100">
        <v>580.65</v>
      </c>
      <c r="L59" s="100">
        <v>580.65</v>
      </c>
      <c r="M59" s="100">
        <v>580.65</v>
      </c>
      <c r="N59" s="100">
        <v>580.65</v>
      </c>
      <c r="O59" s="100">
        <v>580.65</v>
      </c>
      <c r="P59" s="100">
        <v>580.65</v>
      </c>
      <c r="Q59" s="100">
        <v>580.65</v>
      </c>
      <c r="R59" s="28">
        <f t="shared" si="2"/>
        <v>6967.7999999999984</v>
      </c>
    </row>
    <row r="60" spans="1:18" x14ac:dyDescent="0.25">
      <c r="A60" s="22">
        <v>3000</v>
      </c>
      <c r="B60" s="22">
        <v>70402</v>
      </c>
      <c r="C60" s="72">
        <v>3223</v>
      </c>
      <c r="D60" s="36" t="s">
        <v>1166</v>
      </c>
      <c r="E60" s="36" t="s">
        <v>215</v>
      </c>
      <c r="F60" s="100">
        <v>637.5</v>
      </c>
      <c r="G60" s="100">
        <v>637.5</v>
      </c>
      <c r="H60" s="100">
        <v>637.5</v>
      </c>
      <c r="I60" s="100">
        <v>637.5</v>
      </c>
      <c r="J60" s="100">
        <v>637.5</v>
      </c>
      <c r="K60" s="100">
        <v>637.5</v>
      </c>
      <c r="L60" s="100">
        <v>637.5</v>
      </c>
      <c r="M60" s="100">
        <v>637.5</v>
      </c>
      <c r="N60" s="100">
        <v>637.5</v>
      </c>
      <c r="O60" s="100">
        <v>637.5</v>
      </c>
      <c r="P60" s="100">
        <v>637.5</v>
      </c>
      <c r="Q60" s="100">
        <v>637.5</v>
      </c>
      <c r="R60" s="28">
        <f t="shared" si="2"/>
        <v>7650</v>
      </c>
    </row>
    <row r="61" spans="1:18" x14ac:dyDescent="0.25">
      <c r="A61" s="22">
        <v>3000</v>
      </c>
      <c r="B61" s="22">
        <v>70402</v>
      </c>
      <c r="C61" s="72">
        <v>3233</v>
      </c>
      <c r="D61" s="36" t="s">
        <v>1167</v>
      </c>
      <c r="E61" s="36" t="s">
        <v>221</v>
      </c>
      <c r="F61" s="100">
        <v>502.74499999999995</v>
      </c>
      <c r="G61" s="100">
        <v>502.74499999999995</v>
      </c>
      <c r="H61" s="100">
        <v>502.74499999999995</v>
      </c>
      <c r="I61" s="100">
        <v>502.74499999999995</v>
      </c>
      <c r="J61" s="100">
        <v>502.74499999999995</v>
      </c>
      <c r="K61" s="100">
        <v>502.74499999999995</v>
      </c>
      <c r="L61" s="100">
        <v>502.74499999999995</v>
      </c>
      <c r="M61" s="100">
        <v>502.74499999999995</v>
      </c>
      <c r="N61" s="100">
        <v>502.74499999999995</v>
      </c>
      <c r="O61" s="100">
        <v>502.74499999999995</v>
      </c>
      <c r="P61" s="100">
        <v>502.74499999999995</v>
      </c>
      <c r="Q61" s="100">
        <v>502.74499999999995</v>
      </c>
      <c r="R61" s="28">
        <f t="shared" si="2"/>
        <v>6032.94</v>
      </c>
    </row>
    <row r="62" spans="1:18" x14ac:dyDescent="0.25">
      <c r="A62" s="22">
        <v>3000</v>
      </c>
      <c r="B62" s="22">
        <v>70402</v>
      </c>
      <c r="C62" s="72">
        <v>3312</v>
      </c>
      <c r="D62" s="36" t="s">
        <v>1168</v>
      </c>
      <c r="E62" s="36" t="s">
        <v>230</v>
      </c>
      <c r="F62" s="100">
        <v>126.39416666666666</v>
      </c>
      <c r="G62" s="100">
        <v>126.39416666666666</v>
      </c>
      <c r="H62" s="100">
        <v>126.39416666666666</v>
      </c>
      <c r="I62" s="100">
        <v>126.39416666666666</v>
      </c>
      <c r="J62" s="100">
        <v>126.39416666666666</v>
      </c>
      <c r="K62" s="100">
        <v>126.39416666666666</v>
      </c>
      <c r="L62" s="100">
        <v>126.39416666666666</v>
      </c>
      <c r="M62" s="100">
        <v>126.39416666666666</v>
      </c>
      <c r="N62" s="100">
        <v>126.39416666666666</v>
      </c>
      <c r="O62" s="100">
        <v>126.39416666666666</v>
      </c>
      <c r="P62" s="100">
        <v>126.39416666666666</v>
      </c>
      <c r="Q62" s="100">
        <v>126.39416666666666</v>
      </c>
      <c r="R62" s="28">
        <f t="shared" si="2"/>
        <v>1516.7300000000002</v>
      </c>
    </row>
    <row r="63" spans="1:18" x14ac:dyDescent="0.25">
      <c r="A63" s="22">
        <v>3000</v>
      </c>
      <c r="B63" s="22">
        <v>70402</v>
      </c>
      <c r="C63" s="72">
        <v>3451</v>
      </c>
      <c r="D63" s="36" t="s">
        <v>1169</v>
      </c>
      <c r="E63" s="36" t="s">
        <v>239</v>
      </c>
      <c r="F63" s="100">
        <v>391.12</v>
      </c>
      <c r="G63" s="100">
        <v>391.12</v>
      </c>
      <c r="H63" s="100">
        <v>391.12</v>
      </c>
      <c r="I63" s="100">
        <v>391.12</v>
      </c>
      <c r="J63" s="100">
        <v>391.12</v>
      </c>
      <c r="K63" s="100">
        <v>391.12</v>
      </c>
      <c r="L63" s="100">
        <v>391.12</v>
      </c>
      <c r="M63" s="100">
        <v>391.12</v>
      </c>
      <c r="N63" s="100">
        <v>391.12</v>
      </c>
      <c r="O63" s="100">
        <v>391.12</v>
      </c>
      <c r="P63" s="100">
        <v>391.12</v>
      </c>
      <c r="Q63" s="100">
        <v>391.12</v>
      </c>
      <c r="R63" s="28">
        <f t="shared" si="2"/>
        <v>4693.4399999999996</v>
      </c>
    </row>
    <row r="64" spans="1:18" x14ac:dyDescent="0.25">
      <c r="A64" s="22">
        <v>3000</v>
      </c>
      <c r="B64" s="22">
        <v>70402</v>
      </c>
      <c r="C64" s="72">
        <v>3511</v>
      </c>
      <c r="D64" s="36" t="s">
        <v>1170</v>
      </c>
      <c r="E64" s="36" t="s">
        <v>242</v>
      </c>
      <c r="F64" s="100">
        <v>10.165833333333333</v>
      </c>
      <c r="G64" s="100">
        <v>10.165833333333333</v>
      </c>
      <c r="H64" s="100">
        <v>10.165833333333333</v>
      </c>
      <c r="I64" s="100">
        <v>10.165833333333333</v>
      </c>
      <c r="J64" s="100">
        <v>10.165833333333333</v>
      </c>
      <c r="K64" s="100">
        <v>10.165833333333333</v>
      </c>
      <c r="L64" s="100">
        <v>10.165833333333333</v>
      </c>
      <c r="M64" s="100">
        <v>10.165833333333333</v>
      </c>
      <c r="N64" s="100">
        <v>10.165833333333333</v>
      </c>
      <c r="O64" s="100">
        <v>10.165833333333333</v>
      </c>
      <c r="P64" s="100">
        <v>10.165833333333333</v>
      </c>
      <c r="Q64" s="100">
        <v>10.165833333333333</v>
      </c>
      <c r="R64" s="28">
        <f t="shared" si="2"/>
        <v>121.99000000000002</v>
      </c>
    </row>
    <row r="65" spans="1:18" x14ac:dyDescent="0.25">
      <c r="A65" s="22">
        <v>3000</v>
      </c>
      <c r="B65" s="22">
        <v>70402</v>
      </c>
      <c r="C65" s="72">
        <v>3551</v>
      </c>
      <c r="D65" s="36" t="s">
        <v>1171</v>
      </c>
      <c r="E65" s="36" t="s">
        <v>248</v>
      </c>
      <c r="F65" s="100">
        <v>400.07566666666662</v>
      </c>
      <c r="G65" s="100">
        <v>400.07566666666662</v>
      </c>
      <c r="H65" s="100">
        <v>400.07566666666662</v>
      </c>
      <c r="I65" s="100">
        <v>400.07566666666662</v>
      </c>
      <c r="J65" s="100">
        <v>400.07566666666662</v>
      </c>
      <c r="K65" s="100">
        <v>400.07566666666662</v>
      </c>
      <c r="L65" s="100">
        <v>400.07566666666662</v>
      </c>
      <c r="M65" s="100">
        <v>400.07566666666662</v>
      </c>
      <c r="N65" s="100">
        <v>400.07566666666662</v>
      </c>
      <c r="O65" s="100">
        <v>400.07566666666662</v>
      </c>
      <c r="P65" s="100">
        <v>400.07566666666662</v>
      </c>
      <c r="Q65" s="100">
        <v>400.07566666666662</v>
      </c>
      <c r="R65" s="28">
        <f t="shared" si="2"/>
        <v>4800.9079999999994</v>
      </c>
    </row>
    <row r="66" spans="1:18" x14ac:dyDescent="0.25">
      <c r="A66" s="22">
        <v>3000</v>
      </c>
      <c r="B66" s="22">
        <v>70402</v>
      </c>
      <c r="C66" s="72">
        <v>3821</v>
      </c>
      <c r="D66" s="36" t="s">
        <v>1172</v>
      </c>
      <c r="E66" s="36" t="s">
        <v>269</v>
      </c>
      <c r="F66" s="100">
        <v>352.05333333333334</v>
      </c>
      <c r="G66" s="100">
        <v>352.05333333333334</v>
      </c>
      <c r="H66" s="100">
        <v>352.05333333333334</v>
      </c>
      <c r="I66" s="100">
        <v>352.05333333333334</v>
      </c>
      <c r="J66" s="100">
        <v>352.05333333333334</v>
      </c>
      <c r="K66" s="100">
        <v>352.05333333333334</v>
      </c>
      <c r="L66" s="100">
        <v>352.05333333333334</v>
      </c>
      <c r="M66" s="100">
        <v>352.05333333333334</v>
      </c>
      <c r="N66" s="100">
        <v>352.05333333333334</v>
      </c>
      <c r="O66" s="100">
        <v>352.05333333333334</v>
      </c>
      <c r="P66" s="100">
        <v>352.05333333333334</v>
      </c>
      <c r="Q66" s="100">
        <v>352.05333333333334</v>
      </c>
      <c r="R66" s="28">
        <f t="shared" si="2"/>
        <v>4224.6400000000003</v>
      </c>
    </row>
    <row r="67" spans="1:18" x14ac:dyDescent="0.25">
      <c r="A67" s="22">
        <v>3000</v>
      </c>
      <c r="B67" s="22">
        <v>70402</v>
      </c>
      <c r="C67" s="72">
        <v>3922</v>
      </c>
      <c r="D67" s="36" t="s">
        <v>1173</v>
      </c>
      <c r="E67" s="36" t="s">
        <v>275</v>
      </c>
      <c r="F67" s="100">
        <v>1650</v>
      </c>
      <c r="G67" s="100">
        <v>0</v>
      </c>
      <c r="H67" s="100">
        <v>0</v>
      </c>
      <c r="I67" s="100">
        <v>0</v>
      </c>
      <c r="J67" s="100">
        <v>0</v>
      </c>
      <c r="K67" s="100">
        <v>0</v>
      </c>
      <c r="L67" s="100">
        <v>0</v>
      </c>
      <c r="M67" s="100">
        <v>0</v>
      </c>
      <c r="N67" s="100">
        <v>0</v>
      </c>
      <c r="O67" s="100">
        <v>0</v>
      </c>
      <c r="P67" s="100">
        <v>0</v>
      </c>
      <c r="Q67" s="100">
        <v>0</v>
      </c>
      <c r="R67" s="28">
        <f t="shared" si="2"/>
        <v>1650</v>
      </c>
    </row>
    <row r="68" spans="1:18" x14ac:dyDescent="0.25">
      <c r="A68" s="22">
        <v>3000</v>
      </c>
      <c r="B68" s="22">
        <v>70402</v>
      </c>
      <c r="C68" s="72">
        <v>3923</v>
      </c>
      <c r="D68" s="36" t="s">
        <v>1174</v>
      </c>
      <c r="E68" s="36" t="s">
        <v>278</v>
      </c>
      <c r="F68" s="100">
        <v>140.4</v>
      </c>
      <c r="G68" s="100">
        <v>140.4</v>
      </c>
      <c r="H68" s="100">
        <v>140.4</v>
      </c>
      <c r="I68" s="100">
        <v>140.4</v>
      </c>
      <c r="J68" s="100">
        <v>140.4</v>
      </c>
      <c r="K68" s="100">
        <v>140.4</v>
      </c>
      <c r="L68" s="100">
        <v>140.4</v>
      </c>
      <c r="M68" s="100">
        <v>140.4</v>
      </c>
      <c r="N68" s="100">
        <v>140.4</v>
      </c>
      <c r="O68" s="100">
        <v>140.4</v>
      </c>
      <c r="P68" s="100">
        <v>140.4</v>
      </c>
      <c r="Q68" s="100">
        <v>140.4</v>
      </c>
      <c r="R68" s="28">
        <f t="shared" si="2"/>
        <v>1684.8000000000004</v>
      </c>
    </row>
    <row r="69" spans="1:18" x14ac:dyDescent="0.25">
      <c r="A69" s="22">
        <v>3000</v>
      </c>
      <c r="B69" s="22">
        <v>70402</v>
      </c>
      <c r="C69" s="72">
        <v>3981</v>
      </c>
      <c r="D69" s="36" t="s">
        <v>1175</v>
      </c>
      <c r="E69" s="36" t="s">
        <v>284</v>
      </c>
      <c r="F69" s="27">
        <v>1336.69</v>
      </c>
      <c r="G69" s="27">
        <v>1292.75</v>
      </c>
      <c r="H69" s="27">
        <v>1285.06</v>
      </c>
      <c r="I69" s="27">
        <v>1295.04</v>
      </c>
      <c r="J69" s="27">
        <v>1261.3499999999999</v>
      </c>
      <c r="K69" s="27">
        <v>1238.96</v>
      </c>
      <c r="L69" s="27">
        <v>1336.69</v>
      </c>
      <c r="M69" s="27">
        <v>1292.75</v>
      </c>
      <c r="N69" s="27">
        <v>1285.06</v>
      </c>
      <c r="O69" s="27">
        <v>1295.04</v>
      </c>
      <c r="P69" s="27">
        <v>1261.3499999999999</v>
      </c>
      <c r="Q69" s="27">
        <v>4394.26</v>
      </c>
      <c r="R69" s="28">
        <f t="shared" si="2"/>
        <v>18575</v>
      </c>
    </row>
    <row r="70" spans="1:18" x14ac:dyDescent="0.25">
      <c r="A70" s="277" t="s">
        <v>288</v>
      </c>
      <c r="B70" s="256"/>
      <c r="C70" s="256"/>
      <c r="D70" s="256"/>
      <c r="E70" s="256"/>
      <c r="F70" s="256"/>
      <c r="G70" s="256"/>
      <c r="H70" s="256"/>
      <c r="I70" s="256"/>
      <c r="J70" s="256"/>
      <c r="K70" s="256"/>
      <c r="L70" s="256"/>
      <c r="M70" s="256"/>
      <c r="N70" s="256"/>
      <c r="O70" s="256"/>
      <c r="P70" s="256"/>
      <c r="Q70" s="257"/>
      <c r="R70" s="29">
        <f>SUM(R54:R69)</f>
        <v>97153.199000000008</v>
      </c>
    </row>
    <row r="71" spans="1:18" x14ac:dyDescent="0.25">
      <c r="A71" s="33"/>
      <c r="B71" s="33"/>
      <c r="C71" s="33"/>
      <c r="D71" s="33"/>
      <c r="E71" s="33"/>
      <c r="F71" s="33"/>
      <c r="G71" s="33"/>
      <c r="H71" s="33"/>
      <c r="I71" s="33"/>
      <c r="J71" s="33"/>
      <c r="K71" s="33"/>
      <c r="L71" s="33"/>
      <c r="M71" s="33"/>
      <c r="N71" s="33"/>
      <c r="O71" s="33"/>
      <c r="P71" s="33"/>
      <c r="Q71" s="33"/>
      <c r="R71" s="34"/>
    </row>
    <row r="72" spans="1:18" x14ac:dyDescent="0.25">
      <c r="A72" s="40">
        <v>4000</v>
      </c>
      <c r="B72" s="40"/>
      <c r="C72" s="61" t="s">
        <v>581</v>
      </c>
      <c r="D72" s="59" t="s">
        <v>302</v>
      </c>
      <c r="E72" s="60" t="s">
        <v>582</v>
      </c>
      <c r="F72" s="52">
        <v>0</v>
      </c>
      <c r="G72" s="52">
        <v>0</v>
      </c>
      <c r="H72" s="52">
        <v>0</v>
      </c>
      <c r="I72" s="52">
        <v>0</v>
      </c>
      <c r="J72" s="52">
        <v>0</v>
      </c>
      <c r="K72" s="52">
        <v>0</v>
      </c>
      <c r="L72" s="52">
        <v>0</v>
      </c>
      <c r="M72" s="52">
        <v>0</v>
      </c>
      <c r="N72" s="52">
        <v>0</v>
      </c>
      <c r="O72" s="52">
        <v>0</v>
      </c>
      <c r="P72" s="52">
        <v>0</v>
      </c>
      <c r="Q72" s="52">
        <v>0</v>
      </c>
      <c r="R72" s="50">
        <f t="shared" ref="R72:R135" si="3">SUM(F72:Q72)</f>
        <v>0</v>
      </c>
    </row>
    <row r="73" spans="1:18" x14ac:dyDescent="0.25">
      <c r="A73" s="40">
        <v>4000</v>
      </c>
      <c r="B73" s="40"/>
      <c r="C73" s="61" t="s">
        <v>583</v>
      </c>
      <c r="D73" s="59" t="s">
        <v>302</v>
      </c>
      <c r="E73" s="59" t="s">
        <v>584</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40"/>
      <c r="C74" s="58" t="s">
        <v>585</v>
      </c>
      <c r="D74" s="59" t="s">
        <v>302</v>
      </c>
      <c r="E74" s="59" t="s">
        <v>586</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40"/>
      <c r="C75" s="58" t="s">
        <v>587</v>
      </c>
      <c r="D75" s="59" t="s">
        <v>302</v>
      </c>
      <c r="E75" s="59" t="s">
        <v>588</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40"/>
      <c r="C76" s="58" t="s">
        <v>589</v>
      </c>
      <c r="D76" s="59" t="s">
        <v>302</v>
      </c>
      <c r="E76" s="59" t="s">
        <v>590</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40"/>
      <c r="C77" s="58" t="s">
        <v>591</v>
      </c>
      <c r="D77" s="59" t="s">
        <v>302</v>
      </c>
      <c r="E77" s="59" t="s">
        <v>592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40"/>
      <c r="C78" s="58" t="s">
        <v>593</v>
      </c>
      <c r="D78" s="59" t="s">
        <v>302</v>
      </c>
      <c r="E78" s="60" t="s">
        <v>594</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40"/>
      <c r="C79" s="58" t="s">
        <v>595</v>
      </c>
      <c r="D79" s="59" t="s">
        <v>302</v>
      </c>
      <c r="E79" s="60" t="s">
        <v>596</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40"/>
      <c r="C80" s="58" t="s">
        <v>597</v>
      </c>
      <c r="D80" s="59" t="s">
        <v>302</v>
      </c>
      <c r="E80" s="60" t="s">
        <v>598</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40"/>
      <c r="C81" s="58" t="s">
        <v>599</v>
      </c>
      <c r="D81" s="59" t="s">
        <v>302</v>
      </c>
      <c r="E81" s="60" t="s">
        <v>600</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40"/>
      <c r="C82" s="58" t="s">
        <v>601</v>
      </c>
      <c r="D82" s="59" t="s">
        <v>302</v>
      </c>
      <c r="E82" s="60" t="s">
        <v>602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40"/>
      <c r="C83" s="61" t="s">
        <v>603</v>
      </c>
      <c r="D83" s="59" t="s">
        <v>302</v>
      </c>
      <c r="E83" s="59" t="s">
        <v>604</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40"/>
      <c r="C84" s="58" t="s">
        <v>605</v>
      </c>
      <c r="D84" s="59" t="s">
        <v>302</v>
      </c>
      <c r="E84" s="60" t="s">
        <v>606</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40"/>
      <c r="C85" s="58" t="s">
        <v>607</v>
      </c>
      <c r="D85" s="59" t="s">
        <v>302</v>
      </c>
      <c r="E85" s="60" t="s">
        <v>608</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40"/>
      <c r="C86" s="58" t="s">
        <v>609</v>
      </c>
      <c r="D86" s="59" t="s">
        <v>302</v>
      </c>
      <c r="E86" s="60" t="s">
        <v>610</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40"/>
      <c r="C87" s="58" t="s">
        <v>611</v>
      </c>
      <c r="D87" s="59" t="s">
        <v>302</v>
      </c>
      <c r="E87" s="60" t="s">
        <v>612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40"/>
      <c r="C88" s="58" t="s">
        <v>613</v>
      </c>
      <c r="D88" s="59" t="s">
        <v>302</v>
      </c>
      <c r="E88" s="59" t="s">
        <v>614</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40"/>
      <c r="C89" s="61" t="s">
        <v>615</v>
      </c>
      <c r="D89" s="59" t="s">
        <v>302</v>
      </c>
      <c r="E89" s="60" t="s">
        <v>616</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40"/>
      <c r="C90" s="58" t="s">
        <v>617</v>
      </c>
      <c r="D90" s="59" t="s">
        <v>302</v>
      </c>
      <c r="E90" s="59" t="s">
        <v>618</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40"/>
      <c r="C91" s="58" t="s">
        <v>619</v>
      </c>
      <c r="D91" s="59" t="s">
        <v>302</v>
      </c>
      <c r="E91" s="59" t="s">
        <v>620</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40"/>
      <c r="C92" s="58" t="s">
        <v>621</v>
      </c>
      <c r="D92" s="59" t="s">
        <v>302</v>
      </c>
      <c r="E92" s="59" t="s">
        <v>622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40"/>
      <c r="C93" s="58" t="s">
        <v>623</v>
      </c>
      <c r="D93" s="59" t="s">
        <v>302</v>
      </c>
      <c r="E93" s="59" t="s">
        <v>624</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40"/>
      <c r="C94" s="58" t="s">
        <v>625</v>
      </c>
      <c r="D94" s="59" t="s">
        <v>302</v>
      </c>
      <c r="E94" s="60" t="s">
        <v>626</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40"/>
      <c r="C95" s="58" t="s">
        <v>627</v>
      </c>
      <c r="D95" s="59" t="s">
        <v>302</v>
      </c>
      <c r="E95" s="59" t="s">
        <v>628</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40"/>
      <c r="C96" s="58" t="s">
        <v>629</v>
      </c>
      <c r="D96" s="59" t="s">
        <v>302</v>
      </c>
      <c r="E96" s="59" t="s">
        <v>630</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40"/>
      <c r="C97" s="58" t="s">
        <v>631</v>
      </c>
      <c r="D97" s="59" t="s">
        <v>302</v>
      </c>
      <c r="E97" s="59" t="s">
        <v>632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40"/>
      <c r="C98" s="58" t="s">
        <v>633</v>
      </c>
      <c r="D98" s="59" t="s">
        <v>302</v>
      </c>
      <c r="E98" s="59" t="s">
        <v>634</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40"/>
      <c r="C99" s="61" t="s">
        <v>635</v>
      </c>
      <c r="D99" s="59" t="s">
        <v>302</v>
      </c>
      <c r="E99" s="59" t="s">
        <v>636</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40"/>
      <c r="C100" s="58" t="s">
        <v>637</v>
      </c>
      <c r="D100" s="59" t="s">
        <v>302</v>
      </c>
      <c r="E100" s="59" t="s">
        <v>638</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40"/>
      <c r="C101" s="58" t="s">
        <v>639</v>
      </c>
      <c r="D101" s="59" t="s">
        <v>302</v>
      </c>
      <c r="E101" s="59" t="s">
        <v>640</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40"/>
      <c r="C102" s="58" t="s">
        <v>641</v>
      </c>
      <c r="D102" s="59" t="s">
        <v>302</v>
      </c>
      <c r="E102" s="59" t="s">
        <v>642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40"/>
      <c r="C103" s="58" t="s">
        <v>643</v>
      </c>
      <c r="D103" s="59" t="s">
        <v>302</v>
      </c>
      <c r="E103" s="59" t="s">
        <v>644</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40"/>
      <c r="C104" s="58" t="s">
        <v>645</v>
      </c>
      <c r="D104" s="59" t="s">
        <v>302</v>
      </c>
      <c r="E104" s="59" t="s">
        <v>646</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40"/>
      <c r="C105" s="58" t="s">
        <v>647</v>
      </c>
      <c r="D105" s="59" t="s">
        <v>302</v>
      </c>
      <c r="E105" s="59" t="s">
        <v>648</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40"/>
      <c r="C106" s="58" t="s">
        <v>649</v>
      </c>
      <c r="D106" s="59" t="s">
        <v>302</v>
      </c>
      <c r="E106" s="59" t="s">
        <v>650</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40"/>
      <c r="C107" s="58" t="s">
        <v>651</v>
      </c>
      <c r="D107" s="59" t="s">
        <v>302</v>
      </c>
      <c r="E107" s="59" t="s">
        <v>652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40"/>
      <c r="C108" s="61" t="s">
        <v>653</v>
      </c>
      <c r="D108" s="59" t="s">
        <v>302</v>
      </c>
      <c r="E108" s="60" t="s">
        <v>654</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40"/>
      <c r="C109" s="58" t="s">
        <v>655</v>
      </c>
      <c r="D109" s="59" t="s">
        <v>302</v>
      </c>
      <c r="E109" s="60" t="s">
        <v>656</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40"/>
      <c r="C110" s="58" t="s">
        <v>657</v>
      </c>
      <c r="D110" s="59" t="s">
        <v>302</v>
      </c>
      <c r="E110" s="60" t="s">
        <v>658</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40"/>
      <c r="C111" s="58" t="s">
        <v>659</v>
      </c>
      <c r="D111" s="59" t="s">
        <v>302</v>
      </c>
      <c r="E111" s="59" t="s">
        <v>660</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40"/>
      <c r="C112" s="61" t="s">
        <v>661</v>
      </c>
      <c r="D112" s="59" t="s">
        <v>302</v>
      </c>
      <c r="E112" s="59" t="s">
        <v>662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40"/>
      <c r="C113" s="58" t="s">
        <v>663</v>
      </c>
      <c r="D113" s="59" t="s">
        <v>302</v>
      </c>
      <c r="E113" s="59" t="s">
        <v>664</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40"/>
      <c r="C114" s="58" t="s">
        <v>665</v>
      </c>
      <c r="D114" s="59" t="s">
        <v>302</v>
      </c>
      <c r="E114" s="59" t="s">
        <v>666</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40"/>
      <c r="C115" s="58" t="s">
        <v>667</v>
      </c>
      <c r="D115" s="59" t="s">
        <v>302</v>
      </c>
      <c r="E115" s="59" t="s">
        <v>668</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40"/>
      <c r="C116" s="58" t="s">
        <v>669</v>
      </c>
      <c r="D116" s="59" t="s">
        <v>302</v>
      </c>
      <c r="E116" s="60" t="s">
        <v>670</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40"/>
      <c r="C117" s="58" t="s">
        <v>671</v>
      </c>
      <c r="D117" s="59" t="s">
        <v>302</v>
      </c>
      <c r="E117" s="59" t="s">
        <v>672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40"/>
      <c r="C118" s="58" t="s">
        <v>673</v>
      </c>
      <c r="D118" s="59" t="s">
        <v>302</v>
      </c>
      <c r="E118" s="60" t="s">
        <v>674</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40"/>
      <c r="C119" s="58" t="s">
        <v>675</v>
      </c>
      <c r="D119" s="59" t="s">
        <v>302</v>
      </c>
      <c r="E119" s="59" t="s">
        <v>676</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40"/>
      <c r="C120" s="61" t="s">
        <v>677</v>
      </c>
      <c r="D120" s="59" t="s">
        <v>302</v>
      </c>
      <c r="E120" s="60" t="s">
        <v>678</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40"/>
      <c r="C121" s="58" t="s">
        <v>679</v>
      </c>
      <c r="D121" s="59" t="s">
        <v>302</v>
      </c>
      <c r="E121" s="59" t="s">
        <v>680</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40"/>
      <c r="C122" s="61" t="s">
        <v>681</v>
      </c>
      <c r="D122" s="59" t="s">
        <v>302</v>
      </c>
      <c r="E122" s="60" t="s">
        <v>682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40"/>
      <c r="C123" s="58" t="s">
        <v>683</v>
      </c>
      <c r="D123" s="59" t="s">
        <v>302</v>
      </c>
      <c r="E123" s="60" t="s">
        <v>684</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40"/>
      <c r="C124" s="58" t="s">
        <v>685</v>
      </c>
      <c r="D124" s="59" t="s">
        <v>302</v>
      </c>
      <c r="E124" s="60" t="s">
        <v>686</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40"/>
      <c r="C125" s="58" t="s">
        <v>687</v>
      </c>
      <c r="D125" s="59" t="s">
        <v>302</v>
      </c>
      <c r="E125" s="60" t="s">
        <v>688</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40"/>
      <c r="C126" s="58" t="s">
        <v>689</v>
      </c>
      <c r="D126" s="59" t="s">
        <v>302</v>
      </c>
      <c r="E126" s="60" t="s">
        <v>690</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40"/>
      <c r="C127" s="58" t="s">
        <v>691</v>
      </c>
      <c r="D127" s="59" t="s">
        <v>302</v>
      </c>
      <c r="E127" s="60" t="s">
        <v>692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40"/>
      <c r="C128" s="61" t="s">
        <v>693</v>
      </c>
      <c r="D128" s="59" t="s">
        <v>302</v>
      </c>
      <c r="E128" s="59" t="s">
        <v>694</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40"/>
      <c r="C129" s="58" t="s">
        <v>695</v>
      </c>
      <c r="D129" s="59" t="s">
        <v>302</v>
      </c>
      <c r="E129" s="59" t="s">
        <v>696</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40"/>
      <c r="C130" s="58" t="s">
        <v>697</v>
      </c>
      <c r="D130" s="59" t="s">
        <v>302</v>
      </c>
      <c r="E130" s="59" t="s">
        <v>698</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40"/>
      <c r="C131" s="58" t="s">
        <v>699</v>
      </c>
      <c r="D131" s="59" t="s">
        <v>302</v>
      </c>
      <c r="E131" s="59" t="s">
        <v>700</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250" t="s">
        <v>297</v>
      </c>
      <c r="B132" s="251"/>
      <c r="C132" s="251"/>
      <c r="D132" s="251"/>
      <c r="E132" s="251"/>
      <c r="F132" s="251"/>
      <c r="G132" s="251"/>
      <c r="H132" s="251"/>
      <c r="I132" s="251"/>
      <c r="J132" s="251"/>
      <c r="K132" s="251"/>
      <c r="L132" s="251"/>
      <c r="M132" s="251"/>
      <c r="N132" s="251"/>
      <c r="O132" s="251"/>
      <c r="P132" s="251"/>
      <c r="Q132" s="252"/>
      <c r="R132" s="29">
        <f>SUM(R72:R131)</f>
        <v>0</v>
      </c>
    </row>
    <row r="133" spans="1:18" x14ac:dyDescent="0.25">
      <c r="A133" s="33"/>
      <c r="B133" s="33"/>
      <c r="C133" s="33"/>
      <c r="D133" s="33"/>
      <c r="E133" s="33"/>
      <c r="F133" s="33"/>
      <c r="G133" s="33"/>
      <c r="H133" s="33"/>
      <c r="I133" s="33"/>
      <c r="J133" s="33"/>
      <c r="K133" s="33"/>
      <c r="L133" s="33"/>
      <c r="M133" s="33"/>
      <c r="N133" s="33"/>
      <c r="O133" s="33"/>
      <c r="P133" s="33"/>
      <c r="Q133" s="33"/>
      <c r="R133" s="34"/>
    </row>
    <row r="134" spans="1:18" x14ac:dyDescent="0.25">
      <c r="A134" s="40">
        <v>5000</v>
      </c>
      <c r="B134" s="40"/>
      <c r="C134" s="61" t="s">
        <v>701</v>
      </c>
      <c r="D134" s="59" t="s">
        <v>302</v>
      </c>
      <c r="E134" s="60" t="s">
        <v>702</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5000</v>
      </c>
      <c r="B135" s="40"/>
      <c r="C135" s="61" t="s">
        <v>301</v>
      </c>
      <c r="D135" s="59" t="s">
        <v>302</v>
      </c>
      <c r="E135" s="60" t="s">
        <v>303</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5000</v>
      </c>
      <c r="B136" s="40"/>
      <c r="C136" s="58" t="s">
        <v>304</v>
      </c>
      <c r="D136" s="59" t="s">
        <v>302</v>
      </c>
      <c r="E136" s="60" t="s">
        <v>305</v>
      </c>
      <c r="F136" s="52">
        <v>0</v>
      </c>
      <c r="G136" s="52">
        <v>0</v>
      </c>
      <c r="H136" s="52">
        <v>0</v>
      </c>
      <c r="I136" s="52">
        <v>0</v>
      </c>
      <c r="J136" s="52">
        <v>0</v>
      </c>
      <c r="K136" s="52">
        <v>0</v>
      </c>
      <c r="L136" s="52">
        <v>0</v>
      </c>
      <c r="M136" s="52">
        <v>0</v>
      </c>
      <c r="N136" s="52">
        <v>0</v>
      </c>
      <c r="O136" s="52">
        <v>0</v>
      </c>
      <c r="P136" s="52">
        <v>0</v>
      </c>
      <c r="Q136" s="52">
        <v>0</v>
      </c>
      <c r="R136" s="50">
        <f t="shared" ref="R136:R201" si="4">SUM(F136:Q136)</f>
        <v>0</v>
      </c>
    </row>
    <row r="137" spans="1:18" x14ac:dyDescent="0.25">
      <c r="A137" s="40">
        <v>5000</v>
      </c>
      <c r="B137" s="40"/>
      <c r="C137" s="58" t="s">
        <v>306</v>
      </c>
      <c r="D137" s="59" t="s">
        <v>302</v>
      </c>
      <c r="E137" s="59" t="s">
        <v>307</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5000</v>
      </c>
      <c r="B138" s="40"/>
      <c r="C138" s="58" t="s">
        <v>308</v>
      </c>
      <c r="D138" s="59" t="s">
        <v>302</v>
      </c>
      <c r="E138" s="59" t="s">
        <v>309</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5000</v>
      </c>
      <c r="B139" s="40"/>
      <c r="C139" s="58" t="s">
        <v>310</v>
      </c>
      <c r="D139" s="59" t="s">
        <v>302</v>
      </c>
      <c r="E139" s="60" t="s">
        <v>311</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5000</v>
      </c>
      <c r="B140" s="40"/>
      <c r="C140" s="58" t="s">
        <v>312</v>
      </c>
      <c r="D140" s="59" t="s">
        <v>302</v>
      </c>
      <c r="E140" s="60" t="s">
        <v>313</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5000</v>
      </c>
      <c r="B141" s="40"/>
      <c r="C141" s="58" t="s">
        <v>314</v>
      </c>
      <c r="D141" s="59" t="s">
        <v>302</v>
      </c>
      <c r="E141" s="60" t="s">
        <v>315</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5000</v>
      </c>
      <c r="B142" s="40"/>
      <c r="C142" s="61" t="s">
        <v>316</v>
      </c>
      <c r="D142" s="59" t="s">
        <v>302</v>
      </c>
      <c r="E142" s="60" t="s">
        <v>317</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5000</v>
      </c>
      <c r="B143" s="40"/>
      <c r="C143" s="58" t="s">
        <v>318</v>
      </c>
      <c r="D143" s="59" t="s">
        <v>302</v>
      </c>
      <c r="E143" s="59" t="s">
        <v>319</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5000</v>
      </c>
      <c r="B144" s="40"/>
      <c r="C144" s="58" t="s">
        <v>320</v>
      </c>
      <c r="D144" s="59" t="s">
        <v>302</v>
      </c>
      <c r="E144" s="59" t="s">
        <v>321</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5000</v>
      </c>
      <c r="B145" s="40"/>
      <c r="C145" s="58" t="s">
        <v>322</v>
      </c>
      <c r="D145" s="59" t="s">
        <v>302</v>
      </c>
      <c r="E145" s="59" t="s">
        <v>323</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5000</v>
      </c>
      <c r="B146" s="40"/>
      <c r="C146" s="58" t="s">
        <v>324</v>
      </c>
      <c r="D146" s="59" t="s">
        <v>302</v>
      </c>
      <c r="E146" s="60" t="s">
        <v>325</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5000</v>
      </c>
      <c r="B147" s="40"/>
      <c r="C147" s="61" t="s">
        <v>326</v>
      </c>
      <c r="D147" s="59" t="s">
        <v>302</v>
      </c>
      <c r="E147" s="60" t="s">
        <v>327</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5000</v>
      </c>
      <c r="B148" s="40"/>
      <c r="C148" s="58" t="s">
        <v>328</v>
      </c>
      <c r="D148" s="59" t="s">
        <v>302</v>
      </c>
      <c r="E148" s="60" t="s">
        <v>329</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5000</v>
      </c>
      <c r="B149" s="40"/>
      <c r="C149" s="58" t="s">
        <v>330</v>
      </c>
      <c r="D149" s="59" t="s">
        <v>302</v>
      </c>
      <c r="E149" s="60" t="s">
        <v>331</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5000</v>
      </c>
      <c r="B150" s="40"/>
      <c r="C150" s="61" t="s">
        <v>332</v>
      </c>
      <c r="D150" s="59" t="s">
        <v>302</v>
      </c>
      <c r="E150" s="59" t="s">
        <v>333</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5000</v>
      </c>
      <c r="B151" s="40"/>
      <c r="C151" s="58" t="s">
        <v>334</v>
      </c>
      <c r="D151" s="59" t="s">
        <v>302</v>
      </c>
      <c r="E151" s="59" t="s">
        <v>335</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5000</v>
      </c>
      <c r="B152" s="40"/>
      <c r="C152" s="58" t="s">
        <v>336</v>
      </c>
      <c r="D152" s="59" t="s">
        <v>302</v>
      </c>
      <c r="E152" s="60" t="s">
        <v>337</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5000</v>
      </c>
      <c r="B153" s="40"/>
      <c r="C153" s="58" t="s">
        <v>338</v>
      </c>
      <c r="D153" s="59" t="s">
        <v>302</v>
      </c>
      <c r="E153" s="59" t="s">
        <v>339</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5000</v>
      </c>
      <c r="B154" s="40"/>
      <c r="C154" s="58" t="s">
        <v>340</v>
      </c>
      <c r="D154" s="59" t="s">
        <v>302</v>
      </c>
      <c r="E154" s="60" t="s">
        <v>341</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5000</v>
      </c>
      <c r="B155" s="40"/>
      <c r="C155" s="58" t="s">
        <v>342</v>
      </c>
      <c r="D155" s="59" t="s">
        <v>302</v>
      </c>
      <c r="E155" s="60" t="s">
        <v>343</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5000</v>
      </c>
      <c r="B156" s="40"/>
      <c r="C156" s="58" t="s">
        <v>344</v>
      </c>
      <c r="D156" s="59" t="s">
        <v>302</v>
      </c>
      <c r="E156" s="59" t="s">
        <v>345</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5000</v>
      </c>
      <c r="B157" s="40"/>
      <c r="C157" s="61" t="s">
        <v>346</v>
      </c>
      <c r="D157" s="59" t="s">
        <v>302</v>
      </c>
      <c r="E157" s="59" t="s">
        <v>347</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5000</v>
      </c>
      <c r="B158" s="40"/>
      <c r="C158" s="58" t="s">
        <v>348</v>
      </c>
      <c r="D158" s="59" t="s">
        <v>302</v>
      </c>
      <c r="E158" s="60" t="s">
        <v>349</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5000</v>
      </c>
      <c r="B159" s="40"/>
      <c r="C159" s="61" t="s">
        <v>350</v>
      </c>
      <c r="D159" s="59" t="s">
        <v>302</v>
      </c>
      <c r="E159" s="60" t="s">
        <v>351</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5000</v>
      </c>
      <c r="B160" s="40"/>
      <c r="C160" s="58" t="s">
        <v>352</v>
      </c>
      <c r="D160" s="59" t="s">
        <v>302</v>
      </c>
      <c r="E160" s="60" t="s">
        <v>353</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5000</v>
      </c>
      <c r="B161" s="40"/>
      <c r="C161" s="58" t="s">
        <v>354</v>
      </c>
      <c r="D161" s="59" t="s">
        <v>302</v>
      </c>
      <c r="E161" s="60" t="s">
        <v>355</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5000</v>
      </c>
      <c r="B162" s="40"/>
      <c r="C162" s="58" t="s">
        <v>356</v>
      </c>
      <c r="D162" s="59" t="s">
        <v>302</v>
      </c>
      <c r="E162" s="60" t="s">
        <v>357</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5000</v>
      </c>
      <c r="B163" s="40"/>
      <c r="C163" s="58" t="s">
        <v>358</v>
      </c>
      <c r="D163" s="59" t="s">
        <v>302</v>
      </c>
      <c r="E163" s="60" t="s">
        <v>359</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5000</v>
      </c>
      <c r="B164" s="40"/>
      <c r="C164" s="58" t="s">
        <v>360</v>
      </c>
      <c r="D164" s="59" t="s">
        <v>302</v>
      </c>
      <c r="E164" s="60" t="s">
        <v>361</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5000</v>
      </c>
      <c r="B165" s="40"/>
      <c r="C165" s="58" t="s">
        <v>362</v>
      </c>
      <c r="D165" s="59" t="s">
        <v>302</v>
      </c>
      <c r="E165" s="60" t="s">
        <v>363</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5000</v>
      </c>
      <c r="B166" s="40"/>
      <c r="C166" s="58" t="s">
        <v>364</v>
      </c>
      <c r="D166" s="59" t="s">
        <v>302</v>
      </c>
      <c r="E166" s="60" t="s">
        <v>365</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5000</v>
      </c>
      <c r="B167" s="40"/>
      <c r="C167" s="58" t="s">
        <v>366</v>
      </c>
      <c r="D167" s="59" t="s">
        <v>302</v>
      </c>
      <c r="E167" s="60" t="s">
        <v>367</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5000</v>
      </c>
      <c r="B168" s="40"/>
      <c r="C168" s="61" t="s">
        <v>368</v>
      </c>
      <c r="D168" s="59" t="s">
        <v>302</v>
      </c>
      <c r="E168" s="59" t="s">
        <v>369</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5000</v>
      </c>
      <c r="B169" s="40"/>
      <c r="C169" s="58" t="s">
        <v>370</v>
      </c>
      <c r="D169" s="59" t="s">
        <v>302</v>
      </c>
      <c r="E169" s="59" t="s">
        <v>371</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5000</v>
      </c>
      <c r="B170" s="40"/>
      <c r="C170" s="58" t="s">
        <v>372</v>
      </c>
      <c r="D170" s="59" t="s">
        <v>302</v>
      </c>
      <c r="E170" s="59" t="s">
        <v>373</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5000</v>
      </c>
      <c r="B171" s="40"/>
      <c r="C171" s="58" t="s">
        <v>374</v>
      </c>
      <c r="D171" s="59" t="s">
        <v>302</v>
      </c>
      <c r="E171" s="60" t="s">
        <v>375</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5000</v>
      </c>
      <c r="B172" s="40"/>
      <c r="C172" s="58" t="s">
        <v>376</v>
      </c>
      <c r="D172" s="59" t="s">
        <v>302</v>
      </c>
      <c r="E172" s="59" t="s">
        <v>377</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5000</v>
      </c>
      <c r="B173" s="40"/>
      <c r="C173" s="58" t="s">
        <v>378</v>
      </c>
      <c r="D173" s="59" t="s">
        <v>302</v>
      </c>
      <c r="E173" s="59" t="s">
        <v>379</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5000</v>
      </c>
      <c r="B174" s="40"/>
      <c r="C174" s="58" t="s">
        <v>380</v>
      </c>
      <c r="D174" s="59" t="s">
        <v>302</v>
      </c>
      <c r="E174" s="59" t="s">
        <v>381</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5000</v>
      </c>
      <c r="B175" s="40"/>
      <c r="C175" s="58" t="s">
        <v>382</v>
      </c>
      <c r="D175" s="59" t="s">
        <v>302</v>
      </c>
      <c r="E175" s="60" t="s">
        <v>383</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5000</v>
      </c>
      <c r="B176" s="40"/>
      <c r="C176" s="58" t="s">
        <v>384</v>
      </c>
      <c r="D176" s="59" t="s">
        <v>302</v>
      </c>
      <c r="E176" s="59" t="s">
        <v>385</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5000</v>
      </c>
      <c r="B177" s="40"/>
      <c r="C177" s="58" t="s">
        <v>386</v>
      </c>
      <c r="D177" s="59" t="s">
        <v>302</v>
      </c>
      <c r="E177" s="59" t="s">
        <v>387</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5000</v>
      </c>
      <c r="B178" s="40"/>
      <c r="C178" s="61" t="s">
        <v>388</v>
      </c>
      <c r="D178" s="59" t="s">
        <v>302</v>
      </c>
      <c r="E178" s="60" t="s">
        <v>389</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5000</v>
      </c>
      <c r="B179" s="40"/>
      <c r="C179" s="58" t="s">
        <v>390</v>
      </c>
      <c r="D179" s="59" t="s">
        <v>302</v>
      </c>
      <c r="E179" s="59" t="s">
        <v>391</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5000</v>
      </c>
      <c r="B180" s="40"/>
      <c r="C180" s="58" t="s">
        <v>392</v>
      </c>
      <c r="D180" s="59" t="s">
        <v>302</v>
      </c>
      <c r="E180" s="59" t="s">
        <v>393</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5000</v>
      </c>
      <c r="B181" s="40"/>
      <c r="C181" s="58" t="s">
        <v>394</v>
      </c>
      <c r="D181" s="59" t="s">
        <v>302</v>
      </c>
      <c r="E181" s="60" t="s">
        <v>395</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5000</v>
      </c>
      <c r="B182" s="40"/>
      <c r="C182" s="58" t="s">
        <v>396</v>
      </c>
      <c r="D182" s="59" t="s">
        <v>302</v>
      </c>
      <c r="E182" s="59" t="s">
        <v>397</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5000</v>
      </c>
      <c r="B183" s="40"/>
      <c r="C183" s="61" t="s">
        <v>398</v>
      </c>
      <c r="D183" s="59" t="s">
        <v>302</v>
      </c>
      <c r="E183" s="59" t="s">
        <v>399</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5000</v>
      </c>
      <c r="B184" s="40"/>
      <c r="C184" s="58" t="s">
        <v>400</v>
      </c>
      <c r="D184" s="59" t="s">
        <v>302</v>
      </c>
      <c r="E184" s="60" t="s">
        <v>401</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5000</v>
      </c>
      <c r="B185" s="40"/>
      <c r="C185" s="58" t="s">
        <v>402</v>
      </c>
      <c r="D185" s="59" t="s">
        <v>302</v>
      </c>
      <c r="E185" s="60" t="s">
        <v>403</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5000</v>
      </c>
      <c r="B186" s="40"/>
      <c r="C186" s="58" t="s">
        <v>404</v>
      </c>
      <c r="D186" s="59" t="s">
        <v>302</v>
      </c>
      <c r="E186" s="60" t="s">
        <v>405</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5000</v>
      </c>
      <c r="B187" s="40"/>
      <c r="C187" s="58" t="s">
        <v>406</v>
      </c>
      <c r="D187" s="59" t="s">
        <v>302</v>
      </c>
      <c r="E187" s="59" t="s">
        <v>407</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5000</v>
      </c>
      <c r="B188" s="40"/>
      <c r="C188" s="58" t="s">
        <v>408</v>
      </c>
      <c r="D188" s="59" t="s">
        <v>302</v>
      </c>
      <c r="E188" s="59" t="s">
        <v>409</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5000</v>
      </c>
      <c r="B189" s="40"/>
      <c r="C189" s="58" t="s">
        <v>410</v>
      </c>
      <c r="D189" s="59" t="s">
        <v>302</v>
      </c>
      <c r="E189" s="60" t="s">
        <v>411</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5000</v>
      </c>
      <c r="B190" s="40"/>
      <c r="C190" s="58" t="s">
        <v>412</v>
      </c>
      <c r="D190" s="59" t="s">
        <v>302</v>
      </c>
      <c r="E190" s="59" t="s">
        <v>413</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5000</v>
      </c>
      <c r="B191" s="40"/>
      <c r="C191" s="58" t="s">
        <v>414</v>
      </c>
      <c r="D191" s="59" t="s">
        <v>302</v>
      </c>
      <c r="E191" s="59" t="s">
        <v>415</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40">
        <v>5000</v>
      </c>
      <c r="B192" s="40"/>
      <c r="C192" s="58" t="s">
        <v>416</v>
      </c>
      <c r="D192" s="59" t="s">
        <v>302</v>
      </c>
      <c r="E192" s="59" t="s">
        <v>417</v>
      </c>
      <c r="F192" s="52">
        <v>0</v>
      </c>
      <c r="G192" s="52">
        <v>0</v>
      </c>
      <c r="H192" s="52">
        <v>0</v>
      </c>
      <c r="I192" s="52">
        <v>0</v>
      </c>
      <c r="J192" s="52">
        <v>0</v>
      </c>
      <c r="K192" s="52">
        <v>0</v>
      </c>
      <c r="L192" s="52">
        <v>0</v>
      </c>
      <c r="M192" s="52">
        <v>0</v>
      </c>
      <c r="N192" s="52">
        <v>0</v>
      </c>
      <c r="O192" s="52">
        <v>0</v>
      </c>
      <c r="P192" s="52">
        <v>0</v>
      </c>
      <c r="Q192" s="52">
        <v>0</v>
      </c>
      <c r="R192" s="50">
        <f t="shared" si="4"/>
        <v>0</v>
      </c>
    </row>
    <row r="193" spans="1:18" x14ac:dyDescent="0.25">
      <c r="A193" s="250" t="s">
        <v>418</v>
      </c>
      <c r="B193" s="251"/>
      <c r="C193" s="251"/>
      <c r="D193" s="251"/>
      <c r="E193" s="251"/>
      <c r="F193" s="251"/>
      <c r="G193" s="251"/>
      <c r="H193" s="251"/>
      <c r="I193" s="251"/>
      <c r="J193" s="251"/>
      <c r="K193" s="251"/>
      <c r="L193" s="251"/>
      <c r="M193" s="251"/>
      <c r="N193" s="251"/>
      <c r="O193" s="251"/>
      <c r="P193" s="251"/>
      <c r="Q193" s="252"/>
      <c r="R193" s="29">
        <f>SUM(R134:R192)</f>
        <v>0</v>
      </c>
    </row>
    <row r="194" spans="1:18" x14ac:dyDescent="0.25">
      <c r="A194" s="33"/>
      <c r="B194" s="33"/>
      <c r="C194" s="33"/>
      <c r="D194" s="33"/>
      <c r="E194" s="33"/>
      <c r="F194" s="33"/>
      <c r="G194" s="33"/>
      <c r="H194" s="33"/>
      <c r="I194" s="33"/>
      <c r="J194" s="33"/>
      <c r="K194" s="33"/>
      <c r="L194" s="33"/>
      <c r="M194" s="33"/>
      <c r="N194" s="33"/>
      <c r="O194" s="33"/>
      <c r="P194" s="33"/>
      <c r="Q194" s="33"/>
      <c r="R194" s="34"/>
    </row>
    <row r="195" spans="1:18" x14ac:dyDescent="0.25">
      <c r="A195" s="40">
        <v>6000</v>
      </c>
      <c r="B195" s="40"/>
      <c r="C195" s="61" t="s">
        <v>419</v>
      </c>
      <c r="D195" s="59" t="s">
        <v>302</v>
      </c>
      <c r="E195" s="59" t="s">
        <v>420</v>
      </c>
      <c r="F195" s="52">
        <v>0</v>
      </c>
      <c r="G195" s="52">
        <v>0</v>
      </c>
      <c r="H195" s="52">
        <v>0</v>
      </c>
      <c r="I195" s="52">
        <v>0</v>
      </c>
      <c r="J195" s="52">
        <v>0</v>
      </c>
      <c r="K195" s="52">
        <v>0</v>
      </c>
      <c r="L195" s="52">
        <v>0</v>
      </c>
      <c r="M195" s="52">
        <v>0</v>
      </c>
      <c r="N195" s="52">
        <v>0</v>
      </c>
      <c r="O195" s="52">
        <v>0</v>
      </c>
      <c r="P195" s="52">
        <v>0</v>
      </c>
      <c r="Q195" s="52">
        <v>0</v>
      </c>
      <c r="R195" s="50">
        <f t="shared" si="4"/>
        <v>0</v>
      </c>
    </row>
    <row r="196" spans="1:18" x14ac:dyDescent="0.25">
      <c r="A196" s="40">
        <v>6000</v>
      </c>
      <c r="B196" s="40"/>
      <c r="C196" s="61" t="s">
        <v>421</v>
      </c>
      <c r="D196" s="59" t="s">
        <v>302</v>
      </c>
      <c r="E196" s="60" t="s">
        <v>422</v>
      </c>
      <c r="F196" s="52">
        <v>0</v>
      </c>
      <c r="G196" s="52">
        <v>0</v>
      </c>
      <c r="H196" s="52">
        <v>0</v>
      </c>
      <c r="I196" s="52">
        <v>0</v>
      </c>
      <c r="J196" s="52">
        <v>0</v>
      </c>
      <c r="K196" s="52">
        <v>0</v>
      </c>
      <c r="L196" s="52">
        <v>0</v>
      </c>
      <c r="M196" s="52">
        <v>0</v>
      </c>
      <c r="N196" s="52">
        <v>0</v>
      </c>
      <c r="O196" s="52">
        <v>0</v>
      </c>
      <c r="P196" s="52">
        <v>0</v>
      </c>
      <c r="Q196" s="52">
        <v>0</v>
      </c>
      <c r="R196" s="50">
        <f t="shared" si="4"/>
        <v>0</v>
      </c>
    </row>
    <row r="197" spans="1:18" x14ac:dyDescent="0.25">
      <c r="A197" s="40">
        <v>6000</v>
      </c>
      <c r="B197" s="40"/>
      <c r="C197" s="58" t="s">
        <v>423</v>
      </c>
      <c r="D197" s="59" t="s">
        <v>302</v>
      </c>
      <c r="E197" s="60" t="s">
        <v>424</v>
      </c>
      <c r="F197" s="52">
        <v>0</v>
      </c>
      <c r="G197" s="52">
        <v>0</v>
      </c>
      <c r="H197" s="52">
        <v>0</v>
      </c>
      <c r="I197" s="52">
        <v>0</v>
      </c>
      <c r="J197" s="52">
        <v>0</v>
      </c>
      <c r="K197" s="52">
        <v>0</v>
      </c>
      <c r="L197" s="52">
        <v>0</v>
      </c>
      <c r="M197" s="52">
        <v>0</v>
      </c>
      <c r="N197" s="52">
        <v>0</v>
      </c>
      <c r="O197" s="52">
        <v>0</v>
      </c>
      <c r="P197" s="52">
        <v>0</v>
      </c>
      <c r="Q197" s="52">
        <v>0</v>
      </c>
      <c r="R197" s="50">
        <f t="shared" si="4"/>
        <v>0</v>
      </c>
    </row>
    <row r="198" spans="1:18" x14ac:dyDescent="0.25">
      <c r="A198" s="40">
        <v>6000</v>
      </c>
      <c r="B198" s="40"/>
      <c r="C198" s="58" t="s">
        <v>425</v>
      </c>
      <c r="D198" s="59" t="s">
        <v>302</v>
      </c>
      <c r="E198" s="60" t="s">
        <v>426</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40">
        <v>6000</v>
      </c>
      <c r="B199" s="40"/>
      <c r="C199" s="58" t="s">
        <v>427</v>
      </c>
      <c r="D199" s="59" t="s">
        <v>302</v>
      </c>
      <c r="E199" s="60" t="s">
        <v>428</v>
      </c>
      <c r="F199" s="52">
        <v>0</v>
      </c>
      <c r="G199" s="52">
        <v>0</v>
      </c>
      <c r="H199" s="52">
        <v>0</v>
      </c>
      <c r="I199" s="52">
        <v>0</v>
      </c>
      <c r="J199" s="52">
        <v>0</v>
      </c>
      <c r="K199" s="52">
        <v>0</v>
      </c>
      <c r="L199" s="52">
        <v>0</v>
      </c>
      <c r="M199" s="52">
        <v>0</v>
      </c>
      <c r="N199" s="52">
        <v>0</v>
      </c>
      <c r="O199" s="52">
        <v>0</v>
      </c>
      <c r="P199" s="52">
        <v>0</v>
      </c>
      <c r="Q199" s="52">
        <v>0</v>
      </c>
      <c r="R199" s="50">
        <f t="shared" si="4"/>
        <v>0</v>
      </c>
    </row>
    <row r="200" spans="1:18" x14ac:dyDescent="0.25">
      <c r="A200" s="40">
        <v>6000</v>
      </c>
      <c r="B200" s="40"/>
      <c r="C200" s="58" t="s">
        <v>429</v>
      </c>
      <c r="D200" s="59" t="s">
        <v>302</v>
      </c>
      <c r="E200" s="60" t="s">
        <v>430</v>
      </c>
      <c r="F200" s="52">
        <v>0</v>
      </c>
      <c r="G200" s="52">
        <v>0</v>
      </c>
      <c r="H200" s="52">
        <v>0</v>
      </c>
      <c r="I200" s="52">
        <v>0</v>
      </c>
      <c r="J200" s="52">
        <v>0</v>
      </c>
      <c r="K200" s="52">
        <v>0</v>
      </c>
      <c r="L200" s="52">
        <v>0</v>
      </c>
      <c r="M200" s="52">
        <v>0</v>
      </c>
      <c r="N200" s="52">
        <v>0</v>
      </c>
      <c r="O200" s="52">
        <v>0</v>
      </c>
      <c r="P200" s="52">
        <v>0</v>
      </c>
      <c r="Q200" s="52">
        <v>0</v>
      </c>
      <c r="R200" s="50">
        <f t="shared" si="4"/>
        <v>0</v>
      </c>
    </row>
    <row r="201" spans="1:18" x14ac:dyDescent="0.25">
      <c r="A201" s="40">
        <v>6000</v>
      </c>
      <c r="B201" s="40"/>
      <c r="C201" s="58" t="s">
        <v>431</v>
      </c>
      <c r="D201" s="59" t="s">
        <v>302</v>
      </c>
      <c r="E201" s="60" t="s">
        <v>432</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6000</v>
      </c>
      <c r="B202" s="40"/>
      <c r="C202" s="58" t="s">
        <v>433</v>
      </c>
      <c r="D202" s="59" t="s">
        <v>302</v>
      </c>
      <c r="E202" s="60" t="s">
        <v>434</v>
      </c>
      <c r="F202" s="52">
        <v>0</v>
      </c>
      <c r="G202" s="52">
        <v>0</v>
      </c>
      <c r="H202" s="52">
        <v>0</v>
      </c>
      <c r="I202" s="52">
        <v>0</v>
      </c>
      <c r="J202" s="52">
        <v>0</v>
      </c>
      <c r="K202" s="52">
        <v>0</v>
      </c>
      <c r="L202" s="52">
        <v>0</v>
      </c>
      <c r="M202" s="52">
        <v>0</v>
      </c>
      <c r="N202" s="52">
        <v>0</v>
      </c>
      <c r="O202" s="52">
        <v>0</v>
      </c>
      <c r="P202" s="52">
        <v>0</v>
      </c>
      <c r="Q202" s="52">
        <v>0</v>
      </c>
      <c r="R202" s="50">
        <f t="shared" ref="R202:R267" si="5">SUM(F202:Q202)</f>
        <v>0</v>
      </c>
    </row>
    <row r="203" spans="1:18" x14ac:dyDescent="0.25">
      <c r="A203" s="40">
        <v>6000</v>
      </c>
      <c r="B203" s="40"/>
      <c r="C203" s="58" t="s">
        <v>435</v>
      </c>
      <c r="D203" s="59" t="s">
        <v>302</v>
      </c>
      <c r="E203" s="60" t="s">
        <v>436</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6000</v>
      </c>
      <c r="B204" s="40"/>
      <c r="C204" s="58" t="s">
        <v>437</v>
      </c>
      <c r="D204" s="59" t="s">
        <v>302</v>
      </c>
      <c r="E204" s="60" t="s">
        <v>438</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6000</v>
      </c>
      <c r="B205" s="40"/>
      <c r="C205" s="61" t="s">
        <v>439</v>
      </c>
      <c r="D205" s="59" t="s">
        <v>302</v>
      </c>
      <c r="E205" s="59" t="s">
        <v>440</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6000</v>
      </c>
      <c r="B206" s="40"/>
      <c r="C206" s="58" t="s">
        <v>441</v>
      </c>
      <c r="D206" s="59" t="s">
        <v>302</v>
      </c>
      <c r="E206" s="60" t="s">
        <v>424</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6000</v>
      </c>
      <c r="B207" s="40"/>
      <c r="C207" s="58" t="s">
        <v>442</v>
      </c>
      <c r="D207" s="59" t="s">
        <v>302</v>
      </c>
      <c r="E207" s="60" t="s">
        <v>426</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6000</v>
      </c>
      <c r="B208" s="40"/>
      <c r="C208" s="58" t="s">
        <v>443</v>
      </c>
      <c r="D208" s="59" t="s">
        <v>302</v>
      </c>
      <c r="E208" s="60" t="s">
        <v>428</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6000</v>
      </c>
      <c r="B209" s="40"/>
      <c r="C209" s="58" t="s">
        <v>444</v>
      </c>
      <c r="D209" s="59" t="s">
        <v>302</v>
      </c>
      <c r="E209" s="60" t="s">
        <v>430</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6000</v>
      </c>
      <c r="B210" s="40"/>
      <c r="C210" s="58" t="s">
        <v>445</v>
      </c>
      <c r="D210" s="59" t="s">
        <v>302</v>
      </c>
      <c r="E210" s="60" t="s">
        <v>432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6000</v>
      </c>
      <c r="B211" s="40"/>
      <c r="C211" s="58" t="s">
        <v>446</v>
      </c>
      <c r="D211" s="59" t="s">
        <v>302</v>
      </c>
      <c r="E211" s="60" t="s">
        <v>434</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6000</v>
      </c>
      <c r="B212" s="40"/>
      <c r="C212" s="58" t="s">
        <v>447</v>
      </c>
      <c r="D212" s="59" t="s">
        <v>302</v>
      </c>
      <c r="E212" s="60" t="s">
        <v>448</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6000</v>
      </c>
      <c r="B213" s="40"/>
      <c r="C213" s="58" t="s">
        <v>449</v>
      </c>
      <c r="D213" s="59" t="s">
        <v>302</v>
      </c>
      <c r="E213" s="60" t="s">
        <v>450</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6000</v>
      </c>
      <c r="B214" s="40"/>
      <c r="C214" s="61" t="s">
        <v>451</v>
      </c>
      <c r="D214" s="59" t="s">
        <v>302</v>
      </c>
      <c r="E214" s="59" t="s">
        <v>452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6000</v>
      </c>
      <c r="B215" s="40"/>
      <c r="C215" s="58" t="s">
        <v>453</v>
      </c>
      <c r="D215" s="59" t="s">
        <v>302</v>
      </c>
      <c r="E215" s="60" t="s">
        <v>454</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6000</v>
      </c>
      <c r="B216" s="40"/>
      <c r="C216" s="58" t="s">
        <v>455</v>
      </c>
      <c r="D216" s="59" t="s">
        <v>302</v>
      </c>
      <c r="E216" s="60" t="s">
        <v>456</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250" t="s">
        <v>457</v>
      </c>
      <c r="B217" s="251"/>
      <c r="C217" s="251"/>
      <c r="D217" s="251"/>
      <c r="E217" s="251"/>
      <c r="F217" s="251"/>
      <c r="G217" s="251"/>
      <c r="H217" s="251"/>
      <c r="I217" s="251"/>
      <c r="J217" s="251"/>
      <c r="K217" s="251"/>
      <c r="L217" s="251"/>
      <c r="M217" s="251"/>
      <c r="N217" s="251"/>
      <c r="O217" s="251"/>
      <c r="P217" s="251"/>
      <c r="Q217" s="252"/>
      <c r="R217" s="29">
        <f>SUM(R195:R216)</f>
        <v>0</v>
      </c>
    </row>
    <row r="218" spans="1:18" x14ac:dyDescent="0.25">
      <c r="A218" s="33"/>
      <c r="B218" s="33"/>
      <c r="C218" s="33"/>
      <c r="D218" s="33"/>
      <c r="E218" s="33"/>
      <c r="F218" s="33"/>
      <c r="G218" s="33"/>
      <c r="H218" s="33"/>
      <c r="I218" s="33"/>
      <c r="J218" s="33"/>
      <c r="K218" s="33"/>
      <c r="L218" s="33"/>
      <c r="M218" s="33"/>
      <c r="N218" s="33"/>
      <c r="O218" s="33"/>
      <c r="P218" s="33"/>
      <c r="Q218" s="33"/>
      <c r="R218" s="34"/>
    </row>
    <row r="219" spans="1:18" x14ac:dyDescent="0.25">
      <c r="A219" s="22">
        <v>7000</v>
      </c>
      <c r="B219" s="22">
        <v>70402</v>
      </c>
      <c r="C219" s="115">
        <v>7111</v>
      </c>
      <c r="D219" s="37" t="s">
        <v>1213</v>
      </c>
      <c r="E219" s="113" t="s">
        <v>459</v>
      </c>
      <c r="F219" s="116">
        <v>0</v>
      </c>
      <c r="G219" s="116">
        <v>0</v>
      </c>
      <c r="H219" s="116">
        <v>0</v>
      </c>
      <c r="I219" s="116">
        <v>0</v>
      </c>
      <c r="J219" s="116">
        <v>0</v>
      </c>
      <c r="K219" s="116">
        <v>0</v>
      </c>
      <c r="L219" s="116">
        <v>0</v>
      </c>
      <c r="M219" s="116">
        <v>0</v>
      </c>
      <c r="N219" s="116">
        <v>0</v>
      </c>
      <c r="O219" s="116">
        <v>0</v>
      </c>
      <c r="P219" s="116">
        <v>0</v>
      </c>
      <c r="Q219" s="116">
        <v>0</v>
      </c>
      <c r="R219" s="28">
        <f t="shared" si="5"/>
        <v>0</v>
      </c>
    </row>
    <row r="220" spans="1:18" x14ac:dyDescent="0.25">
      <c r="A220" s="250" t="s">
        <v>460</v>
      </c>
      <c r="B220" s="251"/>
      <c r="C220" s="251"/>
      <c r="D220" s="251"/>
      <c r="E220" s="251"/>
      <c r="F220" s="251"/>
      <c r="G220" s="251"/>
      <c r="H220" s="251"/>
      <c r="I220" s="251"/>
      <c r="J220" s="251"/>
      <c r="K220" s="251"/>
      <c r="L220" s="251"/>
      <c r="M220" s="251"/>
      <c r="N220" s="251"/>
      <c r="O220" s="251"/>
      <c r="P220" s="251"/>
      <c r="Q220" s="252"/>
      <c r="R220" s="29">
        <f>SUM(R219:R219)</f>
        <v>0</v>
      </c>
    </row>
    <row r="221" spans="1:18" x14ac:dyDescent="0.25">
      <c r="A221" s="33"/>
      <c r="B221" s="33"/>
      <c r="C221" s="33"/>
      <c r="D221" s="33"/>
      <c r="E221" s="33"/>
      <c r="F221" s="33"/>
      <c r="G221" s="33"/>
      <c r="H221" s="33"/>
      <c r="I221" s="33"/>
      <c r="J221" s="33"/>
      <c r="K221" s="33"/>
      <c r="L221" s="33"/>
      <c r="M221" s="33"/>
      <c r="N221" s="33"/>
      <c r="O221" s="33"/>
      <c r="P221" s="33"/>
      <c r="Q221" s="33"/>
      <c r="R221" s="34"/>
    </row>
    <row r="222" spans="1:18" x14ac:dyDescent="0.25">
      <c r="A222" s="40">
        <v>8000</v>
      </c>
      <c r="B222" s="40"/>
      <c r="C222" s="61" t="s">
        <v>461</v>
      </c>
      <c r="D222" s="59" t="s">
        <v>302</v>
      </c>
      <c r="E222" s="60" t="s">
        <v>462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8000</v>
      </c>
      <c r="B223" s="40"/>
      <c r="C223" s="61" t="s">
        <v>463</v>
      </c>
      <c r="D223" s="59" t="s">
        <v>302</v>
      </c>
      <c r="E223" s="60" t="s">
        <v>464</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8000</v>
      </c>
      <c r="B224" s="40"/>
      <c r="C224" s="58" t="s">
        <v>465</v>
      </c>
      <c r="D224" s="59" t="s">
        <v>302</v>
      </c>
      <c r="E224" s="60" t="s">
        <v>466</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8000</v>
      </c>
      <c r="B225" s="40"/>
      <c r="C225" s="58" t="s">
        <v>467</v>
      </c>
      <c r="D225" s="59" t="s">
        <v>302</v>
      </c>
      <c r="E225" s="59" t="s">
        <v>468</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8000</v>
      </c>
      <c r="B226" s="40"/>
      <c r="C226" s="58" t="s">
        <v>469</v>
      </c>
      <c r="D226" s="59" t="s">
        <v>302</v>
      </c>
      <c r="E226" s="59" t="s">
        <v>470</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8000</v>
      </c>
      <c r="B227" s="40"/>
      <c r="C227" s="58" t="s">
        <v>471</v>
      </c>
      <c r="D227" s="59" t="s">
        <v>302</v>
      </c>
      <c r="E227" s="60" t="s">
        <v>472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8000</v>
      </c>
      <c r="B228" s="40"/>
      <c r="C228" s="58" t="s">
        <v>473</v>
      </c>
      <c r="D228" s="59" t="s">
        <v>302</v>
      </c>
      <c r="E228" s="60" t="s">
        <v>474</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8000</v>
      </c>
      <c r="B229" s="40"/>
      <c r="C229" s="58" t="s">
        <v>475</v>
      </c>
      <c r="D229" s="59" t="s">
        <v>302</v>
      </c>
      <c r="E229" s="59" t="s">
        <v>476</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8000</v>
      </c>
      <c r="B230" s="40"/>
      <c r="C230" s="61" t="s">
        <v>477</v>
      </c>
      <c r="D230" s="59" t="s">
        <v>302</v>
      </c>
      <c r="E230" s="59" t="s">
        <v>478</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8000</v>
      </c>
      <c r="B231" s="40"/>
      <c r="C231" s="58" t="s">
        <v>479</v>
      </c>
      <c r="D231" s="59" t="s">
        <v>302</v>
      </c>
      <c r="E231" s="60" t="s">
        <v>480</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8000</v>
      </c>
      <c r="B232" s="40"/>
      <c r="C232" s="58" t="s">
        <v>481</v>
      </c>
      <c r="D232" s="59" t="s">
        <v>302</v>
      </c>
      <c r="E232" s="60" t="s">
        <v>482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8000</v>
      </c>
      <c r="B233" s="40"/>
      <c r="C233" s="58" t="s">
        <v>483</v>
      </c>
      <c r="D233" s="59" t="s">
        <v>302</v>
      </c>
      <c r="E233" s="60" t="s">
        <v>484</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8000</v>
      </c>
      <c r="B234" s="40"/>
      <c r="C234" s="58" t="s">
        <v>485</v>
      </c>
      <c r="D234" s="59" t="s">
        <v>302</v>
      </c>
      <c r="E234" s="59" t="s">
        <v>486</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8000</v>
      </c>
      <c r="B235" s="40"/>
      <c r="C235" s="58" t="s">
        <v>487</v>
      </c>
      <c r="D235" s="59" t="s">
        <v>302</v>
      </c>
      <c r="E235" s="59" t="s">
        <v>488</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8000</v>
      </c>
      <c r="B236" s="40"/>
      <c r="C236" s="61" t="s">
        <v>489</v>
      </c>
      <c r="D236" s="59" t="s">
        <v>302</v>
      </c>
      <c r="E236" s="59" t="s">
        <v>490</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8000</v>
      </c>
      <c r="B237" s="40"/>
      <c r="C237" s="58" t="s">
        <v>491</v>
      </c>
      <c r="D237" s="59" t="s">
        <v>302</v>
      </c>
      <c r="E237" s="59" t="s">
        <v>492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8000</v>
      </c>
      <c r="B238" s="40"/>
      <c r="C238" s="58" t="s">
        <v>493</v>
      </c>
      <c r="D238" s="59" t="s">
        <v>302</v>
      </c>
      <c r="E238" s="59" t="s">
        <v>494</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8000</v>
      </c>
      <c r="B239" s="40"/>
      <c r="C239" s="58" t="s">
        <v>495</v>
      </c>
      <c r="D239" s="59" t="s">
        <v>302</v>
      </c>
      <c r="E239" s="59" t="s">
        <v>496</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250" t="s">
        <v>497</v>
      </c>
      <c r="B240" s="251"/>
      <c r="C240" s="251"/>
      <c r="D240" s="251"/>
      <c r="E240" s="251"/>
      <c r="F240" s="251"/>
      <c r="G240" s="251"/>
      <c r="H240" s="251"/>
      <c r="I240" s="251"/>
      <c r="J240" s="251"/>
      <c r="K240" s="251"/>
      <c r="L240" s="251"/>
      <c r="M240" s="251"/>
      <c r="N240" s="251"/>
      <c r="O240" s="251"/>
      <c r="P240" s="251"/>
      <c r="Q240" s="252"/>
      <c r="R240" s="29">
        <f>SUM(R222:R239)</f>
        <v>0</v>
      </c>
    </row>
    <row r="241" spans="1:18" x14ac:dyDescent="0.25">
      <c r="A241" s="33"/>
      <c r="B241" s="33"/>
      <c r="C241" s="33"/>
      <c r="D241" s="33"/>
      <c r="E241" s="33"/>
      <c r="F241" s="33"/>
      <c r="G241" s="33"/>
      <c r="H241" s="33"/>
      <c r="I241" s="33"/>
      <c r="J241" s="33"/>
      <c r="K241" s="33"/>
      <c r="L241" s="33"/>
      <c r="M241" s="33"/>
      <c r="N241" s="33"/>
      <c r="O241" s="33"/>
      <c r="P241" s="33"/>
      <c r="Q241" s="33"/>
      <c r="R241" s="34"/>
    </row>
    <row r="242" spans="1:18" x14ac:dyDescent="0.25">
      <c r="A242" s="40">
        <v>9000</v>
      </c>
      <c r="B242" s="40"/>
      <c r="C242" s="61" t="s">
        <v>498</v>
      </c>
      <c r="D242" s="59" t="s">
        <v>302</v>
      </c>
      <c r="E242" s="60" t="s">
        <v>499</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9000</v>
      </c>
      <c r="B243" s="40"/>
      <c r="C243" s="61" t="s">
        <v>500</v>
      </c>
      <c r="D243" s="59" t="s">
        <v>302</v>
      </c>
      <c r="E243" s="60" t="s">
        <v>501</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9000</v>
      </c>
      <c r="B244" s="40"/>
      <c r="C244" s="58" t="s">
        <v>502</v>
      </c>
      <c r="D244" s="59" t="s">
        <v>302</v>
      </c>
      <c r="E244" s="59" t="s">
        <v>503</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9000</v>
      </c>
      <c r="B245" s="40"/>
      <c r="C245" s="58" t="s">
        <v>504</v>
      </c>
      <c r="D245" s="59" t="s">
        <v>302</v>
      </c>
      <c r="E245" s="59" t="s">
        <v>505</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9000</v>
      </c>
      <c r="B246" s="40"/>
      <c r="C246" s="58" t="s">
        <v>506</v>
      </c>
      <c r="D246" s="59" t="s">
        <v>302</v>
      </c>
      <c r="E246" s="59" t="s">
        <v>507</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9000</v>
      </c>
      <c r="B247" s="40"/>
      <c r="C247" s="58" t="s">
        <v>508</v>
      </c>
      <c r="D247" s="59" t="s">
        <v>302</v>
      </c>
      <c r="E247" s="59" t="s">
        <v>509</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9000</v>
      </c>
      <c r="B248" s="40"/>
      <c r="C248" s="58" t="s">
        <v>510</v>
      </c>
      <c r="D248" s="59" t="s">
        <v>302</v>
      </c>
      <c r="E248" s="59" t="s">
        <v>511</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9000</v>
      </c>
      <c r="B249" s="40"/>
      <c r="C249" s="58" t="s">
        <v>512</v>
      </c>
      <c r="D249" s="59" t="s">
        <v>302</v>
      </c>
      <c r="E249" s="59" t="s">
        <v>513</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9000</v>
      </c>
      <c r="B250" s="40"/>
      <c r="C250" s="58" t="s">
        <v>514</v>
      </c>
      <c r="D250" s="59" t="s">
        <v>302</v>
      </c>
      <c r="E250" s="59" t="s">
        <v>515</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9000</v>
      </c>
      <c r="B251" s="40"/>
      <c r="C251" s="58" t="s">
        <v>516</v>
      </c>
      <c r="D251" s="59" t="s">
        <v>302</v>
      </c>
      <c r="E251" s="59" t="s">
        <v>517</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9000</v>
      </c>
      <c r="B252" s="40"/>
      <c r="C252" s="61" t="s">
        <v>518</v>
      </c>
      <c r="D252" s="59" t="s">
        <v>302</v>
      </c>
      <c r="E252" s="60" t="s">
        <v>519</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9000</v>
      </c>
      <c r="B253" s="40"/>
      <c r="C253" s="58" t="s">
        <v>520</v>
      </c>
      <c r="D253" s="59" t="s">
        <v>302</v>
      </c>
      <c r="E253" s="59" t="s">
        <v>521</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9000</v>
      </c>
      <c r="B254" s="40"/>
      <c r="C254" s="58" t="s">
        <v>522</v>
      </c>
      <c r="D254" s="59" t="s">
        <v>302</v>
      </c>
      <c r="E254" s="59" t="s">
        <v>523</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9000</v>
      </c>
      <c r="B255" s="40"/>
      <c r="C255" s="58" t="s">
        <v>524</v>
      </c>
      <c r="D255" s="59" t="s">
        <v>302</v>
      </c>
      <c r="E255" s="59" t="s">
        <v>525</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9000</v>
      </c>
      <c r="B256" s="40"/>
      <c r="C256" s="58" t="s">
        <v>526</v>
      </c>
      <c r="D256" s="59" t="s">
        <v>302</v>
      </c>
      <c r="E256" s="59" t="s">
        <v>527</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9000</v>
      </c>
      <c r="B257" s="40"/>
      <c r="C257" s="58" t="s">
        <v>528</v>
      </c>
      <c r="D257" s="59" t="s">
        <v>302</v>
      </c>
      <c r="E257" s="59" t="s">
        <v>529</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9000</v>
      </c>
      <c r="B258" s="40"/>
      <c r="C258" s="58" t="s">
        <v>530</v>
      </c>
      <c r="D258" s="59" t="s">
        <v>302</v>
      </c>
      <c r="E258" s="59" t="s">
        <v>531</v>
      </c>
      <c r="F258" s="52">
        <v>0</v>
      </c>
      <c r="G258" s="52">
        <v>0</v>
      </c>
      <c r="H258" s="52">
        <v>0</v>
      </c>
      <c r="I258" s="52">
        <v>0</v>
      </c>
      <c r="J258" s="52">
        <v>0</v>
      </c>
      <c r="K258" s="52">
        <v>0</v>
      </c>
      <c r="L258" s="52">
        <v>0</v>
      </c>
      <c r="M258" s="52">
        <v>0</v>
      </c>
      <c r="N258" s="52">
        <v>0</v>
      </c>
      <c r="O258" s="52">
        <v>0</v>
      </c>
      <c r="P258" s="52">
        <v>0</v>
      </c>
      <c r="Q258" s="52">
        <v>0</v>
      </c>
      <c r="R258" s="50">
        <f t="shared" si="5"/>
        <v>0</v>
      </c>
    </row>
    <row r="259" spans="1:18" x14ac:dyDescent="0.25">
      <c r="A259" s="40">
        <v>9000</v>
      </c>
      <c r="B259" s="40"/>
      <c r="C259" s="58" t="s">
        <v>532</v>
      </c>
      <c r="D259" s="59" t="s">
        <v>302</v>
      </c>
      <c r="E259" s="59" t="s">
        <v>533</v>
      </c>
      <c r="F259" s="52">
        <v>0</v>
      </c>
      <c r="G259" s="52">
        <v>0</v>
      </c>
      <c r="H259" s="52">
        <v>0</v>
      </c>
      <c r="I259" s="52">
        <v>0</v>
      </c>
      <c r="J259" s="52">
        <v>0</v>
      </c>
      <c r="K259" s="52">
        <v>0</v>
      </c>
      <c r="L259" s="52">
        <v>0</v>
      </c>
      <c r="M259" s="52">
        <v>0</v>
      </c>
      <c r="N259" s="52">
        <v>0</v>
      </c>
      <c r="O259" s="52">
        <v>0</v>
      </c>
      <c r="P259" s="52">
        <v>0</v>
      </c>
      <c r="Q259" s="52">
        <v>0</v>
      </c>
      <c r="R259" s="50">
        <f t="shared" si="5"/>
        <v>0</v>
      </c>
    </row>
    <row r="260" spans="1:18" x14ac:dyDescent="0.25">
      <c r="A260" s="40">
        <v>9000</v>
      </c>
      <c r="B260" s="40"/>
      <c r="C260" s="58" t="s">
        <v>534</v>
      </c>
      <c r="D260" s="59" t="s">
        <v>302</v>
      </c>
      <c r="E260" s="59" t="s">
        <v>535</v>
      </c>
      <c r="F260" s="52">
        <v>0</v>
      </c>
      <c r="G260" s="52">
        <v>0</v>
      </c>
      <c r="H260" s="52">
        <v>0</v>
      </c>
      <c r="I260" s="52">
        <v>0</v>
      </c>
      <c r="J260" s="52">
        <v>0</v>
      </c>
      <c r="K260" s="52">
        <v>0</v>
      </c>
      <c r="L260" s="52">
        <v>0</v>
      </c>
      <c r="M260" s="52">
        <v>0</v>
      </c>
      <c r="N260" s="52">
        <v>0</v>
      </c>
      <c r="O260" s="52">
        <v>0</v>
      </c>
      <c r="P260" s="52">
        <v>0</v>
      </c>
      <c r="Q260" s="52">
        <v>0</v>
      </c>
      <c r="R260" s="50">
        <f t="shared" si="5"/>
        <v>0</v>
      </c>
    </row>
    <row r="261" spans="1:18" x14ac:dyDescent="0.25">
      <c r="A261" s="40">
        <v>9000</v>
      </c>
      <c r="B261" s="40"/>
      <c r="C261" s="61" t="s">
        <v>536</v>
      </c>
      <c r="D261" s="59" t="s">
        <v>302</v>
      </c>
      <c r="E261" s="59" t="s">
        <v>537</v>
      </c>
      <c r="F261" s="52">
        <v>0</v>
      </c>
      <c r="G261" s="52">
        <v>0</v>
      </c>
      <c r="H261" s="52">
        <v>0</v>
      </c>
      <c r="I261" s="52">
        <v>0</v>
      </c>
      <c r="J261" s="52">
        <v>0</v>
      </c>
      <c r="K261" s="52">
        <v>0</v>
      </c>
      <c r="L261" s="52">
        <v>0</v>
      </c>
      <c r="M261" s="52">
        <v>0</v>
      </c>
      <c r="N261" s="52">
        <v>0</v>
      </c>
      <c r="O261" s="52">
        <v>0</v>
      </c>
      <c r="P261" s="52">
        <v>0</v>
      </c>
      <c r="Q261" s="52">
        <v>0</v>
      </c>
      <c r="R261" s="50">
        <f t="shared" si="5"/>
        <v>0</v>
      </c>
    </row>
    <row r="262" spans="1:18" x14ac:dyDescent="0.25">
      <c r="A262" s="40">
        <v>9000</v>
      </c>
      <c r="B262" s="40"/>
      <c r="C262" s="58" t="s">
        <v>538</v>
      </c>
      <c r="D262" s="59" t="s">
        <v>302</v>
      </c>
      <c r="E262" s="59" t="s">
        <v>539</v>
      </c>
      <c r="F262" s="52">
        <v>0</v>
      </c>
      <c r="G262" s="52">
        <v>0</v>
      </c>
      <c r="H262" s="52">
        <v>0</v>
      </c>
      <c r="I262" s="52">
        <v>0</v>
      </c>
      <c r="J262" s="52">
        <v>0</v>
      </c>
      <c r="K262" s="52">
        <v>0</v>
      </c>
      <c r="L262" s="52">
        <v>0</v>
      </c>
      <c r="M262" s="52">
        <v>0</v>
      </c>
      <c r="N262" s="52">
        <v>0</v>
      </c>
      <c r="O262" s="52">
        <v>0</v>
      </c>
      <c r="P262" s="52">
        <v>0</v>
      </c>
      <c r="Q262" s="52">
        <v>0</v>
      </c>
      <c r="R262" s="50">
        <f t="shared" si="5"/>
        <v>0</v>
      </c>
    </row>
    <row r="263" spans="1:18" x14ac:dyDescent="0.25">
      <c r="A263" s="40">
        <v>9000</v>
      </c>
      <c r="B263" s="40"/>
      <c r="C263" s="58" t="s">
        <v>540</v>
      </c>
      <c r="D263" s="59" t="s">
        <v>302</v>
      </c>
      <c r="E263" s="59" t="s">
        <v>541</v>
      </c>
      <c r="F263" s="52">
        <v>0</v>
      </c>
      <c r="G263" s="52">
        <v>0</v>
      </c>
      <c r="H263" s="52">
        <v>0</v>
      </c>
      <c r="I263" s="52">
        <v>0</v>
      </c>
      <c r="J263" s="52">
        <v>0</v>
      </c>
      <c r="K263" s="52">
        <v>0</v>
      </c>
      <c r="L263" s="52">
        <v>0</v>
      </c>
      <c r="M263" s="52">
        <v>0</v>
      </c>
      <c r="N263" s="52">
        <v>0</v>
      </c>
      <c r="O263" s="52">
        <v>0</v>
      </c>
      <c r="P263" s="52">
        <v>0</v>
      </c>
      <c r="Q263" s="52">
        <v>0</v>
      </c>
      <c r="R263" s="50">
        <f t="shared" si="5"/>
        <v>0</v>
      </c>
    </row>
    <row r="264" spans="1:18" x14ac:dyDescent="0.25">
      <c r="A264" s="40">
        <v>9000</v>
      </c>
      <c r="B264" s="40"/>
      <c r="C264" s="61" t="s">
        <v>542</v>
      </c>
      <c r="D264" s="59" t="s">
        <v>302</v>
      </c>
      <c r="E264" s="59" t="s">
        <v>543</v>
      </c>
      <c r="F264" s="52">
        <v>0</v>
      </c>
      <c r="G264" s="52">
        <v>0</v>
      </c>
      <c r="H264" s="52">
        <v>0</v>
      </c>
      <c r="I264" s="52">
        <v>0</v>
      </c>
      <c r="J264" s="52">
        <v>0</v>
      </c>
      <c r="K264" s="52">
        <v>0</v>
      </c>
      <c r="L264" s="52">
        <v>0</v>
      </c>
      <c r="M264" s="52">
        <v>0</v>
      </c>
      <c r="N264" s="52">
        <v>0</v>
      </c>
      <c r="O264" s="52">
        <v>0</v>
      </c>
      <c r="P264" s="52">
        <v>0</v>
      </c>
      <c r="Q264" s="52">
        <v>0</v>
      </c>
      <c r="R264" s="50">
        <f t="shared" si="5"/>
        <v>0</v>
      </c>
    </row>
    <row r="265" spans="1:18" x14ac:dyDescent="0.25">
      <c r="A265" s="40">
        <v>9000</v>
      </c>
      <c r="B265" s="40"/>
      <c r="C265" s="58" t="s">
        <v>544</v>
      </c>
      <c r="D265" s="59" t="s">
        <v>302</v>
      </c>
      <c r="E265" s="60" t="s">
        <v>545</v>
      </c>
      <c r="F265" s="52">
        <v>0</v>
      </c>
      <c r="G265" s="52">
        <v>0</v>
      </c>
      <c r="H265" s="52">
        <v>0</v>
      </c>
      <c r="I265" s="52">
        <v>0</v>
      </c>
      <c r="J265" s="52">
        <v>0</v>
      </c>
      <c r="K265" s="52">
        <v>0</v>
      </c>
      <c r="L265" s="52">
        <v>0</v>
      </c>
      <c r="M265" s="52">
        <v>0</v>
      </c>
      <c r="N265" s="52">
        <v>0</v>
      </c>
      <c r="O265" s="52">
        <v>0</v>
      </c>
      <c r="P265" s="52">
        <v>0</v>
      </c>
      <c r="Q265" s="52">
        <v>0</v>
      </c>
      <c r="R265" s="50">
        <f t="shared" si="5"/>
        <v>0</v>
      </c>
    </row>
    <row r="266" spans="1:18" x14ac:dyDescent="0.25">
      <c r="A266" s="40">
        <v>9000</v>
      </c>
      <c r="B266" s="40"/>
      <c r="C266" s="58" t="s">
        <v>546</v>
      </c>
      <c r="D266" s="59" t="s">
        <v>302</v>
      </c>
      <c r="E266" s="60" t="s">
        <v>547</v>
      </c>
      <c r="F266" s="52">
        <v>0</v>
      </c>
      <c r="G266" s="52">
        <v>0</v>
      </c>
      <c r="H266" s="52">
        <v>0</v>
      </c>
      <c r="I266" s="52">
        <v>0</v>
      </c>
      <c r="J266" s="52">
        <v>0</v>
      </c>
      <c r="K266" s="52">
        <v>0</v>
      </c>
      <c r="L266" s="52">
        <v>0</v>
      </c>
      <c r="M266" s="52">
        <v>0</v>
      </c>
      <c r="N266" s="52">
        <v>0</v>
      </c>
      <c r="O266" s="52">
        <v>0</v>
      </c>
      <c r="P266" s="52">
        <v>0</v>
      </c>
      <c r="Q266" s="52">
        <v>0</v>
      </c>
      <c r="R266" s="50">
        <f t="shared" si="5"/>
        <v>0</v>
      </c>
    </row>
    <row r="267" spans="1:18" x14ac:dyDescent="0.25">
      <c r="A267" s="40">
        <v>9000</v>
      </c>
      <c r="B267" s="40"/>
      <c r="C267" s="61" t="s">
        <v>548</v>
      </c>
      <c r="D267" s="59" t="s">
        <v>302</v>
      </c>
      <c r="E267" s="60" t="s">
        <v>549</v>
      </c>
      <c r="F267" s="52">
        <v>0</v>
      </c>
      <c r="G267" s="52">
        <v>0</v>
      </c>
      <c r="H267" s="52">
        <v>0</v>
      </c>
      <c r="I267" s="52">
        <v>0</v>
      </c>
      <c r="J267" s="52">
        <v>0</v>
      </c>
      <c r="K267" s="52">
        <v>0</v>
      </c>
      <c r="L267" s="52">
        <v>0</v>
      </c>
      <c r="M267" s="52">
        <v>0</v>
      </c>
      <c r="N267" s="52">
        <v>0</v>
      </c>
      <c r="O267" s="52">
        <v>0</v>
      </c>
      <c r="P267" s="52">
        <v>0</v>
      </c>
      <c r="Q267" s="52">
        <v>0</v>
      </c>
      <c r="R267" s="50">
        <f t="shared" si="5"/>
        <v>0</v>
      </c>
    </row>
    <row r="268" spans="1:18" x14ac:dyDescent="0.25">
      <c r="A268" s="40">
        <v>9000</v>
      </c>
      <c r="B268" s="40"/>
      <c r="C268" s="58" t="s">
        <v>550</v>
      </c>
      <c r="D268" s="59" t="s">
        <v>302</v>
      </c>
      <c r="E268" s="60" t="s">
        <v>551</v>
      </c>
      <c r="F268" s="52">
        <v>0</v>
      </c>
      <c r="G268" s="52">
        <v>0</v>
      </c>
      <c r="H268" s="52">
        <v>0</v>
      </c>
      <c r="I268" s="52">
        <v>0</v>
      </c>
      <c r="J268" s="52">
        <v>0</v>
      </c>
      <c r="K268" s="52">
        <v>0</v>
      </c>
      <c r="L268" s="52">
        <v>0</v>
      </c>
      <c r="M268" s="52">
        <v>0</v>
      </c>
      <c r="N268" s="52">
        <v>0</v>
      </c>
      <c r="O268" s="52">
        <v>0</v>
      </c>
      <c r="P268" s="52">
        <v>0</v>
      </c>
      <c r="Q268" s="52">
        <v>0</v>
      </c>
      <c r="R268" s="50">
        <f t="shared" ref="R268:R273" si="6">SUM(F268:Q268)</f>
        <v>0</v>
      </c>
    </row>
    <row r="269" spans="1:18" x14ac:dyDescent="0.25">
      <c r="A269" s="40">
        <v>9000</v>
      </c>
      <c r="B269" s="40"/>
      <c r="C269" s="61" t="s">
        <v>552</v>
      </c>
      <c r="D269" s="59" t="s">
        <v>302</v>
      </c>
      <c r="E269" s="59" t="s">
        <v>553</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9000</v>
      </c>
      <c r="B270" s="40"/>
      <c r="C270" s="58" t="s">
        <v>554</v>
      </c>
      <c r="D270" s="59" t="s">
        <v>302</v>
      </c>
      <c r="E270" s="59" t="s">
        <v>555</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9000</v>
      </c>
      <c r="B271" s="40"/>
      <c r="C271" s="58" t="s">
        <v>556</v>
      </c>
      <c r="D271" s="59" t="s">
        <v>302</v>
      </c>
      <c r="E271" s="59" t="s">
        <v>557</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9000</v>
      </c>
      <c r="B272" s="40"/>
      <c r="C272" s="61" t="s">
        <v>558</v>
      </c>
      <c r="D272" s="59" t="s">
        <v>302</v>
      </c>
      <c r="E272" s="60" t="s">
        <v>559</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9000</v>
      </c>
      <c r="B273" s="40"/>
      <c r="C273" s="58" t="s">
        <v>560</v>
      </c>
      <c r="D273" s="59" t="s">
        <v>302</v>
      </c>
      <c r="E273" s="60" t="s">
        <v>559</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250" t="s">
        <v>561</v>
      </c>
      <c r="B274" s="251"/>
      <c r="C274" s="251"/>
      <c r="D274" s="251"/>
      <c r="E274" s="251"/>
      <c r="F274" s="251"/>
      <c r="G274" s="251"/>
      <c r="H274" s="251"/>
      <c r="I274" s="251"/>
      <c r="J274" s="251"/>
      <c r="K274" s="251"/>
      <c r="L274" s="251"/>
      <c r="M274" s="251"/>
      <c r="N274" s="251"/>
      <c r="O274" s="251"/>
      <c r="P274" s="251"/>
      <c r="Q274" s="252"/>
      <c r="R274" s="29">
        <f>SUM(R242:R273)</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17:Q217"/>
    <mergeCell ref="A220:Q220"/>
    <mergeCell ref="A240:Q240"/>
    <mergeCell ref="A274:Q274"/>
    <mergeCell ref="F22:Q22"/>
    <mergeCell ref="A44:Q44"/>
    <mergeCell ref="A52:Q52"/>
    <mergeCell ref="A70:Q70"/>
    <mergeCell ref="A132:Q132"/>
    <mergeCell ref="A193:Q193"/>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21" style="3" customWidth="1"/>
    <col min="2"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1214</v>
      </c>
      <c r="D2" s="245"/>
      <c r="E2" s="245"/>
      <c r="F2" s="245"/>
      <c r="G2" s="246"/>
      <c r="H2" s="246"/>
      <c r="I2" s="246"/>
      <c r="J2" s="246"/>
      <c r="K2" s="246"/>
      <c r="L2" s="246"/>
    </row>
    <row r="3" spans="1:12" s="1" customFormat="1" ht="39.950000000000003" customHeight="1" x14ac:dyDescent="0.25">
      <c r="A3" s="244" t="s">
        <v>4</v>
      </c>
      <c r="B3" s="244"/>
      <c r="C3" s="245" t="s">
        <v>1215</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23677841.45874</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89.25" x14ac:dyDescent="0.25">
      <c r="A7" s="5" t="s">
        <v>18</v>
      </c>
      <c r="B7" s="6" t="s">
        <v>1216</v>
      </c>
      <c r="C7" s="174" t="s">
        <v>2187</v>
      </c>
      <c r="D7" s="174" t="s">
        <v>2185</v>
      </c>
      <c r="E7" s="174" t="s">
        <v>2186</v>
      </c>
      <c r="F7" s="174" t="s">
        <v>910</v>
      </c>
      <c r="G7" s="174" t="s">
        <v>2188</v>
      </c>
      <c r="H7" s="174">
        <v>40</v>
      </c>
      <c r="I7" s="174" t="s">
        <v>1182</v>
      </c>
      <c r="J7" s="174" t="s">
        <v>1488</v>
      </c>
      <c r="K7" s="174" t="s">
        <v>1489</v>
      </c>
      <c r="L7" s="6" t="s">
        <v>26</v>
      </c>
    </row>
    <row r="8" spans="1:12" ht="82.5" customHeight="1" x14ac:dyDescent="0.25">
      <c r="A8" s="5" t="s">
        <v>27</v>
      </c>
      <c r="B8" s="6" t="s">
        <v>1217</v>
      </c>
      <c r="C8" s="174" t="s">
        <v>2187</v>
      </c>
      <c r="D8" s="174" t="s">
        <v>2185</v>
      </c>
      <c r="E8" s="174" t="s">
        <v>2186</v>
      </c>
      <c r="F8" s="174" t="s">
        <v>910</v>
      </c>
      <c r="G8" s="174" t="s">
        <v>2188</v>
      </c>
      <c r="H8" s="174">
        <v>40</v>
      </c>
      <c r="I8" s="174" t="s">
        <v>1182</v>
      </c>
      <c r="J8" s="174" t="s">
        <v>1494</v>
      </c>
      <c r="K8" s="174" t="s">
        <v>2126</v>
      </c>
      <c r="L8" s="6" t="s">
        <v>26</v>
      </c>
    </row>
    <row r="9" spans="1:12" ht="81" customHeight="1" x14ac:dyDescent="0.25">
      <c r="A9" s="8" t="s">
        <v>29</v>
      </c>
      <c r="B9" s="9" t="str">
        <f>'P4-C1 70300'!B4</f>
        <v>1.- Apoyos educativos suficientes para continuar estudios Básicos</v>
      </c>
      <c r="C9" s="9" t="str">
        <f>'P4-C1 70300'!C4</f>
        <v>Apoyo Economico del Programa "Estimulos al Esfuerzo Familiar"</v>
      </c>
      <c r="D9" s="9" t="str">
        <f>'P4-C1 70300'!D4</f>
        <v>(Apoyos economicos entregados en el 2017 / Apoyos economicos entregados en el 2016)-1)*100</v>
      </c>
      <c r="E9" s="9" t="str">
        <f>'P4-C1 70300'!E4</f>
        <v>tasa de variación / apoyos</v>
      </c>
      <c r="F9" s="9" t="str">
        <f>'P4-C1 70300'!F4</f>
        <v>anual</v>
      </c>
      <c r="G9" s="9">
        <f>'P4-C1 70300'!G4</f>
        <v>2356</v>
      </c>
      <c r="H9" s="9">
        <f>'P4-C1 70300'!H4</f>
        <v>2356</v>
      </c>
      <c r="I9" s="9" t="str">
        <f>'P4-C1 70300'!I4</f>
        <v>Eficiencia</v>
      </c>
      <c r="J9" s="9" t="str">
        <f>'P4-C1 70300'!J4</f>
        <v>Pólizas de cheque de apoyos entregados                                       Archivo documental de trámites realizados para liberación de recursos</v>
      </c>
      <c r="K9" s="9" t="str">
        <f>'P4-C1 70300'!K4</f>
        <v>Oportunidad de la coordinación con la SEFIM         Que el Beneficiario aún siendo convocado no retire su apoyo</v>
      </c>
      <c r="L9" s="12">
        <f>'P4-C1 70300'!L4</f>
        <v>14596244.108380001</v>
      </c>
    </row>
    <row r="10" spans="1:12" ht="102.75" customHeight="1" x14ac:dyDescent="0.25">
      <c r="A10" s="8" t="s">
        <v>30</v>
      </c>
      <c r="B10" s="9" t="str">
        <f>'P4-C2 70300'!B4</f>
        <v>2.- Bajo NIVEL de deterioro de la infraestructura educativa.</v>
      </c>
      <c r="C10" s="11" t="str">
        <f>'P4-C2 70300'!C4</f>
        <v>Porcentaje de verificación de ejecución de obras  de infraestructura educativa</v>
      </c>
      <c r="D10" s="11" t="str">
        <f>'P4-C2 70300'!D4</f>
        <v>(# de obras educativas en ejecución en el año t / # total de obras educativas por ejecutar en el año t)*100</v>
      </c>
      <c r="E10" s="11" t="str">
        <f>'P4-C2 70300'!E4</f>
        <v>Porcentaje / número de escuelas rehabilitadas</v>
      </c>
      <c r="F10" s="11" t="str">
        <f>'P4-C2 70300'!F4</f>
        <v>anual</v>
      </c>
      <c r="G10" s="11">
        <f>'P4-C2 70300'!G4</f>
        <v>64</v>
      </c>
      <c r="H10" s="11">
        <f>'P4-C2 70300'!H4</f>
        <v>40</v>
      </c>
      <c r="I10" s="11" t="str">
        <f>'P4-C2 70300'!I4</f>
        <v>Calidad</v>
      </c>
      <c r="J10" s="11" t="str">
        <f>'P4-C2 70300'!J4</f>
        <v>Cierre del Programa Anual de Obra Pública del año t, obras de infraestructura educativa      Reporte fotográfico de supervisión de obra                     Actas de entrega-recepción de obra</v>
      </c>
      <c r="K10" s="11" t="str">
        <f>'P4-C2 70300'!K4</f>
        <v>Aviso oportuno para recorrido de entrega  - recepción de obra para detectar oportunamente vicios ocultos y comunicar oficialmente a la SOPMA</v>
      </c>
      <c r="L10" s="12">
        <f>'P4-C2 70300'!L4</f>
        <v>1790654.1483800001</v>
      </c>
    </row>
    <row r="11" spans="1:12" ht="93" customHeight="1" x14ac:dyDescent="0.25">
      <c r="A11" s="8" t="s">
        <v>31</v>
      </c>
      <c r="B11" s="9" t="str">
        <f>'P4-C3 70300'!B4</f>
        <v>3.- Involucramiento total de los actores en la educación</v>
      </c>
      <c r="C11" s="11" t="str">
        <f>'P4-C3 70300'!C4</f>
        <v>Porcentaje de escuelas visitadas en honores a la bandera con la participación de la comunidad escolar</v>
      </c>
      <c r="D11" s="11" t="str">
        <f>'P4-C3 70300'!D4</f>
        <v>(# de escuelas visitadas en honores a los símbolos patrios en el año t / # de escuelas programadas en honores a los símbolos patrios en el año t)*100</v>
      </c>
      <c r="E11" s="11" t="str">
        <f>'P4-C3 70300'!E4</f>
        <v>Porcentaje / escuelas visitadas con involucramiento de la comunidad escolar</v>
      </c>
      <c r="F11" s="11" t="str">
        <f>'P4-C3 70300'!F4</f>
        <v>mensual</v>
      </c>
      <c r="G11" s="11">
        <f>'P4-C3 70300'!G4</f>
        <v>30</v>
      </c>
      <c r="H11" s="11">
        <f>'P4-C3 70300'!H4</f>
        <v>30</v>
      </c>
      <c r="I11" s="11" t="str">
        <f>'P4-C3 70300'!I4</f>
        <v>Eficacia</v>
      </c>
      <c r="J11" s="11" t="str">
        <f>'P4-C3 70300'!J4</f>
        <v>Oficios de aviso de visita del alcalde a las autoridades educativas escolares                    Reporte fotográfico de la visita Síntesis informativa de medios sobre las visitas</v>
      </c>
      <c r="K11" s="11" t="str">
        <f>'P4-C3 70300'!K4</f>
        <v xml:space="preserve">Que no se presenten contratiempos de última hora que impidan que el alcalde asista a la escuela programada </v>
      </c>
      <c r="L11" s="12">
        <f>'P4-C3 70300'!L4</f>
        <v>1790654.1483800001</v>
      </c>
    </row>
    <row r="12" spans="1:12" ht="106.5" customHeight="1" x14ac:dyDescent="0.25">
      <c r="A12" s="8" t="s">
        <v>32</v>
      </c>
      <c r="B12" s="9" t="str">
        <f>'P4-C4 70303'!B4</f>
        <v>4.- Espacios suficientes de consulta de ciencia, tecnología y humanidades</v>
      </c>
      <c r="C12" s="11" t="str">
        <f>'P4-C4 70303'!C4</f>
        <v>Tasa de variación de bibliotecas públicas municipales en operación</v>
      </c>
      <c r="D12" s="11" t="str">
        <f>'P4-C4 70303'!D4</f>
        <v>((cantidad de bibliotecas públicas en operación en el año t / cantidad de bibliotecas públicas en operación en el año t-1)-1)*100</v>
      </c>
      <c r="E12" s="11" t="str">
        <f>'P4-C4 70303'!E4</f>
        <v>Tasa de variación / bibliotecas públicas en operación</v>
      </c>
      <c r="F12" s="11" t="str">
        <f>'P4-C4 70303'!F4</f>
        <v>anual</v>
      </c>
      <c r="G12" s="11">
        <f>'P4-C4 70303'!G4</f>
        <v>16</v>
      </c>
      <c r="H12" s="11">
        <f>'P4-C4 70303'!H4</f>
        <v>16</v>
      </c>
      <c r="I12" s="11" t="str">
        <f>'P4-C4 70303'!I4</f>
        <v>eficacia</v>
      </c>
      <c r="J12" s="11" t="str">
        <f>'P4-C4 70303'!J4</f>
        <v>Listas de asistencia de usuarios de las bibliotecas existentes                            Reporte fotográfico de las actividades realizadas               Reporte mensual de actividades</v>
      </c>
      <c r="K12" s="11" t="str">
        <f>'P4-C4 70303'!K4</f>
        <v>Que exista el techo financiero necesario para construír las bibliotecas necesarias detectadas</v>
      </c>
      <c r="L12" s="12">
        <f>'P4-C4 70303'!L4</f>
        <v>2750144.5268000001</v>
      </c>
    </row>
    <row r="13" spans="1:12" ht="115.5" customHeight="1" x14ac:dyDescent="0.25">
      <c r="A13" s="8" t="s">
        <v>33</v>
      </c>
      <c r="B13" s="9" t="str">
        <f>'P4-C5 70303'!B4</f>
        <v>5.- Mayor Nivel de Conocimiento de las características del municipio.</v>
      </c>
      <c r="C13" s="11" t="str">
        <f>'P4-C5 70303'!C4</f>
        <v>Porcentaje de realización de actividades por área para dar a conocer las características del municipio</v>
      </c>
      <c r="D13" s="11" t="str">
        <f>'P4-C5 70303'!D4</f>
        <v>(# de actividades por área para dar a conocer las características del municipio en el año t / # total de actividades para dar a conocer las características del municipio en el año t)*100</v>
      </c>
      <c r="E13" s="11" t="str">
        <f>'P4-C5 70303'!E4</f>
        <v>Porcentaje / actividades para dar a conocer las características del municipio</v>
      </c>
      <c r="F13" s="11" t="str">
        <f>'P4-C5 70303'!F4</f>
        <v>Trimestral</v>
      </c>
      <c r="G13" s="11">
        <f>'P4-C5 70303'!G4</f>
        <v>3060</v>
      </c>
      <c r="H13" s="11">
        <f>'P4-C5 70303'!H4</f>
        <v>3000</v>
      </c>
      <c r="I13" s="11" t="str">
        <f>'P4-C5 70303'!I4</f>
        <v>calidad</v>
      </c>
      <c r="J13" s="11" t="str">
        <f>'P4-C5 70303'!J4</f>
        <v>Lista de usuarios de la información                                   Material bibliográfico generado                                            Reporte fotográfico de las actividades</v>
      </c>
      <c r="K13" s="11" t="str">
        <f>'P4-C5 70303'!K4</f>
        <v>Que se cuente con el equipo de cómputo necesario y adecuado para continuar con la actividad en bibliotecas públicas</v>
      </c>
      <c r="L13" s="12">
        <f>'P4-C5 70303'!L4</f>
        <v>2750144.5268000001</v>
      </c>
    </row>
    <row r="14" spans="1:12" ht="25.5" x14ac:dyDescent="0.25">
      <c r="A14" s="8" t="s">
        <v>34</v>
      </c>
      <c r="B14" s="9" t="str">
        <f>'[4]P1-C6'!B4</f>
        <v>Llenar en hoja correspondiente.</v>
      </c>
      <c r="C14" s="11">
        <f>'[4]P1-C6'!C4</f>
        <v>0</v>
      </c>
      <c r="D14" s="11">
        <f>'[4]P1-C6'!D4</f>
        <v>0</v>
      </c>
      <c r="E14" s="11">
        <f>'[4]P1-C6'!E4</f>
        <v>0</v>
      </c>
      <c r="F14" s="11">
        <f>'[4]P1-C6'!F4</f>
        <v>0</v>
      </c>
      <c r="G14" s="11">
        <f>'[4]P1-C6'!G4</f>
        <v>0</v>
      </c>
      <c r="H14" s="11">
        <f>'[4]P1-C6'!H4</f>
        <v>0</v>
      </c>
      <c r="I14" s="11">
        <f>'[4]P1-C6'!I4</f>
        <v>0</v>
      </c>
      <c r="J14" s="11">
        <f>'[4]P1-C6'!J4</f>
        <v>0</v>
      </c>
      <c r="K14" s="11">
        <f>'[4]P1-C6'!K4</f>
        <v>0</v>
      </c>
      <c r="L14" s="12">
        <f>'[4]P1-C6'!L4</f>
        <v>0</v>
      </c>
    </row>
    <row r="15" spans="1:12" ht="25.5" x14ac:dyDescent="0.25">
      <c r="A15" s="8" t="s">
        <v>35</v>
      </c>
      <c r="B15" s="9" t="str">
        <f>'[4]P1-C7'!B4</f>
        <v>Llenar en hoja correspondiente.</v>
      </c>
      <c r="C15" s="11">
        <f>'[4]P1-C7'!C4</f>
        <v>0</v>
      </c>
      <c r="D15" s="11">
        <f>'[4]P1-C7'!D4</f>
        <v>0</v>
      </c>
      <c r="E15" s="11">
        <f>'[4]P1-C7'!E4</f>
        <v>0</v>
      </c>
      <c r="F15" s="11">
        <f>'[4]P1-C7'!F4</f>
        <v>0</v>
      </c>
      <c r="G15" s="11">
        <f>'[4]P1-C7'!G4</f>
        <v>0</v>
      </c>
      <c r="H15" s="11">
        <f>'[4]P1-C7'!H4</f>
        <v>0</v>
      </c>
      <c r="I15" s="11">
        <f>'[4]P1-C7'!I4</f>
        <v>0</v>
      </c>
      <c r="J15" s="11">
        <f>'[4]P1-C7'!J4</f>
        <v>0</v>
      </c>
      <c r="K15" s="11">
        <f>'[4]P1-C7'!K4</f>
        <v>0</v>
      </c>
      <c r="L15" s="12">
        <f>'[4]P1-C7'!L4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6">
    <dataValidation allowBlank="1" showInputMessage="1" showErrorMessage="1" prompt="Llenar en hoja correspondiente" sqref="A9:L15"/>
    <dataValidation allowBlank="1" showInputMessage="1" showErrorMessage="1" prompt="El nombre del indicador debe ser claro y relacionarse con el objetivo de medición." sqref="C7:C8"/>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H8"/>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5"/>
  <sheetViews>
    <sheetView showGridLines="0" zoomScale="60" zoomScaleNormal="60" workbookViewId="0">
      <selection activeCell="F88" sqref="F88"/>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45" customWidth="1"/>
    <col min="6" max="25" width="25.7109375" customWidth="1"/>
  </cols>
  <sheetData>
    <row r="1" spans="1:25" ht="39.950000000000003" customHeight="1" x14ac:dyDescent="0.25">
      <c r="A1" s="267" t="str">
        <f>'P4'!A3:B3</f>
        <v>PROGRAMA</v>
      </c>
      <c r="B1" s="267"/>
      <c r="C1" s="268" t="str">
        <f>'P4'!C3:F3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72.75" customHeight="1" x14ac:dyDescent="0.25">
      <c r="A4" s="5" t="s">
        <v>29</v>
      </c>
      <c r="B4" s="15" t="s">
        <v>1218</v>
      </c>
      <c r="C4" s="15" t="s">
        <v>2189</v>
      </c>
      <c r="D4" s="15" t="s">
        <v>2190</v>
      </c>
      <c r="E4" s="15" t="s">
        <v>1219</v>
      </c>
      <c r="F4" s="163" t="s">
        <v>910</v>
      </c>
      <c r="G4" s="163">
        <v>2356</v>
      </c>
      <c r="H4" s="163">
        <v>2356</v>
      </c>
      <c r="I4" s="163" t="s">
        <v>799</v>
      </c>
      <c r="J4" s="15" t="s">
        <v>1220</v>
      </c>
      <c r="K4" s="15" t="s">
        <v>1221</v>
      </c>
      <c r="L4" s="12">
        <f>+SUM(R44+R59+R84+R89)</f>
        <v>14596244.108380001</v>
      </c>
      <c r="M4" s="16"/>
      <c r="N4" s="17"/>
      <c r="O4" s="17"/>
      <c r="P4" s="17"/>
      <c r="Q4" s="17"/>
      <c r="R4" s="17"/>
      <c r="S4" s="17"/>
      <c r="T4" s="17"/>
      <c r="U4" s="17"/>
      <c r="V4" s="17"/>
      <c r="W4" s="17"/>
      <c r="X4" s="17"/>
    </row>
    <row r="5" spans="1:25" ht="76.5" customHeight="1" x14ac:dyDescent="0.25">
      <c r="A5" s="260" t="s">
        <v>50</v>
      </c>
      <c r="B5" s="15" t="s">
        <v>1222</v>
      </c>
      <c r="C5" s="15" t="s">
        <v>1223</v>
      </c>
      <c r="D5" s="15" t="s">
        <v>2191</v>
      </c>
      <c r="E5" s="15" t="s">
        <v>1224</v>
      </c>
      <c r="F5" s="163" t="s">
        <v>910</v>
      </c>
      <c r="G5" s="163">
        <v>3861500</v>
      </c>
      <c r="H5" s="163">
        <v>3800000</v>
      </c>
      <c r="I5" s="163" t="s">
        <v>799</v>
      </c>
      <c r="J5" s="15" t="s">
        <v>1225</v>
      </c>
      <c r="K5" s="15" t="s">
        <v>1226</v>
      </c>
      <c r="L5" s="11" t="s">
        <v>26</v>
      </c>
      <c r="M5" s="16"/>
      <c r="N5" s="17"/>
      <c r="O5" s="17"/>
      <c r="P5" s="17"/>
      <c r="Q5" s="17"/>
      <c r="R5" s="17"/>
      <c r="S5" s="17"/>
      <c r="T5" s="17"/>
      <c r="U5" s="17"/>
      <c r="V5" s="17"/>
      <c r="W5" s="17"/>
      <c r="X5" s="17"/>
    </row>
    <row r="6" spans="1:25" ht="124.5" customHeight="1" x14ac:dyDescent="0.25">
      <c r="A6" s="261"/>
      <c r="B6" s="15" t="s">
        <v>1227</v>
      </c>
      <c r="C6" s="15" t="s">
        <v>1228</v>
      </c>
      <c r="D6" s="15" t="s">
        <v>2192</v>
      </c>
      <c r="E6" s="15" t="s">
        <v>1230</v>
      </c>
      <c r="F6" s="163" t="s">
        <v>910</v>
      </c>
      <c r="G6" s="163">
        <v>100</v>
      </c>
      <c r="H6" s="163">
        <v>100</v>
      </c>
      <c r="I6" s="163" t="s">
        <v>799</v>
      </c>
      <c r="J6" s="15" t="s">
        <v>1231</v>
      </c>
      <c r="K6" s="15" t="s">
        <v>1232</v>
      </c>
      <c r="L6" s="11" t="s">
        <v>26</v>
      </c>
      <c r="M6" s="16"/>
      <c r="N6" s="17"/>
      <c r="O6" s="17"/>
      <c r="P6" s="17"/>
      <c r="Q6" s="17"/>
      <c r="R6" s="17"/>
      <c r="S6" s="17"/>
      <c r="T6" s="17"/>
      <c r="U6" s="17"/>
      <c r="V6" s="17"/>
      <c r="W6" s="17"/>
      <c r="X6" s="17"/>
    </row>
    <row r="7" spans="1:25" ht="113.25" customHeight="1" x14ac:dyDescent="0.25">
      <c r="A7" s="261"/>
      <c r="B7" s="15" t="s">
        <v>1233</v>
      </c>
      <c r="C7" s="15" t="s">
        <v>1234</v>
      </c>
      <c r="D7" s="15" t="s">
        <v>2193</v>
      </c>
      <c r="E7" s="15" t="s">
        <v>1235</v>
      </c>
      <c r="F7" s="163" t="s">
        <v>910</v>
      </c>
      <c r="G7" s="163">
        <v>100</v>
      </c>
      <c r="H7" s="163">
        <v>100</v>
      </c>
      <c r="I7" s="163" t="s">
        <v>799</v>
      </c>
      <c r="J7" s="15" t="s">
        <v>1236</v>
      </c>
      <c r="K7" s="15" t="s">
        <v>1237</v>
      </c>
      <c r="L7" s="11" t="s">
        <v>26</v>
      </c>
      <c r="M7" s="16"/>
      <c r="N7" s="17"/>
      <c r="O7" s="17"/>
      <c r="P7" s="17"/>
      <c r="Q7" s="17"/>
      <c r="R7" s="17"/>
      <c r="S7" s="17"/>
      <c r="T7" s="17"/>
      <c r="U7" s="17"/>
      <c r="V7" s="17"/>
      <c r="W7" s="17"/>
      <c r="X7" s="17"/>
    </row>
    <row r="8" spans="1:25" ht="94.5" customHeight="1" x14ac:dyDescent="0.25">
      <c r="A8" s="261"/>
      <c r="B8" s="15" t="s">
        <v>1238</v>
      </c>
      <c r="C8" s="15" t="s">
        <v>1239</v>
      </c>
      <c r="D8" s="15" t="s">
        <v>2194</v>
      </c>
      <c r="E8" s="15" t="s">
        <v>1240</v>
      </c>
      <c r="F8" s="163" t="s">
        <v>910</v>
      </c>
      <c r="G8" s="163">
        <v>4712</v>
      </c>
      <c r="H8" s="163">
        <v>4700</v>
      </c>
      <c r="I8" s="163" t="s">
        <v>799</v>
      </c>
      <c r="J8" s="15" t="s">
        <v>1241</v>
      </c>
      <c r="K8" s="15" t="s">
        <v>1242</v>
      </c>
      <c r="L8" s="11" t="s">
        <v>26</v>
      </c>
      <c r="M8" s="16"/>
      <c r="N8" s="17"/>
      <c r="O8" s="17"/>
      <c r="P8" s="17"/>
      <c r="Q8" s="17"/>
      <c r="R8" s="17"/>
      <c r="S8" s="17"/>
      <c r="T8" s="17"/>
      <c r="U8" s="17"/>
      <c r="V8" s="17"/>
      <c r="W8" s="17"/>
      <c r="X8" s="17"/>
    </row>
    <row r="9" spans="1:25" x14ac:dyDescent="0.25">
      <c r="A9" s="261"/>
      <c r="B9" s="6">
        <v>1.5</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v>1.6</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9" t="s">
        <v>1243</v>
      </c>
      <c r="F22" s="253" t="s">
        <v>69</v>
      </c>
      <c r="G22" s="254"/>
      <c r="H22" s="254"/>
      <c r="I22" s="254"/>
      <c r="J22" s="254"/>
      <c r="K22" s="254"/>
      <c r="L22" s="254"/>
      <c r="M22" s="254"/>
      <c r="N22" s="254"/>
      <c r="O22" s="254"/>
      <c r="P22" s="254"/>
      <c r="Q22" s="255"/>
      <c r="R22" s="19" t="s">
        <v>70</v>
      </c>
    </row>
    <row r="23" spans="1:24" x14ac:dyDescent="0.25">
      <c r="A23" s="263"/>
      <c r="B23" s="265"/>
      <c r="C23" s="266"/>
      <c r="D23" s="266"/>
      <c r="E23" s="266"/>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3">
        <v>1000</v>
      </c>
      <c r="B24" s="122">
        <v>70300</v>
      </c>
      <c r="C24" s="44">
        <v>1131</v>
      </c>
      <c r="D24" s="66" t="s">
        <v>72</v>
      </c>
      <c r="E24" s="66" t="s">
        <v>2238</v>
      </c>
      <c r="F24" s="27">
        <v>9150.48</v>
      </c>
      <c r="G24" s="27">
        <v>9150.48</v>
      </c>
      <c r="H24" s="27">
        <v>9150.48</v>
      </c>
      <c r="I24" s="27">
        <v>9150.48</v>
      </c>
      <c r="J24" s="27">
        <v>9150.48</v>
      </c>
      <c r="K24" s="27">
        <v>9150.48</v>
      </c>
      <c r="L24" s="27">
        <v>9150.48</v>
      </c>
      <c r="M24" s="27">
        <v>9150.48</v>
      </c>
      <c r="N24" s="27">
        <v>9150.48</v>
      </c>
      <c r="O24" s="27">
        <v>9150.48</v>
      </c>
      <c r="P24" s="27">
        <v>9150.48</v>
      </c>
      <c r="Q24" s="27">
        <v>9150.48</v>
      </c>
      <c r="R24" s="139">
        <f t="shared" ref="R24:R25" si="0">SUM(F24:Q24)</f>
        <v>109805.75999999997</v>
      </c>
    </row>
    <row r="25" spans="1:24" x14ac:dyDescent="0.25">
      <c r="A25" s="43">
        <v>1000</v>
      </c>
      <c r="B25" s="122">
        <v>70300</v>
      </c>
      <c r="C25" s="44">
        <v>1311</v>
      </c>
      <c r="D25" s="66" t="s">
        <v>76</v>
      </c>
      <c r="E25" s="66" t="s">
        <v>2239</v>
      </c>
      <c r="F25" s="27">
        <v>157.33199999999999</v>
      </c>
      <c r="G25" s="27">
        <v>157.33199999999999</v>
      </c>
      <c r="H25" s="27">
        <v>157.33199999999999</v>
      </c>
      <c r="I25" s="27">
        <v>157.33199999999999</v>
      </c>
      <c r="J25" s="27">
        <v>157.33199999999999</v>
      </c>
      <c r="K25" s="27">
        <v>157.33199999999999</v>
      </c>
      <c r="L25" s="27">
        <v>157.33199999999999</v>
      </c>
      <c r="M25" s="27">
        <v>157.33199999999999</v>
      </c>
      <c r="N25" s="27">
        <v>157.33199999999999</v>
      </c>
      <c r="O25" s="27">
        <v>157.33199999999999</v>
      </c>
      <c r="P25" s="27">
        <v>157.33199999999999</v>
      </c>
      <c r="Q25" s="27">
        <v>157.33199999999999</v>
      </c>
      <c r="R25" s="139">
        <f t="shared" si="0"/>
        <v>1887.9839999999995</v>
      </c>
    </row>
    <row r="26" spans="1:24" x14ac:dyDescent="0.25">
      <c r="A26" s="43">
        <v>1000</v>
      </c>
      <c r="B26" s="122">
        <v>70300</v>
      </c>
      <c r="C26" s="44">
        <v>1321</v>
      </c>
      <c r="D26" s="66" t="s">
        <v>78</v>
      </c>
      <c r="E26" s="66" t="s">
        <v>2240</v>
      </c>
      <c r="F26" s="27">
        <v>0</v>
      </c>
      <c r="G26" s="27">
        <v>0</v>
      </c>
      <c r="H26" s="27">
        <v>0</v>
      </c>
      <c r="I26" s="27">
        <v>0</v>
      </c>
      <c r="J26" s="27">
        <v>0</v>
      </c>
      <c r="K26" s="27">
        <v>0</v>
      </c>
      <c r="L26" s="27">
        <v>0</v>
      </c>
      <c r="M26" s="27">
        <v>0</v>
      </c>
      <c r="N26" s="27">
        <v>0</v>
      </c>
      <c r="O26" s="27">
        <v>0</v>
      </c>
      <c r="P26" s="27">
        <v>0</v>
      </c>
      <c r="Q26" s="27">
        <v>31506.059999999998</v>
      </c>
      <c r="R26" s="139">
        <f>SUM(F26:Q26)</f>
        <v>31506.059999999998</v>
      </c>
    </row>
    <row r="27" spans="1:24" x14ac:dyDescent="0.25">
      <c r="A27" s="43">
        <v>1000</v>
      </c>
      <c r="B27" s="122">
        <v>70300</v>
      </c>
      <c r="C27" s="44">
        <v>1322</v>
      </c>
      <c r="D27" s="66" t="s">
        <v>80</v>
      </c>
      <c r="E27" s="66" t="s">
        <v>2254</v>
      </c>
      <c r="F27" s="27">
        <v>1573.498</v>
      </c>
      <c r="G27" s="27">
        <v>222.70999999999998</v>
      </c>
      <c r="H27" s="27">
        <v>434.31800000000004</v>
      </c>
      <c r="I27" s="27">
        <v>0</v>
      </c>
      <c r="J27" s="27">
        <v>224.76799999999997</v>
      </c>
      <c r="K27" s="27">
        <v>301.488</v>
      </c>
      <c r="L27" s="27">
        <v>1573.498</v>
      </c>
      <c r="M27" s="27">
        <v>222.70999999999998</v>
      </c>
      <c r="N27" s="27">
        <v>434.31800000000004</v>
      </c>
      <c r="O27" s="27">
        <v>0</v>
      </c>
      <c r="P27" s="27">
        <v>224.76799999999997</v>
      </c>
      <c r="Q27" s="27">
        <v>301.488</v>
      </c>
      <c r="R27" s="139">
        <f t="shared" ref="R27:R43" si="1">SUM(F27:Q27)</f>
        <v>5513.5640000000012</v>
      </c>
    </row>
    <row r="28" spans="1:24" x14ac:dyDescent="0.25">
      <c r="A28" s="43">
        <v>1000</v>
      </c>
      <c r="B28" s="122">
        <v>70300</v>
      </c>
      <c r="C28" s="44">
        <v>1341</v>
      </c>
      <c r="D28" s="66" t="s">
        <v>82</v>
      </c>
      <c r="E28" s="66" t="s">
        <v>2241</v>
      </c>
      <c r="F28" s="27">
        <v>4139.6679999999997</v>
      </c>
      <c r="G28" s="27">
        <v>4139.6679999999997</v>
      </c>
      <c r="H28" s="27">
        <v>4139.6679999999997</v>
      </c>
      <c r="I28" s="27">
        <v>4139.6679999999997</v>
      </c>
      <c r="J28" s="27">
        <v>4139.6679999999997</v>
      </c>
      <c r="K28" s="27">
        <v>4139.6679999999997</v>
      </c>
      <c r="L28" s="27">
        <v>4139.6679999999997</v>
      </c>
      <c r="M28" s="27">
        <v>4139.6679999999997</v>
      </c>
      <c r="N28" s="27">
        <v>4139.6679999999997</v>
      </c>
      <c r="O28" s="27">
        <v>4139.6679999999997</v>
      </c>
      <c r="P28" s="27">
        <v>4139.6679999999997</v>
      </c>
      <c r="Q28" s="27">
        <v>4139.6679999999997</v>
      </c>
      <c r="R28" s="139">
        <f t="shared" si="1"/>
        <v>49676.015999999981</v>
      </c>
    </row>
    <row r="29" spans="1:24" x14ac:dyDescent="0.25">
      <c r="A29" s="43">
        <v>1000</v>
      </c>
      <c r="B29" s="122">
        <v>70300</v>
      </c>
      <c r="C29" s="44">
        <v>1343</v>
      </c>
      <c r="D29" s="66" t="s">
        <v>84</v>
      </c>
      <c r="E29" s="66" t="s">
        <v>2242</v>
      </c>
      <c r="F29" s="27">
        <v>4224.4699999999993</v>
      </c>
      <c r="G29" s="27">
        <v>4224.4699999999993</v>
      </c>
      <c r="H29" s="27">
        <v>4224.4699999999993</v>
      </c>
      <c r="I29" s="27">
        <v>4224.4699999999993</v>
      </c>
      <c r="J29" s="27">
        <v>4224.4699999999993</v>
      </c>
      <c r="K29" s="27">
        <v>4224.4699999999993</v>
      </c>
      <c r="L29" s="27">
        <v>4224.4699999999993</v>
      </c>
      <c r="M29" s="27">
        <v>4224.4699999999993</v>
      </c>
      <c r="N29" s="27">
        <v>4224.4699999999993</v>
      </c>
      <c r="O29" s="27">
        <v>4224.4699999999993</v>
      </c>
      <c r="P29" s="27">
        <v>4224.4699999999993</v>
      </c>
      <c r="Q29" s="27">
        <v>4224.4699999999993</v>
      </c>
      <c r="R29" s="139">
        <f t="shared" si="1"/>
        <v>50693.640000000007</v>
      </c>
    </row>
    <row r="30" spans="1:24" x14ac:dyDescent="0.25">
      <c r="A30" s="43">
        <v>1000</v>
      </c>
      <c r="B30" s="122">
        <v>70300</v>
      </c>
      <c r="C30" s="44">
        <v>1411</v>
      </c>
      <c r="D30" s="66" t="s">
        <v>86</v>
      </c>
      <c r="E30" s="66" t="s">
        <v>2243</v>
      </c>
      <c r="F30" s="27">
        <v>1588.6879999999999</v>
      </c>
      <c r="G30" s="27">
        <v>1588.6879999999999</v>
      </c>
      <c r="H30" s="27">
        <v>1588.6879999999999</v>
      </c>
      <c r="I30" s="27">
        <v>1588.6879999999999</v>
      </c>
      <c r="J30" s="27">
        <v>1588.6879999999999</v>
      </c>
      <c r="K30" s="27">
        <v>1588.6879999999999</v>
      </c>
      <c r="L30" s="27">
        <v>1588.6879999999999</v>
      </c>
      <c r="M30" s="27">
        <v>1588.6879999999999</v>
      </c>
      <c r="N30" s="27">
        <v>1588.6879999999999</v>
      </c>
      <c r="O30" s="27">
        <v>1588.6879999999999</v>
      </c>
      <c r="P30" s="27">
        <v>1588.6879999999999</v>
      </c>
      <c r="Q30" s="27">
        <v>1588.6879999999999</v>
      </c>
      <c r="R30" s="139">
        <f t="shared" si="1"/>
        <v>19064.255999999998</v>
      </c>
    </row>
    <row r="31" spans="1:24" x14ac:dyDescent="0.25">
      <c r="A31" s="43">
        <v>1000</v>
      </c>
      <c r="B31" s="122">
        <v>70300</v>
      </c>
      <c r="C31" s="44">
        <v>1412</v>
      </c>
      <c r="D31" s="66" t="s">
        <v>88</v>
      </c>
      <c r="E31" s="66" t="s">
        <v>2244</v>
      </c>
      <c r="F31" s="27">
        <v>1074.3600000000001</v>
      </c>
      <c r="G31" s="27">
        <v>1074.3600000000001</v>
      </c>
      <c r="H31" s="27">
        <v>1074.3600000000001</v>
      </c>
      <c r="I31" s="27">
        <v>1074.3600000000001</v>
      </c>
      <c r="J31" s="27">
        <v>1074.3600000000001</v>
      </c>
      <c r="K31" s="27">
        <v>1074.3600000000001</v>
      </c>
      <c r="L31" s="27">
        <v>1074.3600000000001</v>
      </c>
      <c r="M31" s="27">
        <v>1074.3600000000001</v>
      </c>
      <c r="N31" s="27">
        <v>1074.3600000000001</v>
      </c>
      <c r="O31" s="27">
        <v>1074.3600000000001</v>
      </c>
      <c r="P31" s="27">
        <v>1074.3600000000001</v>
      </c>
      <c r="Q31" s="27">
        <v>1074.3600000000001</v>
      </c>
      <c r="R31" s="139">
        <f t="shared" si="1"/>
        <v>12892.320000000005</v>
      </c>
    </row>
    <row r="32" spans="1:24" x14ac:dyDescent="0.25">
      <c r="A32" s="43">
        <v>1000</v>
      </c>
      <c r="B32" s="122">
        <v>70300</v>
      </c>
      <c r="C32" s="44">
        <v>1421</v>
      </c>
      <c r="D32" s="66" t="s">
        <v>90</v>
      </c>
      <c r="E32" s="66" t="s">
        <v>2245</v>
      </c>
      <c r="F32" s="27">
        <v>100.38800000000001</v>
      </c>
      <c r="G32" s="27">
        <v>100.38800000000001</v>
      </c>
      <c r="H32" s="27">
        <v>100.38800000000001</v>
      </c>
      <c r="I32" s="27">
        <v>100.38800000000001</v>
      </c>
      <c r="J32" s="27">
        <v>100.38800000000001</v>
      </c>
      <c r="K32" s="27">
        <v>100.38800000000001</v>
      </c>
      <c r="L32" s="27">
        <v>100.38800000000001</v>
      </c>
      <c r="M32" s="27">
        <v>100.38800000000001</v>
      </c>
      <c r="N32" s="27">
        <v>100.38800000000001</v>
      </c>
      <c r="O32" s="27">
        <v>100.38800000000001</v>
      </c>
      <c r="P32" s="27">
        <v>100.38800000000001</v>
      </c>
      <c r="Q32" s="27">
        <v>100.38800000000001</v>
      </c>
      <c r="R32" s="139">
        <f t="shared" si="1"/>
        <v>1204.6560000000002</v>
      </c>
    </row>
    <row r="33" spans="1:18" x14ac:dyDescent="0.25">
      <c r="A33" s="43">
        <v>1000</v>
      </c>
      <c r="B33" s="122">
        <v>70300</v>
      </c>
      <c r="C33" s="44">
        <v>1431</v>
      </c>
      <c r="D33" s="66" t="s">
        <v>92</v>
      </c>
      <c r="E33" s="66" t="s">
        <v>2246</v>
      </c>
      <c r="F33" s="27">
        <v>114.72799999999999</v>
      </c>
      <c r="G33" s="27">
        <v>114.72799999999999</v>
      </c>
      <c r="H33" s="27">
        <v>114.72799999999999</v>
      </c>
      <c r="I33" s="27">
        <v>114.72799999999999</v>
      </c>
      <c r="J33" s="27">
        <v>114.72799999999999</v>
      </c>
      <c r="K33" s="27">
        <v>114.72799999999999</v>
      </c>
      <c r="L33" s="27">
        <v>114.72799999999999</v>
      </c>
      <c r="M33" s="27">
        <v>114.72799999999999</v>
      </c>
      <c r="N33" s="27">
        <v>114.72799999999999</v>
      </c>
      <c r="O33" s="27">
        <v>114.72799999999999</v>
      </c>
      <c r="P33" s="27">
        <v>114.72799999999999</v>
      </c>
      <c r="Q33" s="27">
        <v>114.72799999999999</v>
      </c>
      <c r="R33" s="139">
        <f t="shared" si="1"/>
        <v>1376.7360000000001</v>
      </c>
    </row>
    <row r="34" spans="1:18" x14ac:dyDescent="0.25">
      <c r="A34" s="43">
        <v>1000</v>
      </c>
      <c r="B34" s="122">
        <v>70300</v>
      </c>
      <c r="C34" s="44">
        <v>1441</v>
      </c>
      <c r="D34" s="66" t="s">
        <v>94</v>
      </c>
      <c r="E34" s="66" t="s">
        <v>2247</v>
      </c>
      <c r="F34" s="27">
        <v>298.22199999999998</v>
      </c>
      <c r="G34" s="27">
        <v>298.22199999999998</v>
      </c>
      <c r="H34" s="27">
        <v>298.22199999999998</v>
      </c>
      <c r="I34" s="27">
        <v>298.22199999999998</v>
      </c>
      <c r="J34" s="27">
        <v>298.22199999999998</v>
      </c>
      <c r="K34" s="27">
        <v>298.22199999999998</v>
      </c>
      <c r="L34" s="27">
        <v>298.22199999999998</v>
      </c>
      <c r="M34" s="27">
        <v>298.22199999999998</v>
      </c>
      <c r="N34" s="27">
        <v>298.22199999999998</v>
      </c>
      <c r="O34" s="27">
        <v>298.22199999999998</v>
      </c>
      <c r="P34" s="27">
        <v>298.22199999999998</v>
      </c>
      <c r="Q34" s="27">
        <v>298.22199999999998</v>
      </c>
      <c r="R34" s="139">
        <f t="shared" si="1"/>
        <v>3578.6639999999989</v>
      </c>
    </row>
    <row r="35" spans="1:18" x14ac:dyDescent="0.25">
      <c r="A35" s="43">
        <v>1000</v>
      </c>
      <c r="B35" s="122">
        <v>70300</v>
      </c>
      <c r="C35" s="44">
        <v>1511</v>
      </c>
      <c r="D35" s="66" t="s">
        <v>96</v>
      </c>
      <c r="E35" s="66" t="s">
        <v>2248</v>
      </c>
      <c r="F35" s="27">
        <v>143.41</v>
      </c>
      <c r="G35" s="27">
        <v>143.41</v>
      </c>
      <c r="H35" s="27">
        <v>143.41</v>
      </c>
      <c r="I35" s="27">
        <v>143.41</v>
      </c>
      <c r="J35" s="27">
        <v>143.41</v>
      </c>
      <c r="K35" s="27">
        <v>143.41</v>
      </c>
      <c r="L35" s="27">
        <v>143.41</v>
      </c>
      <c r="M35" s="27">
        <v>143.41</v>
      </c>
      <c r="N35" s="27">
        <v>143.41</v>
      </c>
      <c r="O35" s="27">
        <v>143.41</v>
      </c>
      <c r="P35" s="27">
        <v>143.41</v>
      </c>
      <c r="Q35" s="27">
        <v>143.41</v>
      </c>
      <c r="R35" s="139">
        <f t="shared" si="1"/>
        <v>1720.9200000000003</v>
      </c>
    </row>
    <row r="36" spans="1:18" ht="15" customHeight="1" x14ac:dyDescent="0.25">
      <c r="A36" s="43">
        <v>1000</v>
      </c>
      <c r="B36" s="122">
        <v>70300</v>
      </c>
      <c r="C36" s="44">
        <v>1541</v>
      </c>
      <c r="D36" s="66" t="s">
        <v>1651</v>
      </c>
      <c r="E36" s="66" t="s">
        <v>2255</v>
      </c>
      <c r="F36" s="27">
        <v>0</v>
      </c>
      <c r="G36" s="27">
        <v>0</v>
      </c>
      <c r="H36" s="27">
        <v>0</v>
      </c>
      <c r="I36" s="27">
        <v>0</v>
      </c>
      <c r="J36" s="27">
        <v>0</v>
      </c>
      <c r="K36" s="27">
        <v>0</v>
      </c>
      <c r="L36" s="27">
        <v>0</v>
      </c>
      <c r="M36" s="27">
        <v>0</v>
      </c>
      <c r="N36" s="27">
        <v>0</v>
      </c>
      <c r="O36" s="27">
        <v>0</v>
      </c>
      <c r="P36" s="27">
        <v>0</v>
      </c>
      <c r="Q36" s="27">
        <v>5849.8739999999998</v>
      </c>
      <c r="R36" s="139">
        <f t="shared" si="1"/>
        <v>5849.8739999999998</v>
      </c>
    </row>
    <row r="37" spans="1:18" x14ac:dyDescent="0.25">
      <c r="A37" s="43">
        <v>1000</v>
      </c>
      <c r="B37" s="122">
        <v>70300</v>
      </c>
      <c r="C37" s="44">
        <v>1591</v>
      </c>
      <c r="D37" s="66" t="s">
        <v>99</v>
      </c>
      <c r="E37" s="66" t="s">
        <v>2249</v>
      </c>
      <c r="F37" s="27">
        <v>189.148</v>
      </c>
      <c r="G37" s="27">
        <v>189.148</v>
      </c>
      <c r="H37" s="27">
        <v>189.148</v>
      </c>
      <c r="I37" s="27">
        <v>189.148</v>
      </c>
      <c r="J37" s="27">
        <v>189.148</v>
      </c>
      <c r="K37" s="27">
        <v>189.148</v>
      </c>
      <c r="L37" s="27">
        <v>189.148</v>
      </c>
      <c r="M37" s="27">
        <v>189.148</v>
      </c>
      <c r="N37" s="27">
        <v>189.148</v>
      </c>
      <c r="O37" s="27">
        <v>189.148</v>
      </c>
      <c r="P37" s="27">
        <v>189.148</v>
      </c>
      <c r="Q37" s="27">
        <v>189.148</v>
      </c>
      <c r="R37" s="139">
        <f t="shared" si="1"/>
        <v>2269.7759999999998</v>
      </c>
    </row>
    <row r="38" spans="1:18" x14ac:dyDescent="0.25">
      <c r="A38" s="43">
        <v>1000</v>
      </c>
      <c r="B38" s="122">
        <v>70300</v>
      </c>
      <c r="C38" s="44">
        <v>1592</v>
      </c>
      <c r="D38" s="66" t="s">
        <v>101</v>
      </c>
      <c r="E38" s="66" t="s">
        <v>2251</v>
      </c>
      <c r="F38" s="27">
        <v>154.03800000000001</v>
      </c>
      <c r="G38" s="27">
        <v>154.03800000000001</v>
      </c>
      <c r="H38" s="27">
        <v>154.03800000000001</v>
      </c>
      <c r="I38" s="27">
        <v>154.03800000000001</v>
      </c>
      <c r="J38" s="27">
        <v>154.03800000000001</v>
      </c>
      <c r="K38" s="27">
        <v>154.03800000000001</v>
      </c>
      <c r="L38" s="27">
        <v>154.03800000000001</v>
      </c>
      <c r="M38" s="27">
        <v>154.03800000000001</v>
      </c>
      <c r="N38" s="27">
        <v>154.03800000000001</v>
      </c>
      <c r="O38" s="27">
        <v>154.03800000000001</v>
      </c>
      <c r="P38" s="27">
        <v>154.03800000000001</v>
      </c>
      <c r="Q38" s="27">
        <v>154.03800000000001</v>
      </c>
      <c r="R38" s="139">
        <f t="shared" si="1"/>
        <v>1848.4560000000001</v>
      </c>
    </row>
    <row r="39" spans="1:18" x14ac:dyDescent="0.25">
      <c r="A39" s="43">
        <v>1000</v>
      </c>
      <c r="B39" s="122">
        <v>70300</v>
      </c>
      <c r="C39" s="44">
        <v>1593</v>
      </c>
      <c r="D39" s="66" t="s">
        <v>103</v>
      </c>
      <c r="E39" s="66" t="s">
        <v>2250</v>
      </c>
      <c r="F39" s="27">
        <v>154.03800000000001</v>
      </c>
      <c r="G39" s="27">
        <v>154.03800000000001</v>
      </c>
      <c r="H39" s="27">
        <v>154.03800000000001</v>
      </c>
      <c r="I39" s="27">
        <v>154.03800000000001</v>
      </c>
      <c r="J39" s="27">
        <v>154.03800000000001</v>
      </c>
      <c r="K39" s="27">
        <v>154.03800000000001</v>
      </c>
      <c r="L39" s="27">
        <v>154.03800000000001</v>
      </c>
      <c r="M39" s="27">
        <v>154.03800000000001</v>
      </c>
      <c r="N39" s="27">
        <v>154.03800000000001</v>
      </c>
      <c r="O39" s="27">
        <v>154.03800000000001</v>
      </c>
      <c r="P39" s="27">
        <v>154.03800000000001</v>
      </c>
      <c r="Q39" s="27">
        <v>154.03800000000001</v>
      </c>
      <c r="R39" s="139">
        <f t="shared" si="1"/>
        <v>1848.4560000000001</v>
      </c>
    </row>
    <row r="40" spans="1:18" x14ac:dyDescent="0.25">
      <c r="A40" s="43">
        <v>1000</v>
      </c>
      <c r="B40" s="122">
        <v>70300</v>
      </c>
      <c r="C40" s="44">
        <v>1594</v>
      </c>
      <c r="D40" s="66" t="s">
        <v>105</v>
      </c>
      <c r="E40" s="66" t="s">
        <v>2252</v>
      </c>
      <c r="F40" s="27">
        <v>5617.7039999999997</v>
      </c>
      <c r="G40" s="27">
        <v>5617.7039999999997</v>
      </c>
      <c r="H40" s="27">
        <v>5617.7039999999997</v>
      </c>
      <c r="I40" s="27">
        <v>5617.7039999999997</v>
      </c>
      <c r="J40" s="27">
        <v>5617.7039999999997</v>
      </c>
      <c r="K40" s="27">
        <v>5617.7039999999997</v>
      </c>
      <c r="L40" s="27">
        <v>5617.7039999999997</v>
      </c>
      <c r="M40" s="27">
        <v>5617.7039999999997</v>
      </c>
      <c r="N40" s="27">
        <v>5617.7039999999997</v>
      </c>
      <c r="O40" s="27">
        <v>5617.7039999999997</v>
      </c>
      <c r="P40" s="27">
        <v>5617.7039999999997</v>
      </c>
      <c r="Q40" s="27">
        <v>5617.7039999999997</v>
      </c>
      <c r="R40" s="139">
        <f t="shared" si="1"/>
        <v>67412.447999999989</v>
      </c>
    </row>
    <row r="41" spans="1:18" x14ac:dyDescent="0.25">
      <c r="A41" s="43">
        <v>1000</v>
      </c>
      <c r="B41" s="122">
        <v>70300</v>
      </c>
      <c r="C41" s="44">
        <v>1711</v>
      </c>
      <c r="D41" s="66" t="s">
        <v>107</v>
      </c>
      <c r="E41" s="66" t="s">
        <v>2253</v>
      </c>
      <c r="F41" s="27">
        <v>31.832000000000001</v>
      </c>
      <c r="G41" s="27">
        <v>31.832000000000001</v>
      </c>
      <c r="H41" s="27">
        <v>31.832000000000001</v>
      </c>
      <c r="I41" s="27">
        <v>31.832000000000001</v>
      </c>
      <c r="J41" s="27">
        <v>31.832000000000001</v>
      </c>
      <c r="K41" s="27">
        <v>31.832000000000001</v>
      </c>
      <c r="L41" s="27">
        <v>31.832000000000001</v>
      </c>
      <c r="M41" s="27">
        <v>31.832000000000001</v>
      </c>
      <c r="N41" s="27">
        <v>31.832000000000001</v>
      </c>
      <c r="O41" s="27">
        <v>31.832000000000001</v>
      </c>
      <c r="P41" s="27">
        <v>31.832000000000001</v>
      </c>
      <c r="Q41" s="27">
        <v>31.832000000000001</v>
      </c>
      <c r="R41" s="139">
        <f t="shared" si="1"/>
        <v>381.98399999999998</v>
      </c>
    </row>
    <row r="42" spans="1:18" x14ac:dyDescent="0.25">
      <c r="A42" s="43"/>
      <c r="B42" s="122"/>
      <c r="C42" s="72"/>
      <c r="D42" s="66"/>
      <c r="E42" s="36"/>
      <c r="F42" s="175">
        <v>0</v>
      </c>
      <c r="G42" s="176">
        <v>0</v>
      </c>
      <c r="H42" s="176">
        <v>0</v>
      </c>
      <c r="I42" s="176">
        <v>0</v>
      </c>
      <c r="J42" s="176">
        <v>0</v>
      </c>
      <c r="K42" s="176">
        <v>0</v>
      </c>
      <c r="L42" s="176">
        <v>0</v>
      </c>
      <c r="M42" s="176">
        <v>0</v>
      </c>
      <c r="N42" s="176">
        <v>0</v>
      </c>
      <c r="O42" s="176">
        <v>0</v>
      </c>
      <c r="P42" s="176">
        <v>0</v>
      </c>
      <c r="Q42" s="176">
        <v>0</v>
      </c>
      <c r="R42" s="123">
        <f t="shared" si="1"/>
        <v>0</v>
      </c>
    </row>
    <row r="43" spans="1:18" x14ac:dyDescent="0.25">
      <c r="A43" s="43"/>
      <c r="B43" s="122"/>
      <c r="C43" s="72"/>
      <c r="D43" s="66"/>
      <c r="E43" s="36"/>
      <c r="F43" s="51">
        <v>0</v>
      </c>
      <c r="G43" s="52">
        <v>0</v>
      </c>
      <c r="H43" s="52">
        <v>0</v>
      </c>
      <c r="I43" s="52">
        <v>0</v>
      </c>
      <c r="J43" s="52">
        <v>0</v>
      </c>
      <c r="K43" s="52">
        <v>0</v>
      </c>
      <c r="L43" s="52">
        <v>0</v>
      </c>
      <c r="M43" s="52">
        <v>0</v>
      </c>
      <c r="N43" s="52">
        <v>0</v>
      </c>
      <c r="O43" s="52">
        <v>0</v>
      </c>
      <c r="P43" s="52">
        <v>0</v>
      </c>
      <c r="Q43" s="52">
        <v>0</v>
      </c>
      <c r="R43" s="123">
        <f t="shared" si="1"/>
        <v>0</v>
      </c>
    </row>
    <row r="44" spans="1:18" ht="15.75" customHeight="1" x14ac:dyDescent="0.25">
      <c r="A44" s="250" t="s">
        <v>109</v>
      </c>
      <c r="B44" s="251"/>
      <c r="C44" s="251"/>
      <c r="D44" s="251"/>
      <c r="E44" s="251"/>
      <c r="F44" s="251"/>
      <c r="G44" s="251"/>
      <c r="H44" s="251"/>
      <c r="I44" s="251"/>
      <c r="J44" s="251"/>
      <c r="K44" s="251"/>
      <c r="L44" s="251"/>
      <c r="M44" s="251"/>
      <c r="N44" s="251"/>
      <c r="O44" s="251"/>
      <c r="P44" s="251"/>
      <c r="Q44" s="252"/>
      <c r="R44" s="29">
        <f>+SUM(R24:R43)</f>
        <v>368531.56999999995</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122">
        <v>70300</v>
      </c>
      <c r="C46" s="53" t="s">
        <v>831</v>
      </c>
      <c r="D46" s="36" t="s">
        <v>833</v>
      </c>
      <c r="E46" s="36" t="s">
        <v>1245</v>
      </c>
      <c r="F46" s="124">
        <v>711.30200000000002</v>
      </c>
      <c r="G46" s="125">
        <v>0</v>
      </c>
      <c r="H46" s="125">
        <v>0</v>
      </c>
      <c r="I46" s="125">
        <v>0</v>
      </c>
      <c r="J46" s="125">
        <v>0</v>
      </c>
      <c r="K46" s="125">
        <v>0</v>
      </c>
      <c r="L46" s="125">
        <v>0</v>
      </c>
      <c r="M46" s="125">
        <v>0</v>
      </c>
      <c r="N46" s="125">
        <v>0</v>
      </c>
      <c r="O46" s="125">
        <v>0</v>
      </c>
      <c r="P46" s="125">
        <v>0</v>
      </c>
      <c r="Q46" s="125">
        <v>0</v>
      </c>
      <c r="R46" s="50">
        <f t="shared" ref="R46:R58" si="2">SUM(F46:Q46)</f>
        <v>711.30200000000002</v>
      </c>
    </row>
    <row r="47" spans="1:18" x14ac:dyDescent="0.25">
      <c r="A47" s="22">
        <v>2000</v>
      </c>
      <c r="B47" s="122">
        <v>70300</v>
      </c>
      <c r="C47" s="53" t="s">
        <v>573</v>
      </c>
      <c r="D47" s="36" t="s">
        <v>575</v>
      </c>
      <c r="E47" s="36" t="s">
        <v>1246</v>
      </c>
      <c r="F47" s="124">
        <v>2000</v>
      </c>
      <c r="G47" s="125">
        <v>0</v>
      </c>
      <c r="H47" s="125">
        <v>0</v>
      </c>
      <c r="I47" s="125">
        <v>0</v>
      </c>
      <c r="J47" s="125">
        <v>0</v>
      </c>
      <c r="K47" s="125">
        <v>0</v>
      </c>
      <c r="L47" s="125">
        <v>0</v>
      </c>
      <c r="M47" s="125">
        <v>0</v>
      </c>
      <c r="N47" s="125">
        <v>0</v>
      </c>
      <c r="O47" s="125">
        <v>0</v>
      </c>
      <c r="P47" s="125">
        <v>0</v>
      </c>
      <c r="Q47" s="125">
        <v>0</v>
      </c>
      <c r="R47" s="50">
        <f t="shared" si="2"/>
        <v>2000</v>
      </c>
    </row>
    <row r="48" spans="1:18" x14ac:dyDescent="0.25">
      <c r="A48" s="22">
        <v>2000</v>
      </c>
      <c r="B48" s="122">
        <v>70300</v>
      </c>
      <c r="C48" s="53" t="s">
        <v>110</v>
      </c>
      <c r="D48" s="36" t="s">
        <v>112</v>
      </c>
      <c r="E48" s="36" t="s">
        <v>1247</v>
      </c>
      <c r="F48" s="124">
        <v>1040</v>
      </c>
      <c r="G48" s="125">
        <v>0</v>
      </c>
      <c r="H48" s="125">
        <v>0</v>
      </c>
      <c r="I48" s="125">
        <v>0</v>
      </c>
      <c r="J48" s="125">
        <v>0</v>
      </c>
      <c r="K48" s="125">
        <v>0</v>
      </c>
      <c r="L48" s="125">
        <v>0</v>
      </c>
      <c r="M48" s="125">
        <v>0</v>
      </c>
      <c r="N48" s="125">
        <v>0</v>
      </c>
      <c r="O48" s="125">
        <v>0</v>
      </c>
      <c r="P48" s="125">
        <v>0</v>
      </c>
      <c r="Q48" s="125">
        <v>0</v>
      </c>
      <c r="R48" s="50">
        <f t="shared" si="2"/>
        <v>1040</v>
      </c>
    </row>
    <row r="49" spans="1:18" x14ac:dyDescent="0.25">
      <c r="A49" s="22">
        <v>2000</v>
      </c>
      <c r="B49" s="122">
        <v>70300</v>
      </c>
      <c r="C49" s="53" t="s">
        <v>119</v>
      </c>
      <c r="D49" s="36" t="s">
        <v>121</v>
      </c>
      <c r="E49" s="36" t="s">
        <v>1248</v>
      </c>
      <c r="F49" s="124">
        <v>1200</v>
      </c>
      <c r="G49" s="125">
        <v>0</v>
      </c>
      <c r="H49" s="125">
        <v>0</v>
      </c>
      <c r="I49" s="125">
        <v>0</v>
      </c>
      <c r="J49" s="125">
        <v>0</v>
      </c>
      <c r="K49" s="125">
        <v>0</v>
      </c>
      <c r="L49" s="125">
        <v>0</v>
      </c>
      <c r="M49" s="125">
        <v>0</v>
      </c>
      <c r="N49" s="125">
        <v>0</v>
      </c>
      <c r="O49" s="125">
        <v>0</v>
      </c>
      <c r="P49" s="125">
        <v>0</v>
      </c>
      <c r="Q49" s="125">
        <v>0</v>
      </c>
      <c r="R49" s="50">
        <f t="shared" si="2"/>
        <v>1200</v>
      </c>
    </row>
    <row r="50" spans="1:18" x14ac:dyDescent="0.25">
      <c r="A50" s="22">
        <v>2000</v>
      </c>
      <c r="B50" s="122">
        <v>70300</v>
      </c>
      <c r="C50" s="53" t="s">
        <v>122</v>
      </c>
      <c r="D50" s="36" t="s">
        <v>124</v>
      </c>
      <c r="E50" s="36" t="s">
        <v>1249</v>
      </c>
      <c r="F50" s="124">
        <v>3528.2605000000003</v>
      </c>
      <c r="G50" s="125">
        <v>3528.2605000000003</v>
      </c>
      <c r="H50" s="125">
        <v>3528.2605000000003</v>
      </c>
      <c r="I50" s="125">
        <v>3528.2605000000003</v>
      </c>
      <c r="J50" s="125">
        <v>3528.2605000000003</v>
      </c>
      <c r="K50" s="125">
        <v>3528.2605000000003</v>
      </c>
      <c r="L50" s="125">
        <v>3528.2605000000003</v>
      </c>
      <c r="M50" s="125">
        <v>3528.2605000000003</v>
      </c>
      <c r="N50" s="125">
        <v>3528.2605000000003</v>
      </c>
      <c r="O50" s="125">
        <v>3528.2605000000003</v>
      </c>
      <c r="P50" s="125">
        <v>3528.2605000000003</v>
      </c>
      <c r="Q50" s="125">
        <v>3528.2605000000003</v>
      </c>
      <c r="R50" s="50">
        <f t="shared" si="2"/>
        <v>42339.126000000004</v>
      </c>
    </row>
    <row r="51" spans="1:18" x14ac:dyDescent="0.25">
      <c r="A51" s="22">
        <v>2000</v>
      </c>
      <c r="B51" s="122">
        <v>70300</v>
      </c>
      <c r="C51" s="53" t="s">
        <v>125</v>
      </c>
      <c r="D51" s="36" t="s">
        <v>127</v>
      </c>
      <c r="E51" s="36" t="s">
        <v>1250</v>
      </c>
      <c r="F51" s="124">
        <v>621.81666666666672</v>
      </c>
      <c r="G51" s="125">
        <v>621.81666666666672</v>
      </c>
      <c r="H51" s="125">
        <v>621.81666666666672</v>
      </c>
      <c r="I51" s="125">
        <v>621.81666666666672</v>
      </c>
      <c r="J51" s="125">
        <v>621.81666666666672</v>
      </c>
      <c r="K51" s="125">
        <v>621.81666666666672</v>
      </c>
      <c r="L51" s="125">
        <v>621.81666666666672</v>
      </c>
      <c r="M51" s="125">
        <v>621.81666666666672</v>
      </c>
      <c r="N51" s="125">
        <v>621.81666666666672</v>
      </c>
      <c r="O51" s="125">
        <v>621.81666666666672</v>
      </c>
      <c r="P51" s="125">
        <v>621.81666666666672</v>
      </c>
      <c r="Q51" s="125">
        <v>621.81666666666672</v>
      </c>
      <c r="R51" s="50">
        <f t="shared" si="2"/>
        <v>7461.8</v>
      </c>
    </row>
    <row r="52" spans="1:18" x14ac:dyDescent="0.25">
      <c r="A52" s="22">
        <v>2000</v>
      </c>
      <c r="B52" s="122">
        <v>70300</v>
      </c>
      <c r="C52" s="53" t="s">
        <v>149</v>
      </c>
      <c r="D52" s="36" t="s">
        <v>151</v>
      </c>
      <c r="E52" s="36" t="s">
        <v>1251</v>
      </c>
      <c r="F52" s="124">
        <v>2000</v>
      </c>
      <c r="G52" s="125">
        <v>0</v>
      </c>
      <c r="H52" s="125">
        <v>0</v>
      </c>
      <c r="I52" s="125">
        <v>0</v>
      </c>
      <c r="J52" s="125">
        <v>0</v>
      </c>
      <c r="K52" s="125">
        <v>0</v>
      </c>
      <c r="L52" s="125">
        <v>0</v>
      </c>
      <c r="M52" s="125">
        <v>0</v>
      </c>
      <c r="N52" s="125">
        <v>0</v>
      </c>
      <c r="O52" s="125">
        <v>0</v>
      </c>
      <c r="P52" s="125">
        <v>0</v>
      </c>
      <c r="Q52" s="125">
        <v>0</v>
      </c>
      <c r="R52" s="50">
        <f t="shared" si="2"/>
        <v>2000</v>
      </c>
    </row>
    <row r="53" spans="1:18" x14ac:dyDescent="0.25">
      <c r="A53" s="22">
        <v>2000</v>
      </c>
      <c r="B53" s="122">
        <v>70300</v>
      </c>
      <c r="C53" s="53" t="s">
        <v>161</v>
      </c>
      <c r="D53" s="36" t="s">
        <v>163</v>
      </c>
      <c r="E53" s="36" t="s">
        <v>1252</v>
      </c>
      <c r="F53" s="124">
        <v>4043.31</v>
      </c>
      <c r="G53" s="125">
        <v>4043.31</v>
      </c>
      <c r="H53" s="125">
        <v>4043.31</v>
      </c>
      <c r="I53" s="125">
        <v>4043.31</v>
      </c>
      <c r="J53" s="125">
        <v>4043.31</v>
      </c>
      <c r="K53" s="125">
        <v>4043.31</v>
      </c>
      <c r="L53" s="125">
        <v>4043.31</v>
      </c>
      <c r="M53" s="125">
        <v>4043.31</v>
      </c>
      <c r="N53" s="125">
        <v>4043.31</v>
      </c>
      <c r="O53" s="125">
        <v>4043.31</v>
      </c>
      <c r="P53" s="125">
        <v>4043.31</v>
      </c>
      <c r="Q53" s="125">
        <v>4043.31</v>
      </c>
      <c r="R53" s="50">
        <f t="shared" si="2"/>
        <v>48519.719999999994</v>
      </c>
    </row>
    <row r="54" spans="1:18" x14ac:dyDescent="0.25">
      <c r="A54" s="22">
        <v>2000</v>
      </c>
      <c r="B54" s="122">
        <v>70300</v>
      </c>
      <c r="C54" s="53" t="s">
        <v>164</v>
      </c>
      <c r="D54" s="36" t="s">
        <v>166</v>
      </c>
      <c r="E54" s="36" t="s">
        <v>1253</v>
      </c>
      <c r="F54" s="124">
        <v>3488.07</v>
      </c>
      <c r="G54" s="124">
        <v>3488.07</v>
      </c>
      <c r="H54" s="124">
        <v>3488.07</v>
      </c>
      <c r="I54" s="124">
        <v>3488.07</v>
      </c>
      <c r="J54" s="124">
        <v>3488.07</v>
      </c>
      <c r="K54" s="124">
        <v>3488.07</v>
      </c>
      <c r="L54" s="124">
        <v>3488.07</v>
      </c>
      <c r="M54" s="124">
        <v>3488.07</v>
      </c>
      <c r="N54" s="124">
        <v>3488.07</v>
      </c>
      <c r="O54" s="124">
        <v>3488.07</v>
      </c>
      <c r="P54" s="124">
        <v>3488.07</v>
      </c>
      <c r="Q54" s="124">
        <v>3488.07</v>
      </c>
      <c r="R54" s="50">
        <f t="shared" si="2"/>
        <v>41856.840000000004</v>
      </c>
    </row>
    <row r="55" spans="1:18" x14ac:dyDescent="0.25">
      <c r="A55" s="22">
        <v>2000</v>
      </c>
      <c r="B55" s="122">
        <v>70300</v>
      </c>
      <c r="C55" s="53" t="s">
        <v>167</v>
      </c>
      <c r="D55" s="36" t="s">
        <v>169</v>
      </c>
      <c r="E55" s="36" t="s">
        <v>1254</v>
      </c>
      <c r="F55" s="124">
        <v>5000</v>
      </c>
      <c r="G55" s="125">
        <v>0</v>
      </c>
      <c r="H55" s="125">
        <v>0</v>
      </c>
      <c r="I55" s="125">
        <v>0</v>
      </c>
      <c r="J55" s="125">
        <v>0</v>
      </c>
      <c r="K55" s="125">
        <v>0</v>
      </c>
      <c r="L55" s="125">
        <v>0</v>
      </c>
      <c r="M55" s="125">
        <v>0</v>
      </c>
      <c r="N55" s="125">
        <v>0</v>
      </c>
      <c r="O55" s="125">
        <v>0</v>
      </c>
      <c r="P55" s="125">
        <v>0</v>
      </c>
      <c r="Q55" s="125">
        <v>0</v>
      </c>
      <c r="R55" s="50">
        <f t="shared" si="2"/>
        <v>5000</v>
      </c>
    </row>
    <row r="56" spans="1:18" x14ac:dyDescent="0.25">
      <c r="A56" s="22">
        <v>2000</v>
      </c>
      <c r="B56" s="122">
        <v>70300</v>
      </c>
      <c r="C56" s="53" t="s">
        <v>1078</v>
      </c>
      <c r="D56" s="36" t="s">
        <v>1080</v>
      </c>
      <c r="E56" s="36" t="s">
        <v>1255</v>
      </c>
      <c r="F56" s="124">
        <v>928</v>
      </c>
      <c r="G56" s="125">
        <v>0</v>
      </c>
      <c r="H56" s="125">
        <v>0</v>
      </c>
      <c r="I56" s="125">
        <v>0</v>
      </c>
      <c r="J56" s="125">
        <v>0</v>
      </c>
      <c r="K56" s="125">
        <v>0</v>
      </c>
      <c r="L56" s="125">
        <v>0</v>
      </c>
      <c r="M56" s="125">
        <v>0</v>
      </c>
      <c r="N56" s="125">
        <v>0</v>
      </c>
      <c r="O56" s="125">
        <v>0</v>
      </c>
      <c r="P56" s="125">
        <v>0</v>
      </c>
      <c r="Q56" s="125">
        <v>0</v>
      </c>
      <c r="R56" s="50">
        <f t="shared" si="2"/>
        <v>928</v>
      </c>
    </row>
    <row r="57" spans="1:18" x14ac:dyDescent="0.25">
      <c r="A57" s="22">
        <v>2000</v>
      </c>
      <c r="B57" s="122">
        <v>70300</v>
      </c>
      <c r="C57" s="53" t="s">
        <v>182</v>
      </c>
      <c r="D57" s="36" t="s">
        <v>184</v>
      </c>
      <c r="E57" s="36" t="s">
        <v>1256</v>
      </c>
      <c r="F57" s="124">
        <v>3546.7845000000002</v>
      </c>
      <c r="G57" s="125">
        <v>0</v>
      </c>
      <c r="H57" s="125">
        <v>0</v>
      </c>
      <c r="I57" s="125">
        <v>0</v>
      </c>
      <c r="J57" s="125">
        <v>0</v>
      </c>
      <c r="K57" s="125">
        <v>0</v>
      </c>
      <c r="L57" s="125">
        <v>0</v>
      </c>
      <c r="M57" s="125">
        <v>0</v>
      </c>
      <c r="N57" s="125">
        <v>0</v>
      </c>
      <c r="O57" s="125">
        <v>0</v>
      </c>
      <c r="P57" s="125">
        <v>0</v>
      </c>
      <c r="Q57" s="125">
        <v>0</v>
      </c>
      <c r="R57" s="50">
        <f t="shared" si="2"/>
        <v>3546.7845000000002</v>
      </c>
    </row>
    <row r="58" spans="1:18" x14ac:dyDescent="0.25">
      <c r="A58" s="22">
        <v>2000</v>
      </c>
      <c r="B58" s="122">
        <v>70300</v>
      </c>
      <c r="C58" s="53" t="s">
        <v>185</v>
      </c>
      <c r="D58" s="36" t="s">
        <v>187</v>
      </c>
      <c r="E58" s="36" t="s">
        <v>1257</v>
      </c>
      <c r="F58" s="124">
        <v>930.83333333333337</v>
      </c>
      <c r="G58" s="125">
        <v>930.83333333333337</v>
      </c>
      <c r="H58" s="125">
        <v>930.83333333333337</v>
      </c>
      <c r="I58" s="125">
        <v>930.83333333333337</v>
      </c>
      <c r="J58" s="125">
        <v>930.83333333333337</v>
      </c>
      <c r="K58" s="125">
        <v>930.83333333333337</v>
      </c>
      <c r="L58" s="125">
        <v>930.83333333333337</v>
      </c>
      <c r="M58" s="125">
        <v>930.83333333333337</v>
      </c>
      <c r="N58" s="125">
        <v>930.83333333333337</v>
      </c>
      <c r="O58" s="125">
        <v>930.83333333333337</v>
      </c>
      <c r="P58" s="125">
        <v>930.83333333333337</v>
      </c>
      <c r="Q58" s="125">
        <v>930.83333333333337</v>
      </c>
      <c r="R58" s="50">
        <f t="shared" si="2"/>
        <v>11170.000000000002</v>
      </c>
    </row>
    <row r="59" spans="1:18" x14ac:dyDescent="0.25">
      <c r="A59" s="250" t="s">
        <v>191</v>
      </c>
      <c r="B59" s="251"/>
      <c r="C59" s="251"/>
      <c r="D59" s="251"/>
      <c r="E59" s="251"/>
      <c r="F59" s="251"/>
      <c r="G59" s="251"/>
      <c r="H59" s="251"/>
      <c r="I59" s="251"/>
      <c r="J59" s="251"/>
      <c r="K59" s="251"/>
      <c r="L59" s="251"/>
      <c r="M59" s="251"/>
      <c r="N59" s="251"/>
      <c r="O59" s="251"/>
      <c r="P59" s="251"/>
      <c r="Q59" s="252"/>
      <c r="R59" s="29">
        <f>SUM(R46:R58)</f>
        <v>167773.57250000001</v>
      </c>
    </row>
    <row r="60" spans="1:18" x14ac:dyDescent="0.25">
      <c r="A60" s="30"/>
      <c r="B60" s="30"/>
      <c r="C60" s="39"/>
      <c r="D60" s="39"/>
      <c r="E60" s="39"/>
      <c r="F60" s="33"/>
      <c r="G60" s="33"/>
      <c r="H60" s="33"/>
      <c r="I60" s="33"/>
      <c r="J60" s="33"/>
      <c r="K60" s="33"/>
      <c r="L60" s="33"/>
      <c r="M60" s="33"/>
      <c r="N60" s="33"/>
      <c r="O60" s="33"/>
      <c r="P60" s="33"/>
      <c r="Q60" s="33"/>
      <c r="R60" s="34"/>
    </row>
    <row r="61" spans="1:18" x14ac:dyDescent="0.25">
      <c r="A61" s="43">
        <v>3000</v>
      </c>
      <c r="B61" s="122">
        <v>70300</v>
      </c>
      <c r="C61" s="53" t="s">
        <v>1258</v>
      </c>
      <c r="D61" s="36" t="s">
        <v>1259</v>
      </c>
      <c r="E61" s="36" t="s">
        <v>1260</v>
      </c>
      <c r="F61" s="51">
        <v>19920.966666666667</v>
      </c>
      <c r="G61" s="52">
        <v>19920.966666666667</v>
      </c>
      <c r="H61" s="52">
        <v>19920.966666666667</v>
      </c>
      <c r="I61" s="52">
        <v>19920.966666666667</v>
      </c>
      <c r="J61" s="52">
        <v>19920.966666666667</v>
      </c>
      <c r="K61" s="52">
        <v>19920.966666666667</v>
      </c>
      <c r="L61" s="52">
        <v>19920.966666666667</v>
      </c>
      <c r="M61" s="52">
        <v>19920.966666666667</v>
      </c>
      <c r="N61" s="52">
        <v>19920.966666666667</v>
      </c>
      <c r="O61" s="52">
        <v>19920.966666666667</v>
      </c>
      <c r="P61" s="52">
        <v>19920.966666666667</v>
      </c>
      <c r="Q61" s="52">
        <v>19920.966666666667</v>
      </c>
      <c r="R61" s="50">
        <f t="shared" ref="R61:R83" si="3">SUM(F61:Q61)</f>
        <v>239051.60000000006</v>
      </c>
    </row>
    <row r="62" spans="1:18" x14ac:dyDescent="0.25">
      <c r="A62" s="43">
        <v>3000</v>
      </c>
      <c r="B62" s="122">
        <v>70300</v>
      </c>
      <c r="C62" s="53" t="s">
        <v>195</v>
      </c>
      <c r="D62" s="36" t="s">
        <v>197</v>
      </c>
      <c r="E62" s="36" t="s">
        <v>1261</v>
      </c>
      <c r="F62" s="51">
        <v>18000</v>
      </c>
      <c r="G62" s="51">
        <v>18000</v>
      </c>
      <c r="H62" s="51">
        <v>18000</v>
      </c>
      <c r="I62" s="51">
        <v>18000</v>
      </c>
      <c r="J62" s="51">
        <v>18000</v>
      </c>
      <c r="K62" s="51">
        <v>18000</v>
      </c>
      <c r="L62" s="51">
        <v>18000</v>
      </c>
      <c r="M62" s="51">
        <v>18000</v>
      </c>
      <c r="N62" s="51">
        <v>18000</v>
      </c>
      <c r="O62" s="51">
        <v>18000</v>
      </c>
      <c r="P62" s="51">
        <v>18000</v>
      </c>
      <c r="Q62" s="51">
        <v>18000</v>
      </c>
      <c r="R62" s="50">
        <f t="shared" si="3"/>
        <v>216000</v>
      </c>
    </row>
    <row r="63" spans="1:18" x14ac:dyDescent="0.25">
      <c r="A63" s="43">
        <v>3000</v>
      </c>
      <c r="B63" s="122">
        <v>70300</v>
      </c>
      <c r="C63" s="53" t="s">
        <v>198</v>
      </c>
      <c r="D63" s="36" t="s">
        <v>200</v>
      </c>
      <c r="E63" s="36" t="s">
        <v>1262</v>
      </c>
      <c r="F63" s="51">
        <v>6193.24</v>
      </c>
      <c r="G63" s="52">
        <v>0</v>
      </c>
      <c r="H63" s="52">
        <v>0</v>
      </c>
      <c r="I63" s="52">
        <v>0</v>
      </c>
      <c r="J63" s="52">
        <v>0</v>
      </c>
      <c r="K63" s="52">
        <v>0</v>
      </c>
      <c r="L63" s="52">
        <v>0</v>
      </c>
      <c r="M63" s="52">
        <v>4423.74</v>
      </c>
      <c r="N63" s="52">
        <v>0</v>
      </c>
      <c r="O63" s="52">
        <v>0</v>
      </c>
      <c r="P63" s="52">
        <v>0</v>
      </c>
      <c r="Q63" s="52">
        <v>0</v>
      </c>
      <c r="R63" s="50">
        <f t="shared" si="3"/>
        <v>10616.98</v>
      </c>
    </row>
    <row r="64" spans="1:18" hidden="1" x14ac:dyDescent="0.25">
      <c r="A64" s="43">
        <v>3000</v>
      </c>
      <c r="B64" s="122">
        <v>70300</v>
      </c>
      <c r="C64" s="53" t="s">
        <v>576</v>
      </c>
      <c r="D64" s="36" t="s">
        <v>578</v>
      </c>
      <c r="E64" s="36" t="s">
        <v>1263</v>
      </c>
      <c r="F64" s="51">
        <v>0</v>
      </c>
      <c r="G64" s="52">
        <v>0</v>
      </c>
      <c r="H64" s="52">
        <v>0</v>
      </c>
      <c r="I64" s="52">
        <v>0</v>
      </c>
      <c r="J64" s="52">
        <v>0</v>
      </c>
      <c r="K64" s="52">
        <v>0</v>
      </c>
      <c r="L64" s="52">
        <v>0</v>
      </c>
      <c r="M64" s="52">
        <v>0</v>
      </c>
      <c r="N64" s="52">
        <v>0</v>
      </c>
      <c r="O64" s="52">
        <v>0</v>
      </c>
      <c r="P64" s="52">
        <v>0</v>
      </c>
      <c r="Q64" s="52">
        <v>0</v>
      </c>
      <c r="R64" s="50">
        <f t="shared" si="3"/>
        <v>0</v>
      </c>
    </row>
    <row r="65" spans="1:18" x14ac:dyDescent="0.25">
      <c r="A65" s="43">
        <v>3000</v>
      </c>
      <c r="B65" s="122">
        <v>70300</v>
      </c>
      <c r="C65" s="53" t="s">
        <v>201</v>
      </c>
      <c r="D65" s="36" t="s">
        <v>203</v>
      </c>
      <c r="E65" s="36" t="s">
        <v>1264</v>
      </c>
      <c r="F65" s="51">
        <v>269.99</v>
      </c>
      <c r="G65" s="52">
        <v>0</v>
      </c>
      <c r="H65" s="52">
        <v>0</v>
      </c>
      <c r="I65" s="52">
        <v>0</v>
      </c>
      <c r="J65" s="52">
        <v>0</v>
      </c>
      <c r="K65" s="52">
        <v>0</v>
      </c>
      <c r="L65" s="52">
        <v>0</v>
      </c>
      <c r="M65" s="52">
        <v>192.85</v>
      </c>
      <c r="N65" s="52">
        <v>0</v>
      </c>
      <c r="O65" s="52">
        <v>0</v>
      </c>
      <c r="P65" s="52">
        <v>0</v>
      </c>
      <c r="Q65" s="52">
        <v>0</v>
      </c>
      <c r="R65" s="50">
        <f t="shared" si="3"/>
        <v>462.84000000000003</v>
      </c>
    </row>
    <row r="66" spans="1:18" x14ac:dyDescent="0.25">
      <c r="A66" s="43">
        <v>3000</v>
      </c>
      <c r="B66" s="122">
        <v>70300</v>
      </c>
      <c r="C66" s="53" t="s">
        <v>207</v>
      </c>
      <c r="D66" s="36" t="s">
        <v>209</v>
      </c>
      <c r="E66" s="36" t="s">
        <v>1265</v>
      </c>
      <c r="F66" s="51">
        <v>1297.03</v>
      </c>
      <c r="G66" s="51">
        <v>1297.03</v>
      </c>
      <c r="H66" s="51">
        <v>1297.03</v>
      </c>
      <c r="I66" s="51">
        <v>1297.03</v>
      </c>
      <c r="J66" s="51">
        <v>1297.03</v>
      </c>
      <c r="K66" s="51">
        <v>1297.03</v>
      </c>
      <c r="L66" s="51">
        <v>1297.03</v>
      </c>
      <c r="M66" s="51">
        <v>1297.03</v>
      </c>
      <c r="N66" s="51">
        <v>1297.03</v>
      </c>
      <c r="O66" s="51">
        <v>1297.03</v>
      </c>
      <c r="P66" s="51">
        <v>1297.03</v>
      </c>
      <c r="Q66" s="51">
        <v>1297.03</v>
      </c>
      <c r="R66" s="50">
        <f t="shared" si="3"/>
        <v>15564.360000000002</v>
      </c>
    </row>
    <row r="67" spans="1:18" x14ac:dyDescent="0.25">
      <c r="A67" s="43">
        <v>3000</v>
      </c>
      <c r="B67" s="122">
        <v>70300</v>
      </c>
      <c r="C67" s="53" t="s">
        <v>210</v>
      </c>
      <c r="D67" s="36" t="s">
        <v>212</v>
      </c>
      <c r="E67" s="36" t="s">
        <v>1266</v>
      </c>
      <c r="F67" s="51">
        <v>1880.0119199999986</v>
      </c>
      <c r="G67" s="52">
        <v>0</v>
      </c>
      <c r="H67" s="52">
        <v>0</v>
      </c>
      <c r="I67" s="52">
        <v>0</v>
      </c>
      <c r="J67" s="52">
        <v>0</v>
      </c>
      <c r="K67" s="52">
        <v>0</v>
      </c>
      <c r="L67" s="52">
        <v>0</v>
      </c>
      <c r="M67" s="52">
        <v>0</v>
      </c>
      <c r="N67" s="52">
        <v>0</v>
      </c>
      <c r="O67" s="52">
        <v>0</v>
      </c>
      <c r="P67" s="52">
        <v>0</v>
      </c>
      <c r="Q67" s="52">
        <v>0</v>
      </c>
      <c r="R67" s="50">
        <f t="shared" si="3"/>
        <v>1880.0119199999986</v>
      </c>
    </row>
    <row r="68" spans="1:18" x14ac:dyDescent="0.25">
      <c r="A68" s="43">
        <v>3000</v>
      </c>
      <c r="B68" s="122">
        <v>70300</v>
      </c>
      <c r="C68" s="53" t="s">
        <v>213</v>
      </c>
      <c r="D68" s="36" t="s">
        <v>215</v>
      </c>
      <c r="E68" s="36" t="s">
        <v>1267</v>
      </c>
      <c r="F68" s="51">
        <v>466.66666666666669</v>
      </c>
      <c r="G68" s="52">
        <v>466.66666666666669</v>
      </c>
      <c r="H68" s="52">
        <v>466.66666666666669</v>
      </c>
      <c r="I68" s="52">
        <v>466.66666666666669</v>
      </c>
      <c r="J68" s="52">
        <v>466.66666666666669</v>
      </c>
      <c r="K68" s="52">
        <v>466.66666666666669</v>
      </c>
      <c r="L68" s="52">
        <v>466.66666666666669</v>
      </c>
      <c r="M68" s="52">
        <v>466.66666666666669</v>
      </c>
      <c r="N68" s="52">
        <v>466.66666666666669</v>
      </c>
      <c r="O68" s="52">
        <v>466.66666666666669</v>
      </c>
      <c r="P68" s="52">
        <v>466.66666666666669</v>
      </c>
      <c r="Q68" s="52">
        <v>466.66666666666669</v>
      </c>
      <c r="R68" s="50">
        <f t="shared" si="3"/>
        <v>5600.0000000000009</v>
      </c>
    </row>
    <row r="69" spans="1:18" x14ac:dyDescent="0.25">
      <c r="A69" s="43">
        <v>3000</v>
      </c>
      <c r="B69" s="122">
        <v>70300</v>
      </c>
      <c r="C69" s="53" t="s">
        <v>216</v>
      </c>
      <c r="D69" s="36" t="s">
        <v>218</v>
      </c>
      <c r="E69" s="36" t="s">
        <v>1268</v>
      </c>
      <c r="F69" s="51">
        <v>1725</v>
      </c>
      <c r="G69" s="52">
        <v>0</v>
      </c>
      <c r="H69" s="52">
        <v>0</v>
      </c>
      <c r="I69" s="52">
        <v>0</v>
      </c>
      <c r="J69" s="52">
        <v>0</v>
      </c>
      <c r="K69" s="52">
        <v>0</v>
      </c>
      <c r="L69" s="52">
        <v>0</v>
      </c>
      <c r="M69" s="52">
        <v>0</v>
      </c>
      <c r="N69" s="52">
        <v>0</v>
      </c>
      <c r="O69" s="52">
        <v>0</v>
      </c>
      <c r="P69" s="52">
        <v>0</v>
      </c>
      <c r="Q69" s="52">
        <v>0</v>
      </c>
      <c r="R69" s="50">
        <f t="shared" si="3"/>
        <v>1725</v>
      </c>
    </row>
    <row r="70" spans="1:18" x14ac:dyDescent="0.25">
      <c r="A70" s="43">
        <v>3000</v>
      </c>
      <c r="B70" s="122">
        <v>70300</v>
      </c>
      <c r="C70" s="53" t="s">
        <v>219</v>
      </c>
      <c r="D70" s="36" t="s">
        <v>221</v>
      </c>
      <c r="E70" s="36" t="s">
        <v>1269</v>
      </c>
      <c r="F70" s="51">
        <v>459.05533333333329</v>
      </c>
      <c r="G70" s="52">
        <v>459.05533333333329</v>
      </c>
      <c r="H70" s="52">
        <v>459.05533333333329</v>
      </c>
      <c r="I70" s="52">
        <v>459.05533333333329</v>
      </c>
      <c r="J70" s="52">
        <v>459.05533333333329</v>
      </c>
      <c r="K70" s="52">
        <v>459.05533333333329</v>
      </c>
      <c r="L70" s="52">
        <v>459.05533333333329</v>
      </c>
      <c r="M70" s="52">
        <v>459.05533333333329</v>
      </c>
      <c r="N70" s="52">
        <v>459.05533333333329</v>
      </c>
      <c r="O70" s="52">
        <v>459.05533333333329</v>
      </c>
      <c r="P70" s="52">
        <v>459.05533333333329</v>
      </c>
      <c r="Q70" s="52">
        <v>459.05533333333329</v>
      </c>
      <c r="R70" s="50">
        <f t="shared" si="3"/>
        <v>5508.6640000000007</v>
      </c>
    </row>
    <row r="71" spans="1:18" x14ac:dyDescent="0.25">
      <c r="A71" s="43">
        <v>3000</v>
      </c>
      <c r="B71" s="122">
        <v>70300</v>
      </c>
      <c r="C71" s="53" t="s">
        <v>222</v>
      </c>
      <c r="D71" s="36" t="s">
        <v>224</v>
      </c>
      <c r="E71" s="36" t="s">
        <v>1270</v>
      </c>
      <c r="F71" s="51">
        <v>930.2</v>
      </c>
      <c r="G71" s="52">
        <v>0</v>
      </c>
      <c r="H71" s="52">
        <v>0</v>
      </c>
      <c r="I71" s="52">
        <v>0</v>
      </c>
      <c r="J71" s="52">
        <v>0</v>
      </c>
      <c r="K71" s="52">
        <v>0</v>
      </c>
      <c r="L71" s="52">
        <v>0</v>
      </c>
      <c r="M71" s="52">
        <v>0</v>
      </c>
      <c r="N71" s="52">
        <v>0</v>
      </c>
      <c r="O71" s="52">
        <v>0</v>
      </c>
      <c r="P71" s="52">
        <v>0</v>
      </c>
      <c r="Q71" s="52">
        <v>0</v>
      </c>
      <c r="R71" s="50">
        <f t="shared" si="3"/>
        <v>930.2</v>
      </c>
    </row>
    <row r="72" spans="1:18" x14ac:dyDescent="0.25">
      <c r="A72" s="43">
        <v>3000</v>
      </c>
      <c r="B72" s="122">
        <v>70300</v>
      </c>
      <c r="C72" s="53" t="s">
        <v>228</v>
      </c>
      <c r="D72" s="36" t="s">
        <v>230</v>
      </c>
      <c r="E72" s="36" t="s">
        <v>1271</v>
      </c>
      <c r="F72" s="51">
        <v>1621.3600000000001</v>
      </c>
      <c r="G72" s="52">
        <v>0</v>
      </c>
      <c r="H72" s="52">
        <v>0</v>
      </c>
      <c r="I72" s="52">
        <v>0</v>
      </c>
      <c r="J72" s="52">
        <v>0</v>
      </c>
      <c r="K72" s="52">
        <v>0</v>
      </c>
      <c r="L72" s="52">
        <v>0</v>
      </c>
      <c r="M72" s="52">
        <v>0</v>
      </c>
      <c r="N72" s="52">
        <v>0</v>
      </c>
      <c r="O72" s="52">
        <v>0</v>
      </c>
      <c r="P72" s="52">
        <v>0</v>
      </c>
      <c r="Q72" s="52">
        <v>0</v>
      </c>
      <c r="R72" s="50">
        <f t="shared" si="3"/>
        <v>1621.3600000000001</v>
      </c>
    </row>
    <row r="73" spans="1:18" x14ac:dyDescent="0.25">
      <c r="A73" s="43">
        <v>3000</v>
      </c>
      <c r="B73" s="122">
        <v>70300</v>
      </c>
      <c r="C73" s="53" t="s">
        <v>1272</v>
      </c>
      <c r="D73" s="36" t="s">
        <v>1273</v>
      </c>
      <c r="E73" s="36" t="s">
        <v>1274</v>
      </c>
      <c r="F73" s="51">
        <v>3698.2339999999995</v>
      </c>
      <c r="G73" s="52">
        <v>0</v>
      </c>
      <c r="H73" s="52">
        <v>0</v>
      </c>
      <c r="I73" s="52">
        <v>0</v>
      </c>
      <c r="J73" s="52">
        <v>0</v>
      </c>
      <c r="K73" s="52">
        <v>0</v>
      </c>
      <c r="L73" s="52">
        <v>0</v>
      </c>
      <c r="M73" s="52">
        <v>0</v>
      </c>
      <c r="N73" s="52">
        <v>0</v>
      </c>
      <c r="O73" s="52">
        <v>0</v>
      </c>
      <c r="P73" s="52">
        <v>0</v>
      </c>
      <c r="Q73" s="52">
        <v>0</v>
      </c>
      <c r="R73" s="50">
        <f t="shared" si="3"/>
        <v>3698.2339999999995</v>
      </c>
    </row>
    <row r="74" spans="1:18" x14ac:dyDescent="0.25">
      <c r="A74" s="43">
        <v>3000</v>
      </c>
      <c r="B74" s="122">
        <v>70300</v>
      </c>
      <c r="C74" s="53" t="s">
        <v>234</v>
      </c>
      <c r="D74" s="36" t="s">
        <v>236</v>
      </c>
      <c r="E74" s="36" t="s">
        <v>1275</v>
      </c>
      <c r="F74" s="51">
        <v>55153.793666666665</v>
      </c>
      <c r="G74" s="52">
        <v>55153.793666666665</v>
      </c>
      <c r="H74" s="52">
        <v>55153.793666666665</v>
      </c>
      <c r="I74" s="52">
        <v>55153.793666666665</v>
      </c>
      <c r="J74" s="52">
        <v>55153.793666666665</v>
      </c>
      <c r="K74" s="52">
        <v>55153.793666666665</v>
      </c>
      <c r="L74" s="52">
        <v>55153.793666666665</v>
      </c>
      <c r="M74" s="52">
        <v>55153.793666666665</v>
      </c>
      <c r="N74" s="52">
        <v>55153.793666666665</v>
      </c>
      <c r="O74" s="52">
        <v>55153.793666666665</v>
      </c>
      <c r="P74" s="52">
        <v>55153.793666666665</v>
      </c>
      <c r="Q74" s="52">
        <v>55153.793666666665</v>
      </c>
      <c r="R74" s="50">
        <f t="shared" si="3"/>
        <v>661845.52399999998</v>
      </c>
    </row>
    <row r="75" spans="1:18" x14ac:dyDescent="0.25">
      <c r="A75" s="43">
        <v>3000</v>
      </c>
      <c r="B75" s="122">
        <v>70300</v>
      </c>
      <c r="C75" s="53" t="s">
        <v>237</v>
      </c>
      <c r="D75" s="36" t="s">
        <v>239</v>
      </c>
      <c r="E75" s="36" t="s">
        <v>1276</v>
      </c>
      <c r="F75" s="51">
        <v>550.37</v>
      </c>
      <c r="G75" s="51">
        <v>550.37</v>
      </c>
      <c r="H75" s="51">
        <v>550.37</v>
      </c>
      <c r="I75" s="51">
        <v>550.37</v>
      </c>
      <c r="J75" s="51">
        <v>550.37</v>
      </c>
      <c r="K75" s="51">
        <v>550.37</v>
      </c>
      <c r="L75" s="51">
        <v>550.37</v>
      </c>
      <c r="M75" s="51">
        <v>550.37</v>
      </c>
      <c r="N75" s="51">
        <v>550.37</v>
      </c>
      <c r="O75" s="51">
        <v>550.37</v>
      </c>
      <c r="P75" s="51">
        <v>550.37</v>
      </c>
      <c r="Q75" s="51">
        <v>550.37</v>
      </c>
      <c r="R75" s="50">
        <f t="shared" si="3"/>
        <v>6604.44</v>
      </c>
    </row>
    <row r="76" spans="1:18" x14ac:dyDescent="0.25">
      <c r="A76" s="43">
        <v>3000</v>
      </c>
      <c r="B76" s="122">
        <v>70300</v>
      </c>
      <c r="C76" s="53" t="s">
        <v>246</v>
      </c>
      <c r="D76" s="36" t="s">
        <v>248</v>
      </c>
      <c r="E76" s="36" t="s">
        <v>1277</v>
      </c>
      <c r="F76" s="51">
        <v>354.16666666666669</v>
      </c>
      <c r="G76" s="52">
        <v>354.16666666666669</v>
      </c>
      <c r="H76" s="52">
        <v>354.16666666666669</v>
      </c>
      <c r="I76" s="52">
        <v>354.16666666666669</v>
      </c>
      <c r="J76" s="52">
        <v>354.16666666666669</v>
      </c>
      <c r="K76" s="52">
        <v>354.16666666666669</v>
      </c>
      <c r="L76" s="52">
        <v>354.16666666666669</v>
      </c>
      <c r="M76" s="52">
        <v>354.16666666666669</v>
      </c>
      <c r="N76" s="52">
        <v>354.16666666666669</v>
      </c>
      <c r="O76" s="52">
        <v>354.16666666666669</v>
      </c>
      <c r="P76" s="52">
        <v>354.16666666666669</v>
      </c>
      <c r="Q76" s="52">
        <v>354.16666666666669</v>
      </c>
      <c r="R76" s="50">
        <f t="shared" si="3"/>
        <v>4249.9999999999991</v>
      </c>
    </row>
    <row r="77" spans="1:18" x14ac:dyDescent="0.25">
      <c r="A77" s="43">
        <v>3000</v>
      </c>
      <c r="B77" s="122">
        <v>70300</v>
      </c>
      <c r="C77" s="53" t="s">
        <v>261</v>
      </c>
      <c r="D77" s="36" t="s">
        <v>263</v>
      </c>
      <c r="E77" s="36" t="s">
        <v>1278</v>
      </c>
      <c r="F77" s="51">
        <v>333.7</v>
      </c>
      <c r="G77" s="52">
        <v>0</v>
      </c>
      <c r="H77" s="52">
        <v>0</v>
      </c>
      <c r="I77" s="52">
        <v>0</v>
      </c>
      <c r="J77" s="52">
        <v>0</v>
      </c>
      <c r="K77" s="52">
        <v>0</v>
      </c>
      <c r="L77" s="52">
        <v>0</v>
      </c>
      <c r="M77" s="52">
        <v>0</v>
      </c>
      <c r="N77" s="52">
        <v>0</v>
      </c>
      <c r="O77" s="52">
        <v>0</v>
      </c>
      <c r="P77" s="52">
        <v>0</v>
      </c>
      <c r="Q77" s="52">
        <v>0</v>
      </c>
      <c r="R77" s="50">
        <f t="shared" si="3"/>
        <v>333.7</v>
      </c>
    </row>
    <row r="78" spans="1:18" x14ac:dyDescent="0.25">
      <c r="A78" s="43">
        <v>3000</v>
      </c>
      <c r="B78" s="122">
        <v>70300</v>
      </c>
      <c r="C78" s="53" t="s">
        <v>264</v>
      </c>
      <c r="D78" s="36" t="s">
        <v>266</v>
      </c>
      <c r="E78" s="36" t="s">
        <v>1279</v>
      </c>
      <c r="F78" s="51">
        <v>548</v>
      </c>
      <c r="G78" s="52">
        <v>0</v>
      </c>
      <c r="H78" s="52">
        <v>0</v>
      </c>
      <c r="I78" s="52">
        <v>0</v>
      </c>
      <c r="J78" s="52">
        <v>0</v>
      </c>
      <c r="K78" s="52">
        <v>0</v>
      </c>
      <c r="L78" s="52">
        <v>0</v>
      </c>
      <c r="M78" s="52">
        <v>0</v>
      </c>
      <c r="N78" s="52">
        <v>0</v>
      </c>
      <c r="O78" s="52">
        <v>0</v>
      </c>
      <c r="P78" s="52">
        <v>0</v>
      </c>
      <c r="Q78" s="52">
        <v>0</v>
      </c>
      <c r="R78" s="50">
        <f t="shared" si="3"/>
        <v>548</v>
      </c>
    </row>
    <row r="79" spans="1:18" x14ac:dyDescent="0.25">
      <c r="A79" s="43">
        <v>3000</v>
      </c>
      <c r="B79" s="122">
        <v>70300</v>
      </c>
      <c r="C79" s="53" t="s">
        <v>267</v>
      </c>
      <c r="D79" s="36" t="s">
        <v>269</v>
      </c>
      <c r="E79" s="36" t="s">
        <v>1280</v>
      </c>
      <c r="F79" s="51">
        <v>5986.6881633333333</v>
      </c>
      <c r="G79" s="52">
        <v>5986.6881633333333</v>
      </c>
      <c r="H79" s="52">
        <v>5986.6881633333333</v>
      </c>
      <c r="I79" s="52">
        <v>5986.6881633333333</v>
      </c>
      <c r="J79" s="52">
        <v>5986.6881633333333</v>
      </c>
      <c r="K79" s="52">
        <v>5986.6881633333333</v>
      </c>
      <c r="L79" s="52">
        <v>5986.6881633333333</v>
      </c>
      <c r="M79" s="52">
        <v>5986.6881633333333</v>
      </c>
      <c r="N79" s="52">
        <v>5986.6881633333333</v>
      </c>
      <c r="O79" s="52">
        <v>5986.6881633333333</v>
      </c>
      <c r="P79" s="52">
        <v>5986.6881633333333</v>
      </c>
      <c r="Q79" s="52">
        <v>5986.6881633333333</v>
      </c>
      <c r="R79" s="50">
        <f t="shared" si="3"/>
        <v>71840.257960000003</v>
      </c>
    </row>
    <row r="80" spans="1:18" x14ac:dyDescent="0.25">
      <c r="A80" s="43">
        <v>3000</v>
      </c>
      <c r="B80" s="122">
        <v>70300</v>
      </c>
      <c r="C80" s="53" t="s">
        <v>273</v>
      </c>
      <c r="D80" s="36" t="s">
        <v>275</v>
      </c>
      <c r="E80" s="36" t="s">
        <v>1281</v>
      </c>
      <c r="F80" s="51">
        <v>800</v>
      </c>
      <c r="G80" s="52">
        <v>0</v>
      </c>
      <c r="H80" s="52">
        <v>0</v>
      </c>
      <c r="I80" s="52">
        <v>0</v>
      </c>
      <c r="J80" s="52">
        <v>0</v>
      </c>
      <c r="K80" s="52">
        <v>0</v>
      </c>
      <c r="L80" s="52">
        <v>0</v>
      </c>
      <c r="M80" s="52">
        <v>0</v>
      </c>
      <c r="N80" s="52">
        <v>0</v>
      </c>
      <c r="O80" s="52">
        <v>0</v>
      </c>
      <c r="P80" s="52">
        <v>0</v>
      </c>
      <c r="Q80" s="52">
        <v>0</v>
      </c>
      <c r="R80" s="50">
        <f t="shared" si="3"/>
        <v>800</v>
      </c>
    </row>
    <row r="81" spans="1:18" x14ac:dyDescent="0.25">
      <c r="A81" s="43">
        <v>3000</v>
      </c>
      <c r="B81" s="122">
        <v>70300</v>
      </c>
      <c r="C81" s="53" t="s">
        <v>276</v>
      </c>
      <c r="D81" s="36" t="s">
        <v>278</v>
      </c>
      <c r="E81" s="36" t="s">
        <v>1282</v>
      </c>
      <c r="F81" s="178">
        <v>336.96</v>
      </c>
      <c r="G81" s="179">
        <v>0</v>
      </c>
      <c r="H81" s="179">
        <v>0</v>
      </c>
      <c r="I81" s="179">
        <v>0</v>
      </c>
      <c r="J81" s="179">
        <v>0</v>
      </c>
      <c r="K81" s="179">
        <v>0</v>
      </c>
      <c r="L81" s="179">
        <v>0</v>
      </c>
      <c r="M81" s="179">
        <v>0</v>
      </c>
      <c r="N81" s="179">
        <v>0</v>
      </c>
      <c r="O81" s="179">
        <v>0</v>
      </c>
      <c r="P81" s="179">
        <v>0</v>
      </c>
      <c r="Q81" s="179">
        <v>0</v>
      </c>
      <c r="R81" s="50">
        <f t="shared" si="3"/>
        <v>336.96</v>
      </c>
    </row>
    <row r="82" spans="1:18" x14ac:dyDescent="0.25">
      <c r="A82" s="43">
        <v>3000</v>
      </c>
      <c r="B82" s="122">
        <v>70300</v>
      </c>
      <c r="C82" s="53" t="s">
        <v>282</v>
      </c>
      <c r="D82" s="36" t="s">
        <v>284</v>
      </c>
      <c r="E82" s="36" t="s">
        <v>1283</v>
      </c>
      <c r="F82" s="177">
        <v>384.84399999999999</v>
      </c>
      <c r="G82" s="177">
        <v>357.82800000000003</v>
      </c>
      <c r="H82" s="177">
        <v>362.06</v>
      </c>
      <c r="I82" s="177">
        <v>353.37399999999997</v>
      </c>
      <c r="J82" s="177">
        <v>357.86799999999999</v>
      </c>
      <c r="K82" s="177">
        <v>359.40199999999999</v>
      </c>
      <c r="L82" s="177">
        <v>384.84399999999999</v>
      </c>
      <c r="M82" s="177">
        <v>357.82800000000003</v>
      </c>
      <c r="N82" s="177">
        <v>362.06</v>
      </c>
      <c r="O82" s="177">
        <v>353.37399999999997</v>
      </c>
      <c r="P82" s="177">
        <v>357.86799999999999</v>
      </c>
      <c r="Q82" s="177">
        <v>989.524</v>
      </c>
      <c r="R82" s="28">
        <f t="shared" si="3"/>
        <v>4980.8739999999998</v>
      </c>
    </row>
    <row r="83" spans="1:18" x14ac:dyDescent="0.25">
      <c r="A83" s="43">
        <v>3000</v>
      </c>
      <c r="B83" s="122">
        <v>70300</v>
      </c>
      <c r="C83" s="53" t="s">
        <v>285</v>
      </c>
      <c r="D83" s="36" t="s">
        <v>287</v>
      </c>
      <c r="E83" s="36" t="s">
        <v>1284</v>
      </c>
      <c r="F83" s="175">
        <v>150</v>
      </c>
      <c r="G83" s="176">
        <v>0</v>
      </c>
      <c r="H83" s="176">
        <v>0</v>
      </c>
      <c r="I83" s="176">
        <v>0</v>
      </c>
      <c r="J83" s="176">
        <v>0</v>
      </c>
      <c r="K83" s="176">
        <v>0</v>
      </c>
      <c r="L83" s="176">
        <v>0</v>
      </c>
      <c r="M83" s="176">
        <v>0</v>
      </c>
      <c r="N83" s="176">
        <v>0</v>
      </c>
      <c r="O83" s="176">
        <v>0</v>
      </c>
      <c r="P83" s="176">
        <v>0</v>
      </c>
      <c r="Q83" s="176">
        <v>0</v>
      </c>
      <c r="R83" s="50">
        <f t="shared" si="3"/>
        <v>150</v>
      </c>
    </row>
    <row r="84" spans="1:18" x14ac:dyDescent="0.25">
      <c r="A84" s="250" t="s">
        <v>288</v>
      </c>
      <c r="B84" s="251"/>
      <c r="C84" s="251"/>
      <c r="D84" s="251"/>
      <c r="E84" s="251"/>
      <c r="F84" s="251"/>
      <c r="G84" s="251"/>
      <c r="H84" s="251"/>
      <c r="I84" s="251"/>
      <c r="J84" s="251"/>
      <c r="K84" s="251"/>
      <c r="L84" s="251"/>
      <c r="M84" s="251"/>
      <c r="N84" s="251"/>
      <c r="O84" s="251"/>
      <c r="P84" s="251"/>
      <c r="Q84" s="252"/>
      <c r="R84" s="29">
        <f>SUM(R61:R83)</f>
        <v>1254349.0058800001</v>
      </c>
    </row>
    <row r="85" spans="1:18" x14ac:dyDescent="0.25">
      <c r="A85" s="33"/>
      <c r="B85" s="33"/>
      <c r="C85" s="33"/>
      <c r="D85" s="33"/>
      <c r="E85" s="33"/>
      <c r="F85" s="33"/>
      <c r="G85" s="33"/>
      <c r="H85" s="33"/>
      <c r="I85" s="33"/>
      <c r="J85" s="33"/>
      <c r="K85" s="33"/>
      <c r="L85" s="33"/>
      <c r="M85" s="33"/>
      <c r="N85" s="33"/>
      <c r="O85" s="33"/>
      <c r="P85" s="33"/>
      <c r="Q85" s="33"/>
      <c r="R85" s="34"/>
    </row>
    <row r="86" spans="1:18" x14ac:dyDescent="0.25">
      <c r="A86" s="40">
        <v>4000</v>
      </c>
      <c r="B86" s="126">
        <v>70300</v>
      </c>
      <c r="C86" s="53" t="s">
        <v>292</v>
      </c>
      <c r="D86" s="36" t="s">
        <v>296</v>
      </c>
      <c r="E86" s="36" t="s">
        <v>1285</v>
      </c>
      <c r="F86" s="51">
        <v>10043089.960000001</v>
      </c>
      <c r="G86" s="52">
        <v>0</v>
      </c>
      <c r="H86" s="52">
        <v>0</v>
      </c>
      <c r="I86" s="52">
        <v>0</v>
      </c>
      <c r="J86" s="52">
        <v>0</v>
      </c>
      <c r="K86" s="52">
        <v>0</v>
      </c>
      <c r="L86" s="52">
        <v>0</v>
      </c>
      <c r="M86" s="52">
        <v>0</v>
      </c>
      <c r="N86" s="52">
        <v>0</v>
      </c>
      <c r="O86" s="52">
        <v>0</v>
      </c>
      <c r="P86" s="52">
        <v>0</v>
      </c>
      <c r="Q86" s="52">
        <v>0</v>
      </c>
      <c r="R86" s="50">
        <f t="shared" ref="R86:R88" si="4">SUM(F86:Q86)</f>
        <v>10043089.960000001</v>
      </c>
    </row>
    <row r="87" spans="1:18" s="184" customFormat="1" x14ac:dyDescent="0.25">
      <c r="A87" s="40"/>
      <c r="B87" s="126">
        <v>70300</v>
      </c>
      <c r="C87" s="53" t="s">
        <v>292</v>
      </c>
      <c r="D87" s="36" t="s">
        <v>296</v>
      </c>
      <c r="E87" s="36" t="s">
        <v>2405</v>
      </c>
      <c r="F87" s="51">
        <v>1000000</v>
      </c>
      <c r="G87" s="52"/>
      <c r="H87" s="52"/>
      <c r="I87" s="52"/>
      <c r="J87" s="52"/>
      <c r="K87" s="52"/>
      <c r="L87" s="52"/>
      <c r="M87" s="52"/>
      <c r="N87" s="52"/>
      <c r="O87" s="52"/>
      <c r="P87" s="52"/>
      <c r="Q87" s="52"/>
      <c r="R87" s="50"/>
    </row>
    <row r="88" spans="1:18" x14ac:dyDescent="0.25">
      <c r="A88" s="40">
        <v>4000</v>
      </c>
      <c r="B88" s="126">
        <v>70300</v>
      </c>
      <c r="C88" s="53" t="s">
        <v>1286</v>
      </c>
      <c r="D88" s="36" t="s">
        <v>1287</v>
      </c>
      <c r="E88" s="36" t="s">
        <v>1288</v>
      </c>
      <c r="F88" s="51">
        <v>2762500</v>
      </c>
      <c r="G88" s="52">
        <v>0</v>
      </c>
      <c r="H88" s="52">
        <v>0</v>
      </c>
      <c r="I88" s="52">
        <v>0</v>
      </c>
      <c r="J88" s="52">
        <v>0</v>
      </c>
      <c r="K88" s="52">
        <v>0</v>
      </c>
      <c r="L88" s="52">
        <v>0</v>
      </c>
      <c r="M88" s="52">
        <v>0</v>
      </c>
      <c r="N88" s="52">
        <v>0</v>
      </c>
      <c r="O88" s="52">
        <v>0</v>
      </c>
      <c r="P88" s="52">
        <v>0</v>
      </c>
      <c r="Q88" s="52">
        <v>0</v>
      </c>
      <c r="R88" s="50">
        <f t="shared" si="4"/>
        <v>2762500</v>
      </c>
    </row>
    <row r="89" spans="1:18" x14ac:dyDescent="0.25">
      <c r="A89" s="250" t="s">
        <v>297</v>
      </c>
      <c r="B89" s="251"/>
      <c r="C89" s="251"/>
      <c r="D89" s="251"/>
      <c r="E89" s="251"/>
      <c r="F89" s="251"/>
      <c r="G89" s="251"/>
      <c r="H89" s="251"/>
      <c r="I89" s="251"/>
      <c r="J89" s="251"/>
      <c r="K89" s="251"/>
      <c r="L89" s="251"/>
      <c r="M89" s="251"/>
      <c r="N89" s="251"/>
      <c r="O89" s="251"/>
      <c r="P89" s="251"/>
      <c r="Q89" s="252"/>
      <c r="R89" s="29">
        <f>+SUM(R86:R88)</f>
        <v>12805589.960000001</v>
      </c>
    </row>
    <row r="90" spans="1:18" x14ac:dyDescent="0.25">
      <c r="A90" s="33"/>
      <c r="B90" s="33"/>
      <c r="C90" s="33"/>
      <c r="D90" s="33"/>
      <c r="E90" s="33"/>
      <c r="F90" s="33"/>
      <c r="G90" s="33"/>
      <c r="H90" s="33"/>
      <c r="I90" s="33"/>
      <c r="J90" s="33"/>
      <c r="K90" s="33"/>
      <c r="L90" s="33"/>
      <c r="M90" s="33"/>
      <c r="N90" s="33"/>
      <c r="O90" s="33"/>
      <c r="P90" s="33"/>
      <c r="Q90" s="33"/>
      <c r="R90" s="34"/>
    </row>
    <row r="91" spans="1:18" x14ac:dyDescent="0.25">
      <c r="A91" s="40">
        <v>5000</v>
      </c>
      <c r="B91" s="127"/>
      <c r="C91" s="128">
        <v>5000</v>
      </c>
      <c r="D91" s="128" t="s">
        <v>884</v>
      </c>
      <c r="E91" s="129" t="s">
        <v>302</v>
      </c>
      <c r="F91" s="52">
        <v>0</v>
      </c>
      <c r="G91" s="52">
        <v>0</v>
      </c>
      <c r="H91" s="52">
        <v>0</v>
      </c>
      <c r="I91" s="52">
        <v>0</v>
      </c>
      <c r="J91" s="52">
        <v>0</v>
      </c>
      <c r="K91" s="52">
        <v>0</v>
      </c>
      <c r="L91" s="52">
        <v>0</v>
      </c>
      <c r="M91" s="52">
        <v>0</v>
      </c>
      <c r="N91" s="52">
        <v>0</v>
      </c>
      <c r="O91" s="52">
        <v>0</v>
      </c>
      <c r="P91" s="52">
        <v>0</v>
      </c>
      <c r="Q91" s="52">
        <v>0</v>
      </c>
      <c r="R91" s="50">
        <f t="shared" ref="R91:R145" si="5">SUM(F91:Q91)</f>
        <v>0</v>
      </c>
    </row>
    <row r="92" spans="1:18" x14ac:dyDescent="0.25">
      <c r="A92" s="40">
        <v>5000</v>
      </c>
      <c r="B92" s="127"/>
      <c r="C92" s="128">
        <v>5100</v>
      </c>
      <c r="D92" s="128" t="s">
        <v>1289</v>
      </c>
      <c r="E92" s="129" t="s">
        <v>302</v>
      </c>
      <c r="F92" s="52">
        <v>0</v>
      </c>
      <c r="G92" s="52">
        <v>0</v>
      </c>
      <c r="H92" s="52">
        <v>0</v>
      </c>
      <c r="I92" s="52">
        <v>0</v>
      </c>
      <c r="J92" s="52">
        <v>0</v>
      </c>
      <c r="K92" s="52">
        <v>0</v>
      </c>
      <c r="L92" s="52">
        <v>0</v>
      </c>
      <c r="M92" s="52">
        <v>0</v>
      </c>
      <c r="N92" s="52">
        <v>0</v>
      </c>
      <c r="O92" s="52">
        <v>0</v>
      </c>
      <c r="P92" s="52">
        <v>0</v>
      </c>
      <c r="Q92" s="52">
        <v>0</v>
      </c>
      <c r="R92" s="50">
        <f t="shared" si="5"/>
        <v>0</v>
      </c>
    </row>
    <row r="93" spans="1:18" x14ac:dyDescent="0.25">
      <c r="A93" s="40">
        <v>5000</v>
      </c>
      <c r="B93" s="127"/>
      <c r="C93" s="128">
        <v>5110</v>
      </c>
      <c r="D93" s="128" t="s">
        <v>836</v>
      </c>
      <c r="E93" s="129" t="s">
        <v>302</v>
      </c>
      <c r="F93" s="52">
        <v>0</v>
      </c>
      <c r="G93" s="52">
        <v>0</v>
      </c>
      <c r="H93" s="52">
        <v>0</v>
      </c>
      <c r="I93" s="52">
        <v>0</v>
      </c>
      <c r="J93" s="52">
        <v>0</v>
      </c>
      <c r="K93" s="52">
        <v>0</v>
      </c>
      <c r="L93" s="52">
        <v>0</v>
      </c>
      <c r="M93" s="52">
        <v>0</v>
      </c>
      <c r="N93" s="52">
        <v>0</v>
      </c>
      <c r="O93" s="52">
        <v>0</v>
      </c>
      <c r="P93" s="52">
        <v>0</v>
      </c>
      <c r="Q93" s="52">
        <v>0</v>
      </c>
      <c r="R93" s="50">
        <f t="shared" si="5"/>
        <v>0</v>
      </c>
    </row>
    <row r="94" spans="1:18" x14ac:dyDescent="0.25">
      <c r="A94" s="40">
        <v>5000</v>
      </c>
      <c r="B94" s="127"/>
      <c r="C94" s="128">
        <v>5111</v>
      </c>
      <c r="D94" s="128" t="s">
        <v>836</v>
      </c>
      <c r="E94" s="129" t="s">
        <v>302</v>
      </c>
      <c r="F94" s="52">
        <v>0</v>
      </c>
      <c r="G94" s="52">
        <v>0</v>
      </c>
      <c r="H94" s="52">
        <v>0</v>
      </c>
      <c r="I94" s="52">
        <v>0</v>
      </c>
      <c r="J94" s="52">
        <v>0</v>
      </c>
      <c r="K94" s="52">
        <v>0</v>
      </c>
      <c r="L94" s="52">
        <v>0</v>
      </c>
      <c r="M94" s="52">
        <v>0</v>
      </c>
      <c r="N94" s="52">
        <v>0</v>
      </c>
      <c r="O94" s="52">
        <v>0</v>
      </c>
      <c r="P94" s="52">
        <v>0</v>
      </c>
      <c r="Q94" s="52">
        <v>0</v>
      </c>
      <c r="R94" s="50">
        <f t="shared" si="5"/>
        <v>0</v>
      </c>
    </row>
    <row r="95" spans="1:18" x14ac:dyDescent="0.25">
      <c r="A95" s="40">
        <v>5000</v>
      </c>
      <c r="B95" s="127"/>
      <c r="C95" s="128">
        <v>5120</v>
      </c>
      <c r="D95" s="128" t="s">
        <v>1290</v>
      </c>
      <c r="E95" s="129" t="s">
        <v>302</v>
      </c>
      <c r="F95" s="52">
        <v>0</v>
      </c>
      <c r="G95" s="52">
        <v>0</v>
      </c>
      <c r="H95" s="52">
        <v>0</v>
      </c>
      <c r="I95" s="52">
        <v>0</v>
      </c>
      <c r="J95" s="52">
        <v>0</v>
      </c>
      <c r="K95" s="52">
        <v>0</v>
      </c>
      <c r="L95" s="52">
        <v>0</v>
      </c>
      <c r="M95" s="52">
        <v>0</v>
      </c>
      <c r="N95" s="52">
        <v>0</v>
      </c>
      <c r="O95" s="52">
        <v>0</v>
      </c>
      <c r="P95" s="52">
        <v>0</v>
      </c>
      <c r="Q95" s="52">
        <v>0</v>
      </c>
      <c r="R95" s="50">
        <f t="shared" si="5"/>
        <v>0</v>
      </c>
    </row>
    <row r="96" spans="1:18" x14ac:dyDescent="0.25">
      <c r="A96" s="40">
        <v>5000</v>
      </c>
      <c r="B96" s="127"/>
      <c r="C96" s="128">
        <v>5121</v>
      </c>
      <c r="D96" s="128" t="s">
        <v>1290</v>
      </c>
      <c r="E96" s="129" t="s">
        <v>302</v>
      </c>
      <c r="F96" s="52">
        <v>0</v>
      </c>
      <c r="G96" s="52">
        <v>0</v>
      </c>
      <c r="H96" s="52">
        <v>0</v>
      </c>
      <c r="I96" s="52">
        <v>0</v>
      </c>
      <c r="J96" s="52">
        <v>0</v>
      </c>
      <c r="K96" s="52">
        <v>0</v>
      </c>
      <c r="L96" s="52">
        <v>0</v>
      </c>
      <c r="M96" s="52">
        <v>0</v>
      </c>
      <c r="N96" s="52">
        <v>0</v>
      </c>
      <c r="O96" s="52">
        <v>0</v>
      </c>
      <c r="P96" s="52">
        <v>0</v>
      </c>
      <c r="Q96" s="52">
        <v>0</v>
      </c>
      <c r="R96" s="50">
        <f t="shared" si="5"/>
        <v>0</v>
      </c>
    </row>
    <row r="97" spans="1:18" x14ac:dyDescent="0.25">
      <c r="A97" s="40">
        <v>5000</v>
      </c>
      <c r="B97" s="127"/>
      <c r="C97" s="128">
        <v>5130</v>
      </c>
      <c r="D97" s="128" t="s">
        <v>1291</v>
      </c>
      <c r="E97" s="129" t="s">
        <v>302</v>
      </c>
      <c r="F97" s="52">
        <v>0</v>
      </c>
      <c r="G97" s="52">
        <v>0</v>
      </c>
      <c r="H97" s="52">
        <v>0</v>
      </c>
      <c r="I97" s="52">
        <v>0</v>
      </c>
      <c r="J97" s="52">
        <v>0</v>
      </c>
      <c r="K97" s="52">
        <v>0</v>
      </c>
      <c r="L97" s="52">
        <v>0</v>
      </c>
      <c r="M97" s="52">
        <v>0</v>
      </c>
      <c r="N97" s="52">
        <v>0</v>
      </c>
      <c r="O97" s="52">
        <v>0</v>
      </c>
      <c r="P97" s="52">
        <v>0</v>
      </c>
      <c r="Q97" s="52">
        <v>0</v>
      </c>
      <c r="R97" s="50">
        <f t="shared" si="5"/>
        <v>0</v>
      </c>
    </row>
    <row r="98" spans="1:18" x14ac:dyDescent="0.25">
      <c r="A98" s="40">
        <v>5000</v>
      </c>
      <c r="B98" s="127"/>
      <c r="C98" s="128">
        <v>5131</v>
      </c>
      <c r="D98" s="128" t="s">
        <v>1291</v>
      </c>
      <c r="E98" s="129" t="s">
        <v>302</v>
      </c>
      <c r="F98" s="52">
        <v>0</v>
      </c>
      <c r="G98" s="52">
        <v>0</v>
      </c>
      <c r="H98" s="52">
        <v>0</v>
      </c>
      <c r="I98" s="52">
        <v>0</v>
      </c>
      <c r="J98" s="52">
        <v>0</v>
      </c>
      <c r="K98" s="52">
        <v>0</v>
      </c>
      <c r="L98" s="52">
        <v>0</v>
      </c>
      <c r="M98" s="52">
        <v>0</v>
      </c>
      <c r="N98" s="52">
        <v>0</v>
      </c>
      <c r="O98" s="52">
        <v>0</v>
      </c>
      <c r="P98" s="52">
        <v>0</v>
      </c>
      <c r="Q98" s="52">
        <v>0</v>
      </c>
      <c r="R98" s="50">
        <f t="shared" si="5"/>
        <v>0</v>
      </c>
    </row>
    <row r="99" spans="1:18" x14ac:dyDescent="0.25">
      <c r="A99" s="40">
        <v>5000</v>
      </c>
      <c r="B99" s="127"/>
      <c r="C99" s="128">
        <v>5140</v>
      </c>
      <c r="D99" s="128" t="s">
        <v>1292</v>
      </c>
      <c r="E99" s="129" t="s">
        <v>302</v>
      </c>
      <c r="F99" s="52">
        <v>0</v>
      </c>
      <c r="G99" s="52">
        <v>0</v>
      </c>
      <c r="H99" s="52">
        <v>0</v>
      </c>
      <c r="I99" s="52">
        <v>0</v>
      </c>
      <c r="J99" s="52">
        <v>0</v>
      </c>
      <c r="K99" s="52">
        <v>0</v>
      </c>
      <c r="L99" s="52">
        <v>0</v>
      </c>
      <c r="M99" s="52">
        <v>0</v>
      </c>
      <c r="N99" s="52">
        <v>0</v>
      </c>
      <c r="O99" s="52">
        <v>0</v>
      </c>
      <c r="P99" s="52">
        <v>0</v>
      </c>
      <c r="Q99" s="52">
        <v>0</v>
      </c>
      <c r="R99" s="50">
        <f t="shared" si="5"/>
        <v>0</v>
      </c>
    </row>
    <row r="100" spans="1:18" x14ac:dyDescent="0.25">
      <c r="A100" s="40">
        <v>5000</v>
      </c>
      <c r="B100" s="127"/>
      <c r="C100" s="128">
        <v>5141</v>
      </c>
      <c r="D100" s="128" t="s">
        <v>1292</v>
      </c>
      <c r="E100" s="129" t="s">
        <v>302</v>
      </c>
      <c r="F100" s="52">
        <v>0</v>
      </c>
      <c r="G100" s="52">
        <v>0</v>
      </c>
      <c r="H100" s="52">
        <v>0</v>
      </c>
      <c r="I100" s="52">
        <v>0</v>
      </c>
      <c r="J100" s="52">
        <v>0</v>
      </c>
      <c r="K100" s="52">
        <v>0</v>
      </c>
      <c r="L100" s="52">
        <v>0</v>
      </c>
      <c r="M100" s="52">
        <v>0</v>
      </c>
      <c r="N100" s="52">
        <v>0</v>
      </c>
      <c r="O100" s="52">
        <v>0</v>
      </c>
      <c r="P100" s="52">
        <v>0</v>
      </c>
      <c r="Q100" s="52">
        <v>0</v>
      </c>
      <c r="R100" s="50">
        <f t="shared" si="5"/>
        <v>0</v>
      </c>
    </row>
    <row r="101" spans="1:18" x14ac:dyDescent="0.25">
      <c r="A101" s="40">
        <v>5000</v>
      </c>
      <c r="B101" s="127"/>
      <c r="C101" s="128">
        <v>5150</v>
      </c>
      <c r="D101" s="128" t="s">
        <v>839</v>
      </c>
      <c r="E101" s="129" t="s">
        <v>302</v>
      </c>
      <c r="F101" s="52">
        <v>0</v>
      </c>
      <c r="G101" s="52">
        <v>0</v>
      </c>
      <c r="H101" s="52">
        <v>0</v>
      </c>
      <c r="I101" s="52">
        <v>0</v>
      </c>
      <c r="J101" s="52">
        <v>0</v>
      </c>
      <c r="K101" s="52">
        <v>0</v>
      </c>
      <c r="L101" s="52">
        <v>0</v>
      </c>
      <c r="M101" s="52">
        <v>0</v>
      </c>
      <c r="N101" s="52">
        <v>0</v>
      </c>
      <c r="O101" s="52">
        <v>0</v>
      </c>
      <c r="P101" s="52">
        <v>0</v>
      </c>
      <c r="Q101" s="52">
        <v>0</v>
      </c>
      <c r="R101" s="50">
        <f t="shared" si="5"/>
        <v>0</v>
      </c>
    </row>
    <row r="102" spans="1:18" x14ac:dyDescent="0.25">
      <c r="A102" s="40">
        <v>5000</v>
      </c>
      <c r="B102" s="127"/>
      <c r="C102" s="128">
        <v>5151</v>
      </c>
      <c r="D102" s="128" t="s">
        <v>839</v>
      </c>
      <c r="E102" s="129" t="s">
        <v>302</v>
      </c>
      <c r="F102" s="52">
        <v>0</v>
      </c>
      <c r="G102" s="52">
        <v>0</v>
      </c>
      <c r="H102" s="52">
        <v>0</v>
      </c>
      <c r="I102" s="52">
        <v>0</v>
      </c>
      <c r="J102" s="52">
        <v>0</v>
      </c>
      <c r="K102" s="52">
        <v>0</v>
      </c>
      <c r="L102" s="52">
        <v>0</v>
      </c>
      <c r="M102" s="52">
        <v>0</v>
      </c>
      <c r="N102" s="52">
        <v>0</v>
      </c>
      <c r="O102" s="52">
        <v>0</v>
      </c>
      <c r="P102" s="52">
        <v>0</v>
      </c>
      <c r="Q102" s="52">
        <v>0</v>
      </c>
      <c r="R102" s="50">
        <f t="shared" si="5"/>
        <v>0</v>
      </c>
    </row>
    <row r="103" spans="1:18" x14ac:dyDescent="0.25">
      <c r="A103" s="40">
        <v>5000</v>
      </c>
      <c r="B103" s="127"/>
      <c r="C103" s="128">
        <v>5190</v>
      </c>
      <c r="D103" s="128" t="s">
        <v>300</v>
      </c>
      <c r="E103" s="129" t="s">
        <v>302</v>
      </c>
      <c r="F103" s="52">
        <v>0</v>
      </c>
      <c r="G103" s="52">
        <v>0</v>
      </c>
      <c r="H103" s="52">
        <v>0</v>
      </c>
      <c r="I103" s="52">
        <v>0</v>
      </c>
      <c r="J103" s="52">
        <v>0</v>
      </c>
      <c r="K103" s="52">
        <v>0</v>
      </c>
      <c r="L103" s="52">
        <v>0</v>
      </c>
      <c r="M103" s="52">
        <v>0</v>
      </c>
      <c r="N103" s="52">
        <v>0</v>
      </c>
      <c r="O103" s="52">
        <v>0</v>
      </c>
      <c r="P103" s="52">
        <v>0</v>
      </c>
      <c r="Q103" s="52">
        <v>0</v>
      </c>
      <c r="R103" s="50">
        <f t="shared" si="5"/>
        <v>0</v>
      </c>
    </row>
    <row r="104" spans="1:18" x14ac:dyDescent="0.25">
      <c r="A104" s="40">
        <v>5000</v>
      </c>
      <c r="B104" s="127"/>
      <c r="C104" s="128">
        <v>5191</v>
      </c>
      <c r="D104" s="128" t="s">
        <v>300</v>
      </c>
      <c r="E104" s="129" t="s">
        <v>302</v>
      </c>
      <c r="F104" s="52">
        <v>0</v>
      </c>
      <c r="G104" s="52">
        <v>0</v>
      </c>
      <c r="H104" s="52">
        <v>0</v>
      </c>
      <c r="I104" s="52">
        <v>0</v>
      </c>
      <c r="J104" s="52">
        <v>0</v>
      </c>
      <c r="K104" s="52">
        <v>0</v>
      </c>
      <c r="L104" s="52">
        <v>0</v>
      </c>
      <c r="M104" s="52">
        <v>0</v>
      </c>
      <c r="N104" s="52">
        <v>0</v>
      </c>
      <c r="O104" s="52">
        <v>0</v>
      </c>
      <c r="P104" s="52">
        <v>0</v>
      </c>
      <c r="Q104" s="52">
        <v>0</v>
      </c>
      <c r="R104" s="50">
        <f t="shared" si="5"/>
        <v>0</v>
      </c>
    </row>
    <row r="105" spans="1:18" x14ac:dyDescent="0.25">
      <c r="A105" s="40">
        <v>5000</v>
      </c>
      <c r="B105" s="127"/>
      <c r="C105" s="128">
        <v>5192</v>
      </c>
      <c r="D105" s="128" t="s">
        <v>842</v>
      </c>
      <c r="E105" s="129" t="s">
        <v>302</v>
      </c>
      <c r="F105" s="52">
        <v>0</v>
      </c>
      <c r="G105" s="52">
        <v>0</v>
      </c>
      <c r="H105" s="52">
        <v>0</v>
      </c>
      <c r="I105" s="52">
        <v>0</v>
      </c>
      <c r="J105" s="52">
        <v>0</v>
      </c>
      <c r="K105" s="52">
        <v>0</v>
      </c>
      <c r="L105" s="52">
        <v>0</v>
      </c>
      <c r="M105" s="52">
        <v>0</v>
      </c>
      <c r="N105" s="52">
        <v>0</v>
      </c>
      <c r="O105" s="52">
        <v>0</v>
      </c>
      <c r="P105" s="52">
        <v>0</v>
      </c>
      <c r="Q105" s="52">
        <v>0</v>
      </c>
      <c r="R105" s="50">
        <f t="shared" si="5"/>
        <v>0</v>
      </c>
    </row>
    <row r="106" spans="1:18" x14ac:dyDescent="0.25">
      <c r="A106" s="40">
        <v>5000</v>
      </c>
      <c r="B106" s="127"/>
      <c r="C106" s="128">
        <v>5200</v>
      </c>
      <c r="D106" s="128" t="s">
        <v>1293</v>
      </c>
      <c r="E106" s="129" t="s">
        <v>302</v>
      </c>
      <c r="F106" s="52">
        <v>0</v>
      </c>
      <c r="G106" s="52">
        <v>0</v>
      </c>
      <c r="H106" s="52">
        <v>0</v>
      </c>
      <c r="I106" s="52">
        <v>0</v>
      </c>
      <c r="J106" s="52">
        <v>0</v>
      </c>
      <c r="K106" s="52">
        <v>0</v>
      </c>
      <c r="L106" s="52">
        <v>0</v>
      </c>
      <c r="M106" s="52">
        <v>0</v>
      </c>
      <c r="N106" s="52">
        <v>0</v>
      </c>
      <c r="O106" s="52">
        <v>0</v>
      </c>
      <c r="P106" s="52">
        <v>0</v>
      </c>
      <c r="Q106" s="52">
        <v>0</v>
      </c>
      <c r="R106" s="50">
        <f t="shared" si="5"/>
        <v>0</v>
      </c>
    </row>
    <row r="107" spans="1:18" x14ac:dyDescent="0.25">
      <c r="A107" s="40">
        <v>5000</v>
      </c>
      <c r="B107" s="127"/>
      <c r="C107" s="128">
        <v>5210</v>
      </c>
      <c r="D107" s="128" t="s">
        <v>1294</v>
      </c>
      <c r="E107" s="129" t="s">
        <v>302</v>
      </c>
      <c r="F107" s="52">
        <v>0</v>
      </c>
      <c r="G107" s="52">
        <v>0</v>
      </c>
      <c r="H107" s="52">
        <v>0</v>
      </c>
      <c r="I107" s="52">
        <v>0</v>
      </c>
      <c r="J107" s="52">
        <v>0</v>
      </c>
      <c r="K107" s="52">
        <v>0</v>
      </c>
      <c r="L107" s="52">
        <v>0</v>
      </c>
      <c r="M107" s="52">
        <v>0</v>
      </c>
      <c r="N107" s="52">
        <v>0</v>
      </c>
      <c r="O107" s="52">
        <v>0</v>
      </c>
      <c r="P107" s="52">
        <v>0</v>
      </c>
      <c r="Q107" s="52">
        <v>0</v>
      </c>
      <c r="R107" s="50">
        <f t="shared" si="5"/>
        <v>0</v>
      </c>
    </row>
    <row r="108" spans="1:18" x14ac:dyDescent="0.25">
      <c r="A108" s="40">
        <v>5000</v>
      </c>
      <c r="B108" s="127"/>
      <c r="C108" s="128">
        <v>5211</v>
      </c>
      <c r="D108" s="128" t="s">
        <v>1294</v>
      </c>
      <c r="E108" s="129" t="s">
        <v>302</v>
      </c>
      <c r="F108" s="52">
        <v>0</v>
      </c>
      <c r="G108" s="52">
        <v>0</v>
      </c>
      <c r="H108" s="52">
        <v>0</v>
      </c>
      <c r="I108" s="52">
        <v>0</v>
      </c>
      <c r="J108" s="52">
        <v>0</v>
      </c>
      <c r="K108" s="52">
        <v>0</v>
      </c>
      <c r="L108" s="52">
        <v>0</v>
      </c>
      <c r="M108" s="52">
        <v>0</v>
      </c>
      <c r="N108" s="52">
        <v>0</v>
      </c>
      <c r="O108" s="52">
        <v>0</v>
      </c>
      <c r="P108" s="52">
        <v>0</v>
      </c>
      <c r="Q108" s="52">
        <v>0</v>
      </c>
      <c r="R108" s="50">
        <f t="shared" si="5"/>
        <v>0</v>
      </c>
    </row>
    <row r="109" spans="1:18" x14ac:dyDescent="0.25">
      <c r="A109" s="40">
        <v>5000</v>
      </c>
      <c r="B109" s="127"/>
      <c r="C109" s="128">
        <v>5220</v>
      </c>
      <c r="D109" s="128" t="s">
        <v>845</v>
      </c>
      <c r="E109" s="129" t="s">
        <v>302</v>
      </c>
      <c r="F109" s="52">
        <v>0</v>
      </c>
      <c r="G109" s="52">
        <v>0</v>
      </c>
      <c r="H109" s="52">
        <v>0</v>
      </c>
      <c r="I109" s="52">
        <v>0</v>
      </c>
      <c r="J109" s="52">
        <v>0</v>
      </c>
      <c r="K109" s="52">
        <v>0</v>
      </c>
      <c r="L109" s="52">
        <v>0</v>
      </c>
      <c r="M109" s="52">
        <v>0</v>
      </c>
      <c r="N109" s="52">
        <v>0</v>
      </c>
      <c r="O109" s="52">
        <v>0</v>
      </c>
      <c r="P109" s="52">
        <v>0</v>
      </c>
      <c r="Q109" s="52">
        <v>0</v>
      </c>
      <c r="R109" s="50">
        <f t="shared" si="5"/>
        <v>0</v>
      </c>
    </row>
    <row r="110" spans="1:18" x14ac:dyDescent="0.25">
      <c r="A110" s="40">
        <v>5000</v>
      </c>
      <c r="B110" s="127"/>
      <c r="C110" s="128">
        <v>5221</v>
      </c>
      <c r="D110" s="128" t="s">
        <v>845</v>
      </c>
      <c r="E110" s="129" t="s">
        <v>302</v>
      </c>
      <c r="F110" s="52">
        <v>0</v>
      </c>
      <c r="G110" s="52">
        <v>0</v>
      </c>
      <c r="H110" s="52">
        <v>0</v>
      </c>
      <c r="I110" s="52">
        <v>0</v>
      </c>
      <c r="J110" s="52">
        <v>0</v>
      </c>
      <c r="K110" s="52">
        <v>0</v>
      </c>
      <c r="L110" s="52">
        <v>0</v>
      </c>
      <c r="M110" s="52">
        <v>0</v>
      </c>
      <c r="N110" s="52">
        <v>0</v>
      </c>
      <c r="O110" s="52">
        <v>0</v>
      </c>
      <c r="P110" s="52">
        <v>0</v>
      </c>
      <c r="Q110" s="52">
        <v>0</v>
      </c>
      <c r="R110" s="50">
        <f t="shared" si="5"/>
        <v>0</v>
      </c>
    </row>
    <row r="111" spans="1:18" x14ac:dyDescent="0.25">
      <c r="A111" s="40">
        <v>5000</v>
      </c>
      <c r="B111" s="127"/>
      <c r="C111" s="128">
        <v>5230</v>
      </c>
      <c r="D111" s="128" t="s">
        <v>1295</v>
      </c>
      <c r="E111" s="129" t="s">
        <v>302</v>
      </c>
      <c r="F111" s="52">
        <v>0</v>
      </c>
      <c r="G111" s="52">
        <v>0</v>
      </c>
      <c r="H111" s="52">
        <v>0</v>
      </c>
      <c r="I111" s="52">
        <v>0</v>
      </c>
      <c r="J111" s="52">
        <v>0</v>
      </c>
      <c r="K111" s="52">
        <v>0</v>
      </c>
      <c r="L111" s="52">
        <v>0</v>
      </c>
      <c r="M111" s="52">
        <v>0</v>
      </c>
      <c r="N111" s="52">
        <v>0</v>
      </c>
      <c r="O111" s="52">
        <v>0</v>
      </c>
      <c r="P111" s="52">
        <v>0</v>
      </c>
      <c r="Q111" s="52">
        <v>0</v>
      </c>
      <c r="R111" s="50">
        <f t="shared" si="5"/>
        <v>0</v>
      </c>
    </row>
    <row r="112" spans="1:18" x14ac:dyDescent="0.25">
      <c r="A112" s="40">
        <v>5000</v>
      </c>
      <c r="B112" s="127"/>
      <c r="C112" s="128">
        <v>5231</v>
      </c>
      <c r="D112" s="128" t="s">
        <v>1295</v>
      </c>
      <c r="E112" s="129" t="s">
        <v>302</v>
      </c>
      <c r="F112" s="52">
        <v>0</v>
      </c>
      <c r="G112" s="52">
        <v>0</v>
      </c>
      <c r="H112" s="52">
        <v>0</v>
      </c>
      <c r="I112" s="52">
        <v>0</v>
      </c>
      <c r="J112" s="52">
        <v>0</v>
      </c>
      <c r="K112" s="52">
        <v>0</v>
      </c>
      <c r="L112" s="52">
        <v>0</v>
      </c>
      <c r="M112" s="52">
        <v>0</v>
      </c>
      <c r="N112" s="52">
        <v>0</v>
      </c>
      <c r="O112" s="52">
        <v>0</v>
      </c>
      <c r="P112" s="52">
        <v>0</v>
      </c>
      <c r="Q112" s="52">
        <v>0</v>
      </c>
      <c r="R112" s="50">
        <f t="shared" si="5"/>
        <v>0</v>
      </c>
    </row>
    <row r="113" spans="1:18" x14ac:dyDescent="0.25">
      <c r="A113" s="40">
        <v>5000</v>
      </c>
      <c r="B113" s="127"/>
      <c r="C113" s="128">
        <v>5290</v>
      </c>
      <c r="D113" s="128" t="s">
        <v>1094</v>
      </c>
      <c r="E113" s="129" t="s">
        <v>302</v>
      </c>
      <c r="F113" s="52">
        <v>0</v>
      </c>
      <c r="G113" s="52">
        <v>0</v>
      </c>
      <c r="H113" s="52">
        <v>0</v>
      </c>
      <c r="I113" s="52">
        <v>0</v>
      </c>
      <c r="J113" s="52">
        <v>0</v>
      </c>
      <c r="K113" s="52">
        <v>0</v>
      </c>
      <c r="L113" s="52">
        <v>0</v>
      </c>
      <c r="M113" s="52">
        <v>0</v>
      </c>
      <c r="N113" s="52">
        <v>0</v>
      </c>
      <c r="O113" s="52">
        <v>0</v>
      </c>
      <c r="P113" s="52">
        <v>0</v>
      </c>
      <c r="Q113" s="52">
        <v>0</v>
      </c>
      <c r="R113" s="50">
        <f t="shared" si="5"/>
        <v>0</v>
      </c>
    </row>
    <row r="114" spans="1:18" x14ac:dyDescent="0.25">
      <c r="A114" s="40">
        <v>5000</v>
      </c>
      <c r="B114" s="127"/>
      <c r="C114" s="128">
        <v>5291</v>
      </c>
      <c r="D114" s="128" t="s">
        <v>1094</v>
      </c>
      <c r="E114" s="129" t="s">
        <v>302</v>
      </c>
      <c r="F114" s="52">
        <v>0</v>
      </c>
      <c r="G114" s="52">
        <v>0</v>
      </c>
      <c r="H114" s="52">
        <v>0</v>
      </c>
      <c r="I114" s="52">
        <v>0</v>
      </c>
      <c r="J114" s="52">
        <v>0</v>
      </c>
      <c r="K114" s="52">
        <v>0</v>
      </c>
      <c r="L114" s="52">
        <v>0</v>
      </c>
      <c r="M114" s="52">
        <v>0</v>
      </c>
      <c r="N114" s="52">
        <v>0</v>
      </c>
      <c r="O114" s="52">
        <v>0</v>
      </c>
      <c r="P114" s="52">
        <v>0</v>
      </c>
      <c r="Q114" s="52">
        <v>0</v>
      </c>
      <c r="R114" s="50">
        <f t="shared" si="5"/>
        <v>0</v>
      </c>
    </row>
    <row r="115" spans="1:18" x14ac:dyDescent="0.25">
      <c r="A115" s="40">
        <v>5000</v>
      </c>
      <c r="B115" s="127"/>
      <c r="C115" s="128">
        <v>5300</v>
      </c>
      <c r="D115" s="128" t="s">
        <v>1296</v>
      </c>
      <c r="E115" s="129" t="s">
        <v>302</v>
      </c>
      <c r="F115" s="52">
        <v>0</v>
      </c>
      <c r="G115" s="52">
        <v>0</v>
      </c>
      <c r="H115" s="52">
        <v>0</v>
      </c>
      <c r="I115" s="52">
        <v>0</v>
      </c>
      <c r="J115" s="52">
        <v>0</v>
      </c>
      <c r="K115" s="52">
        <v>0</v>
      </c>
      <c r="L115" s="52">
        <v>0</v>
      </c>
      <c r="M115" s="52">
        <v>0</v>
      </c>
      <c r="N115" s="52">
        <v>0</v>
      </c>
      <c r="O115" s="52">
        <v>0</v>
      </c>
      <c r="P115" s="52">
        <v>0</v>
      </c>
      <c r="Q115" s="52">
        <v>0</v>
      </c>
      <c r="R115" s="50">
        <f t="shared" si="5"/>
        <v>0</v>
      </c>
    </row>
    <row r="116" spans="1:18" x14ac:dyDescent="0.25">
      <c r="A116" s="40">
        <v>5000</v>
      </c>
      <c r="B116" s="127"/>
      <c r="C116" s="128">
        <v>5310</v>
      </c>
      <c r="D116" s="128" t="s">
        <v>1297</v>
      </c>
      <c r="E116" s="129" t="s">
        <v>302</v>
      </c>
      <c r="F116" s="52">
        <v>0</v>
      </c>
      <c r="G116" s="52">
        <v>0</v>
      </c>
      <c r="H116" s="52">
        <v>0</v>
      </c>
      <c r="I116" s="52">
        <v>0</v>
      </c>
      <c r="J116" s="52">
        <v>0</v>
      </c>
      <c r="K116" s="52">
        <v>0</v>
      </c>
      <c r="L116" s="52">
        <v>0</v>
      </c>
      <c r="M116" s="52">
        <v>0</v>
      </c>
      <c r="N116" s="52">
        <v>0</v>
      </c>
      <c r="O116" s="52">
        <v>0</v>
      </c>
      <c r="P116" s="52">
        <v>0</v>
      </c>
      <c r="Q116" s="52">
        <v>0</v>
      </c>
      <c r="R116" s="50">
        <f t="shared" si="5"/>
        <v>0</v>
      </c>
    </row>
    <row r="117" spans="1:18" x14ac:dyDescent="0.25">
      <c r="A117" s="40">
        <v>5000</v>
      </c>
      <c r="B117" s="127"/>
      <c r="C117" s="128">
        <v>5311</v>
      </c>
      <c r="D117" s="128" t="s">
        <v>1297</v>
      </c>
      <c r="E117" s="129" t="s">
        <v>302</v>
      </c>
      <c r="F117" s="52">
        <v>0</v>
      </c>
      <c r="G117" s="52">
        <v>0</v>
      </c>
      <c r="H117" s="52">
        <v>0</v>
      </c>
      <c r="I117" s="52">
        <v>0</v>
      </c>
      <c r="J117" s="52">
        <v>0</v>
      </c>
      <c r="K117" s="52">
        <v>0</v>
      </c>
      <c r="L117" s="52">
        <v>0</v>
      </c>
      <c r="M117" s="52">
        <v>0</v>
      </c>
      <c r="N117" s="52">
        <v>0</v>
      </c>
      <c r="O117" s="52">
        <v>0</v>
      </c>
      <c r="P117" s="52">
        <v>0</v>
      </c>
      <c r="Q117" s="52">
        <v>0</v>
      </c>
      <c r="R117" s="50">
        <f t="shared" si="5"/>
        <v>0</v>
      </c>
    </row>
    <row r="118" spans="1:18" x14ac:dyDescent="0.25">
      <c r="A118" s="40">
        <v>5000</v>
      </c>
      <c r="B118" s="127"/>
      <c r="C118" s="128">
        <v>5320</v>
      </c>
      <c r="D118" s="128" t="s">
        <v>1298</v>
      </c>
      <c r="E118" s="129" t="s">
        <v>302</v>
      </c>
      <c r="F118" s="52">
        <v>0</v>
      </c>
      <c r="G118" s="52">
        <v>0</v>
      </c>
      <c r="H118" s="52">
        <v>0</v>
      </c>
      <c r="I118" s="52">
        <v>0</v>
      </c>
      <c r="J118" s="52">
        <v>0</v>
      </c>
      <c r="K118" s="52">
        <v>0</v>
      </c>
      <c r="L118" s="52">
        <v>0</v>
      </c>
      <c r="M118" s="52">
        <v>0</v>
      </c>
      <c r="N118" s="52">
        <v>0</v>
      </c>
      <c r="O118" s="52">
        <v>0</v>
      </c>
      <c r="P118" s="52">
        <v>0</v>
      </c>
      <c r="Q118" s="52">
        <v>0</v>
      </c>
      <c r="R118" s="50">
        <f t="shared" si="5"/>
        <v>0</v>
      </c>
    </row>
    <row r="119" spans="1:18" x14ac:dyDescent="0.25">
      <c r="A119" s="40">
        <v>5000</v>
      </c>
      <c r="B119" s="127"/>
      <c r="C119" s="128">
        <v>5321</v>
      </c>
      <c r="D119" s="128" t="s">
        <v>1298</v>
      </c>
      <c r="E119" s="129" t="s">
        <v>302</v>
      </c>
      <c r="F119" s="52">
        <v>0</v>
      </c>
      <c r="G119" s="52">
        <v>0</v>
      </c>
      <c r="H119" s="52">
        <v>0</v>
      </c>
      <c r="I119" s="52">
        <v>0</v>
      </c>
      <c r="J119" s="52">
        <v>0</v>
      </c>
      <c r="K119" s="52">
        <v>0</v>
      </c>
      <c r="L119" s="52">
        <v>0</v>
      </c>
      <c r="M119" s="52">
        <v>0</v>
      </c>
      <c r="N119" s="52">
        <v>0</v>
      </c>
      <c r="O119" s="52">
        <v>0</v>
      </c>
      <c r="P119" s="52">
        <v>0</v>
      </c>
      <c r="Q119" s="52">
        <v>0</v>
      </c>
      <c r="R119" s="50">
        <f t="shared" si="5"/>
        <v>0</v>
      </c>
    </row>
    <row r="120" spans="1:18" x14ac:dyDescent="0.25">
      <c r="A120" s="40">
        <v>5000</v>
      </c>
      <c r="B120" s="127"/>
      <c r="C120" s="128">
        <v>5400</v>
      </c>
      <c r="D120" s="128" t="s">
        <v>1299</v>
      </c>
      <c r="E120" s="129" t="s">
        <v>302</v>
      </c>
      <c r="F120" s="52">
        <v>0</v>
      </c>
      <c r="G120" s="52">
        <v>0</v>
      </c>
      <c r="H120" s="52">
        <v>0</v>
      </c>
      <c r="I120" s="52">
        <v>0</v>
      </c>
      <c r="J120" s="52">
        <v>0</v>
      </c>
      <c r="K120" s="52">
        <v>0</v>
      </c>
      <c r="L120" s="52">
        <v>0</v>
      </c>
      <c r="M120" s="52">
        <v>0</v>
      </c>
      <c r="N120" s="52">
        <v>0</v>
      </c>
      <c r="O120" s="52">
        <v>0</v>
      </c>
      <c r="P120" s="52">
        <v>0</v>
      </c>
      <c r="Q120" s="52">
        <v>0</v>
      </c>
      <c r="R120" s="50">
        <f t="shared" si="5"/>
        <v>0</v>
      </c>
    </row>
    <row r="121" spans="1:18" x14ac:dyDescent="0.25">
      <c r="A121" s="40">
        <v>5000</v>
      </c>
      <c r="B121" s="127"/>
      <c r="C121" s="128">
        <v>5410</v>
      </c>
      <c r="D121" s="128" t="s">
        <v>1300</v>
      </c>
      <c r="E121" s="129" t="s">
        <v>302</v>
      </c>
      <c r="F121" s="52">
        <v>0</v>
      </c>
      <c r="G121" s="52">
        <v>0</v>
      </c>
      <c r="H121" s="52">
        <v>0</v>
      </c>
      <c r="I121" s="52">
        <v>0</v>
      </c>
      <c r="J121" s="52">
        <v>0</v>
      </c>
      <c r="K121" s="52">
        <v>0</v>
      </c>
      <c r="L121" s="52">
        <v>0</v>
      </c>
      <c r="M121" s="52">
        <v>0</v>
      </c>
      <c r="N121" s="52">
        <v>0</v>
      </c>
      <c r="O121" s="52">
        <v>0</v>
      </c>
      <c r="P121" s="52">
        <v>0</v>
      </c>
      <c r="Q121" s="52">
        <v>0</v>
      </c>
      <c r="R121" s="50">
        <f t="shared" si="5"/>
        <v>0</v>
      </c>
    </row>
    <row r="122" spans="1:18" x14ac:dyDescent="0.25">
      <c r="A122" s="40">
        <v>5000</v>
      </c>
      <c r="B122" s="127"/>
      <c r="C122" s="128">
        <v>5411</v>
      </c>
      <c r="D122" s="128" t="s">
        <v>848</v>
      </c>
      <c r="E122" s="129" t="s">
        <v>302</v>
      </c>
      <c r="F122" s="52">
        <v>0</v>
      </c>
      <c r="G122" s="52">
        <v>0</v>
      </c>
      <c r="H122" s="52">
        <v>0</v>
      </c>
      <c r="I122" s="52">
        <v>0</v>
      </c>
      <c r="J122" s="52">
        <v>0</v>
      </c>
      <c r="K122" s="52">
        <v>0</v>
      </c>
      <c r="L122" s="52">
        <v>0</v>
      </c>
      <c r="M122" s="52">
        <v>0</v>
      </c>
      <c r="N122" s="52">
        <v>0</v>
      </c>
      <c r="O122" s="52">
        <v>0</v>
      </c>
      <c r="P122" s="52">
        <v>0</v>
      </c>
      <c r="Q122" s="52">
        <v>0</v>
      </c>
      <c r="R122" s="50">
        <f t="shared" si="5"/>
        <v>0</v>
      </c>
    </row>
    <row r="123" spans="1:18" x14ac:dyDescent="0.25">
      <c r="A123" s="40">
        <v>5000</v>
      </c>
      <c r="B123" s="127"/>
      <c r="C123" s="128">
        <v>5420</v>
      </c>
      <c r="D123" s="128" t="s">
        <v>1301</v>
      </c>
      <c r="E123" s="129" t="s">
        <v>302</v>
      </c>
      <c r="F123" s="52">
        <v>0</v>
      </c>
      <c r="G123" s="52">
        <v>0</v>
      </c>
      <c r="H123" s="52">
        <v>0</v>
      </c>
      <c r="I123" s="52">
        <v>0</v>
      </c>
      <c r="J123" s="52">
        <v>0</v>
      </c>
      <c r="K123" s="52">
        <v>0</v>
      </c>
      <c r="L123" s="52">
        <v>0</v>
      </c>
      <c r="M123" s="52">
        <v>0</v>
      </c>
      <c r="N123" s="52">
        <v>0</v>
      </c>
      <c r="O123" s="52">
        <v>0</v>
      </c>
      <c r="P123" s="52">
        <v>0</v>
      </c>
      <c r="Q123" s="52">
        <v>0</v>
      </c>
      <c r="R123" s="50">
        <f t="shared" si="5"/>
        <v>0</v>
      </c>
    </row>
    <row r="124" spans="1:18" x14ac:dyDescent="0.25">
      <c r="A124" s="40">
        <v>5000</v>
      </c>
      <c r="B124" s="127"/>
      <c r="C124" s="128">
        <v>5421</v>
      </c>
      <c r="D124" s="128" t="s">
        <v>1301</v>
      </c>
      <c r="E124" s="129" t="s">
        <v>302</v>
      </c>
      <c r="F124" s="52">
        <v>0</v>
      </c>
      <c r="G124" s="52">
        <v>0</v>
      </c>
      <c r="H124" s="52">
        <v>0</v>
      </c>
      <c r="I124" s="52">
        <v>0</v>
      </c>
      <c r="J124" s="52">
        <v>0</v>
      </c>
      <c r="K124" s="52">
        <v>0</v>
      </c>
      <c r="L124" s="52">
        <v>0</v>
      </c>
      <c r="M124" s="52">
        <v>0</v>
      </c>
      <c r="N124" s="52">
        <v>0</v>
      </c>
      <c r="O124" s="52">
        <v>0</v>
      </c>
      <c r="P124" s="52">
        <v>0</v>
      </c>
      <c r="Q124" s="52">
        <v>0</v>
      </c>
      <c r="R124" s="50">
        <f t="shared" si="5"/>
        <v>0</v>
      </c>
    </row>
    <row r="125" spans="1:18" x14ac:dyDescent="0.25">
      <c r="A125" s="40">
        <v>5000</v>
      </c>
      <c r="B125" s="127"/>
      <c r="C125" s="128">
        <v>5430</v>
      </c>
      <c r="D125" s="128" t="s">
        <v>1302</v>
      </c>
      <c r="E125" s="129" t="s">
        <v>302</v>
      </c>
      <c r="F125" s="52">
        <v>0</v>
      </c>
      <c r="G125" s="52">
        <v>0</v>
      </c>
      <c r="H125" s="52">
        <v>0</v>
      </c>
      <c r="I125" s="52">
        <v>0</v>
      </c>
      <c r="J125" s="52">
        <v>0</v>
      </c>
      <c r="K125" s="52">
        <v>0</v>
      </c>
      <c r="L125" s="52">
        <v>0</v>
      </c>
      <c r="M125" s="52">
        <v>0</v>
      </c>
      <c r="N125" s="52">
        <v>0</v>
      </c>
      <c r="O125" s="52">
        <v>0</v>
      </c>
      <c r="P125" s="52">
        <v>0</v>
      </c>
      <c r="Q125" s="52">
        <v>0</v>
      </c>
      <c r="R125" s="50">
        <f t="shared" si="5"/>
        <v>0</v>
      </c>
    </row>
    <row r="126" spans="1:18" x14ac:dyDescent="0.25">
      <c r="A126" s="40">
        <v>5000</v>
      </c>
      <c r="B126" s="127"/>
      <c r="C126" s="128">
        <v>5431</v>
      </c>
      <c r="D126" s="128" t="s">
        <v>1302</v>
      </c>
      <c r="E126" s="129" t="s">
        <v>302</v>
      </c>
      <c r="F126" s="52">
        <v>0</v>
      </c>
      <c r="G126" s="52">
        <v>0</v>
      </c>
      <c r="H126" s="52">
        <v>0</v>
      </c>
      <c r="I126" s="52">
        <v>0</v>
      </c>
      <c r="J126" s="52">
        <v>0</v>
      </c>
      <c r="K126" s="52">
        <v>0</v>
      </c>
      <c r="L126" s="52">
        <v>0</v>
      </c>
      <c r="M126" s="52">
        <v>0</v>
      </c>
      <c r="N126" s="52">
        <v>0</v>
      </c>
      <c r="O126" s="52">
        <v>0</v>
      </c>
      <c r="P126" s="52">
        <v>0</v>
      </c>
      <c r="Q126" s="52">
        <v>0</v>
      </c>
      <c r="R126" s="50">
        <f t="shared" si="5"/>
        <v>0</v>
      </c>
    </row>
    <row r="127" spans="1:18" x14ac:dyDescent="0.25">
      <c r="A127" s="40">
        <v>5000</v>
      </c>
      <c r="B127" s="127"/>
      <c r="C127" s="128">
        <v>5440</v>
      </c>
      <c r="D127" s="128" t="s">
        <v>1303</v>
      </c>
      <c r="E127" s="129" t="s">
        <v>302</v>
      </c>
      <c r="F127" s="52">
        <v>0</v>
      </c>
      <c r="G127" s="52">
        <v>0</v>
      </c>
      <c r="H127" s="52">
        <v>0</v>
      </c>
      <c r="I127" s="52">
        <v>0</v>
      </c>
      <c r="J127" s="52">
        <v>0</v>
      </c>
      <c r="K127" s="52">
        <v>0</v>
      </c>
      <c r="L127" s="52">
        <v>0</v>
      </c>
      <c r="M127" s="52">
        <v>0</v>
      </c>
      <c r="N127" s="52">
        <v>0</v>
      </c>
      <c r="O127" s="52">
        <v>0</v>
      </c>
      <c r="P127" s="52">
        <v>0</v>
      </c>
      <c r="Q127" s="52">
        <v>0</v>
      </c>
      <c r="R127" s="50">
        <f t="shared" si="5"/>
        <v>0</v>
      </c>
    </row>
    <row r="128" spans="1:18" x14ac:dyDescent="0.25">
      <c r="A128" s="40">
        <v>5000</v>
      </c>
      <c r="B128" s="127"/>
      <c r="C128" s="128">
        <v>5441</v>
      </c>
      <c r="D128" s="128" t="s">
        <v>1303</v>
      </c>
      <c r="E128" s="129" t="s">
        <v>302</v>
      </c>
      <c r="F128" s="52">
        <v>0</v>
      </c>
      <c r="G128" s="52">
        <v>0</v>
      </c>
      <c r="H128" s="52">
        <v>0</v>
      </c>
      <c r="I128" s="52">
        <v>0</v>
      </c>
      <c r="J128" s="52">
        <v>0</v>
      </c>
      <c r="K128" s="52">
        <v>0</v>
      </c>
      <c r="L128" s="52">
        <v>0</v>
      </c>
      <c r="M128" s="52">
        <v>0</v>
      </c>
      <c r="N128" s="52">
        <v>0</v>
      </c>
      <c r="O128" s="52">
        <v>0</v>
      </c>
      <c r="P128" s="52">
        <v>0</v>
      </c>
      <c r="Q128" s="52">
        <v>0</v>
      </c>
      <c r="R128" s="50">
        <f t="shared" si="5"/>
        <v>0</v>
      </c>
    </row>
    <row r="129" spans="1:18" x14ac:dyDescent="0.25">
      <c r="A129" s="40">
        <v>5000</v>
      </c>
      <c r="B129" s="127"/>
      <c r="C129" s="128">
        <v>5450</v>
      </c>
      <c r="D129" s="128" t="s">
        <v>1304</v>
      </c>
      <c r="E129" s="129" t="s">
        <v>302</v>
      </c>
      <c r="F129" s="52">
        <v>0</v>
      </c>
      <c r="G129" s="52">
        <v>0</v>
      </c>
      <c r="H129" s="52">
        <v>0</v>
      </c>
      <c r="I129" s="52">
        <v>0</v>
      </c>
      <c r="J129" s="52">
        <v>0</v>
      </c>
      <c r="K129" s="52">
        <v>0</v>
      </c>
      <c r="L129" s="52">
        <v>0</v>
      </c>
      <c r="M129" s="52">
        <v>0</v>
      </c>
      <c r="N129" s="52">
        <v>0</v>
      </c>
      <c r="O129" s="52">
        <v>0</v>
      </c>
      <c r="P129" s="52">
        <v>0</v>
      </c>
      <c r="Q129" s="52">
        <v>0</v>
      </c>
      <c r="R129" s="50">
        <f t="shared" si="5"/>
        <v>0</v>
      </c>
    </row>
    <row r="130" spans="1:18" x14ac:dyDescent="0.25">
      <c r="A130" s="40">
        <v>5000</v>
      </c>
      <c r="B130" s="127"/>
      <c r="C130" s="128">
        <v>5451</v>
      </c>
      <c r="D130" s="128" t="s">
        <v>1304</v>
      </c>
      <c r="E130" s="129" t="s">
        <v>302</v>
      </c>
      <c r="F130" s="52">
        <v>0</v>
      </c>
      <c r="G130" s="52">
        <v>0</v>
      </c>
      <c r="H130" s="52">
        <v>0</v>
      </c>
      <c r="I130" s="52">
        <v>0</v>
      </c>
      <c r="J130" s="52">
        <v>0</v>
      </c>
      <c r="K130" s="52">
        <v>0</v>
      </c>
      <c r="L130" s="52">
        <v>0</v>
      </c>
      <c r="M130" s="52">
        <v>0</v>
      </c>
      <c r="N130" s="52">
        <v>0</v>
      </c>
      <c r="O130" s="52">
        <v>0</v>
      </c>
      <c r="P130" s="52">
        <v>0</v>
      </c>
      <c r="Q130" s="52">
        <v>0</v>
      </c>
      <c r="R130" s="50">
        <f t="shared" si="5"/>
        <v>0</v>
      </c>
    </row>
    <row r="131" spans="1:18" x14ac:dyDescent="0.25">
      <c r="A131" s="40">
        <v>5000</v>
      </c>
      <c r="B131" s="127"/>
      <c r="C131" s="128">
        <v>5490</v>
      </c>
      <c r="D131" s="128" t="s">
        <v>1305</v>
      </c>
      <c r="E131" s="129" t="s">
        <v>302</v>
      </c>
      <c r="F131" s="52">
        <v>0</v>
      </c>
      <c r="G131" s="52">
        <v>0</v>
      </c>
      <c r="H131" s="52">
        <v>0</v>
      </c>
      <c r="I131" s="52">
        <v>0</v>
      </c>
      <c r="J131" s="52">
        <v>0</v>
      </c>
      <c r="K131" s="52">
        <v>0</v>
      </c>
      <c r="L131" s="52">
        <v>0</v>
      </c>
      <c r="M131" s="52">
        <v>0</v>
      </c>
      <c r="N131" s="52">
        <v>0</v>
      </c>
      <c r="O131" s="52">
        <v>0</v>
      </c>
      <c r="P131" s="52">
        <v>0</v>
      </c>
      <c r="Q131" s="52">
        <v>0</v>
      </c>
      <c r="R131" s="50">
        <f t="shared" si="5"/>
        <v>0</v>
      </c>
    </row>
    <row r="132" spans="1:18" x14ac:dyDescent="0.25">
      <c r="A132" s="40">
        <v>5000</v>
      </c>
      <c r="B132" s="127"/>
      <c r="C132" s="128">
        <v>5491</v>
      </c>
      <c r="D132" s="128" t="s">
        <v>1305</v>
      </c>
      <c r="E132" s="129" t="s">
        <v>302</v>
      </c>
      <c r="F132" s="52">
        <v>0</v>
      </c>
      <c r="G132" s="52">
        <v>0</v>
      </c>
      <c r="H132" s="52">
        <v>0</v>
      </c>
      <c r="I132" s="52">
        <v>0</v>
      </c>
      <c r="J132" s="52">
        <v>0</v>
      </c>
      <c r="K132" s="52">
        <v>0</v>
      </c>
      <c r="L132" s="52">
        <v>0</v>
      </c>
      <c r="M132" s="52">
        <v>0</v>
      </c>
      <c r="N132" s="52">
        <v>0</v>
      </c>
      <c r="O132" s="52">
        <v>0</v>
      </c>
      <c r="P132" s="52">
        <v>0</v>
      </c>
      <c r="Q132" s="52">
        <v>0</v>
      </c>
      <c r="R132" s="50">
        <f t="shared" si="5"/>
        <v>0</v>
      </c>
    </row>
    <row r="133" spans="1:18" x14ac:dyDescent="0.25">
      <c r="A133" s="40">
        <v>5000</v>
      </c>
      <c r="B133" s="127"/>
      <c r="C133" s="128">
        <v>5500</v>
      </c>
      <c r="D133" s="128" t="s">
        <v>1306</v>
      </c>
      <c r="E133" s="129" t="s">
        <v>302</v>
      </c>
      <c r="F133" s="52">
        <v>0</v>
      </c>
      <c r="G133" s="52">
        <v>0</v>
      </c>
      <c r="H133" s="52">
        <v>0</v>
      </c>
      <c r="I133" s="52">
        <v>0</v>
      </c>
      <c r="J133" s="52">
        <v>0</v>
      </c>
      <c r="K133" s="52">
        <v>0</v>
      </c>
      <c r="L133" s="52">
        <v>0</v>
      </c>
      <c r="M133" s="52">
        <v>0</v>
      </c>
      <c r="N133" s="52">
        <v>0</v>
      </c>
      <c r="O133" s="52">
        <v>0</v>
      </c>
      <c r="P133" s="52">
        <v>0</v>
      </c>
      <c r="Q133" s="52">
        <v>0</v>
      </c>
      <c r="R133" s="50">
        <f t="shared" si="5"/>
        <v>0</v>
      </c>
    </row>
    <row r="134" spans="1:18" x14ac:dyDescent="0.25">
      <c r="A134" s="40">
        <v>5000</v>
      </c>
      <c r="B134" s="127"/>
      <c r="C134" s="128">
        <v>5510</v>
      </c>
      <c r="D134" s="128" t="s">
        <v>1306</v>
      </c>
      <c r="E134" s="129" t="s">
        <v>302</v>
      </c>
      <c r="F134" s="52">
        <v>0</v>
      </c>
      <c r="G134" s="52">
        <v>0</v>
      </c>
      <c r="H134" s="52">
        <v>0</v>
      </c>
      <c r="I134" s="52">
        <v>0</v>
      </c>
      <c r="J134" s="52">
        <v>0</v>
      </c>
      <c r="K134" s="52">
        <v>0</v>
      </c>
      <c r="L134" s="52">
        <v>0</v>
      </c>
      <c r="M134" s="52">
        <v>0</v>
      </c>
      <c r="N134" s="52">
        <v>0</v>
      </c>
      <c r="O134" s="52">
        <v>0</v>
      </c>
      <c r="P134" s="52">
        <v>0</v>
      </c>
      <c r="Q134" s="52">
        <v>0</v>
      </c>
      <c r="R134" s="50">
        <f t="shared" si="5"/>
        <v>0</v>
      </c>
    </row>
    <row r="135" spans="1:18" x14ac:dyDescent="0.25">
      <c r="A135" s="40">
        <v>5000</v>
      </c>
      <c r="B135" s="127"/>
      <c r="C135" s="128">
        <v>5511</v>
      </c>
      <c r="D135" s="128" t="s">
        <v>1306</v>
      </c>
      <c r="E135" s="129" t="s">
        <v>302</v>
      </c>
      <c r="F135" s="52">
        <v>0</v>
      </c>
      <c r="G135" s="52">
        <v>0</v>
      </c>
      <c r="H135" s="52">
        <v>0</v>
      </c>
      <c r="I135" s="52">
        <v>0</v>
      </c>
      <c r="J135" s="52">
        <v>0</v>
      </c>
      <c r="K135" s="52">
        <v>0</v>
      </c>
      <c r="L135" s="52">
        <v>0</v>
      </c>
      <c r="M135" s="52">
        <v>0</v>
      </c>
      <c r="N135" s="52">
        <v>0</v>
      </c>
      <c r="O135" s="52">
        <v>0</v>
      </c>
      <c r="P135" s="52">
        <v>0</v>
      </c>
      <c r="Q135" s="52">
        <v>0</v>
      </c>
      <c r="R135" s="50">
        <f t="shared" si="5"/>
        <v>0</v>
      </c>
    </row>
    <row r="136" spans="1:18" x14ac:dyDescent="0.25">
      <c r="A136" s="40">
        <v>5000</v>
      </c>
      <c r="B136" s="127"/>
      <c r="C136" s="128">
        <v>5600</v>
      </c>
      <c r="D136" s="128" t="s">
        <v>1307</v>
      </c>
      <c r="E136" s="129" t="s">
        <v>302</v>
      </c>
      <c r="F136" s="52">
        <v>0</v>
      </c>
      <c r="G136" s="52">
        <v>0</v>
      </c>
      <c r="H136" s="52">
        <v>0</v>
      </c>
      <c r="I136" s="52">
        <v>0</v>
      </c>
      <c r="J136" s="52">
        <v>0</v>
      </c>
      <c r="K136" s="52">
        <v>0</v>
      </c>
      <c r="L136" s="52">
        <v>0</v>
      </c>
      <c r="M136" s="52">
        <v>0</v>
      </c>
      <c r="N136" s="52">
        <v>0</v>
      </c>
      <c r="O136" s="52">
        <v>0</v>
      </c>
      <c r="P136" s="52">
        <v>0</v>
      </c>
      <c r="Q136" s="52">
        <v>0</v>
      </c>
      <c r="R136" s="50">
        <f t="shared" si="5"/>
        <v>0</v>
      </c>
    </row>
    <row r="137" spans="1:18" x14ac:dyDescent="0.25">
      <c r="A137" s="40">
        <v>5000</v>
      </c>
      <c r="B137" s="127"/>
      <c r="C137" s="128">
        <v>5610</v>
      </c>
      <c r="D137" s="128" t="s">
        <v>1308</v>
      </c>
      <c r="E137" s="129" t="s">
        <v>302</v>
      </c>
      <c r="F137" s="52">
        <v>0</v>
      </c>
      <c r="G137" s="52">
        <v>0</v>
      </c>
      <c r="H137" s="52">
        <v>0</v>
      </c>
      <c r="I137" s="52">
        <v>0</v>
      </c>
      <c r="J137" s="52">
        <v>0</v>
      </c>
      <c r="K137" s="52">
        <v>0</v>
      </c>
      <c r="L137" s="52">
        <v>0</v>
      </c>
      <c r="M137" s="52">
        <v>0</v>
      </c>
      <c r="N137" s="52">
        <v>0</v>
      </c>
      <c r="O137" s="52">
        <v>0</v>
      </c>
      <c r="P137" s="52">
        <v>0</v>
      </c>
      <c r="Q137" s="52">
        <v>0</v>
      </c>
      <c r="R137" s="50">
        <f t="shared" si="5"/>
        <v>0</v>
      </c>
    </row>
    <row r="138" spans="1:18" x14ac:dyDescent="0.25">
      <c r="A138" s="40">
        <v>5000</v>
      </c>
      <c r="B138" s="127"/>
      <c r="C138" s="128">
        <v>5611</v>
      </c>
      <c r="D138" s="128" t="s">
        <v>1308</v>
      </c>
      <c r="E138" s="129" t="s">
        <v>302</v>
      </c>
      <c r="F138" s="52">
        <v>0</v>
      </c>
      <c r="G138" s="52">
        <v>0</v>
      </c>
      <c r="H138" s="52">
        <v>0</v>
      </c>
      <c r="I138" s="52">
        <v>0</v>
      </c>
      <c r="J138" s="52">
        <v>0</v>
      </c>
      <c r="K138" s="52">
        <v>0</v>
      </c>
      <c r="L138" s="52">
        <v>0</v>
      </c>
      <c r="M138" s="52">
        <v>0</v>
      </c>
      <c r="N138" s="52">
        <v>0</v>
      </c>
      <c r="O138" s="52">
        <v>0</v>
      </c>
      <c r="P138" s="52">
        <v>0</v>
      </c>
      <c r="Q138" s="52">
        <v>0</v>
      </c>
      <c r="R138" s="50">
        <f t="shared" si="5"/>
        <v>0</v>
      </c>
    </row>
    <row r="139" spans="1:18" x14ac:dyDescent="0.25">
      <c r="A139" s="40">
        <v>5000</v>
      </c>
      <c r="B139" s="127"/>
      <c r="C139" s="128">
        <v>5620</v>
      </c>
      <c r="D139" s="128" t="s">
        <v>1309</v>
      </c>
      <c r="E139" s="129" t="s">
        <v>302</v>
      </c>
      <c r="F139" s="52">
        <v>0</v>
      </c>
      <c r="G139" s="52">
        <v>0</v>
      </c>
      <c r="H139" s="52">
        <v>0</v>
      </c>
      <c r="I139" s="52">
        <v>0</v>
      </c>
      <c r="J139" s="52">
        <v>0</v>
      </c>
      <c r="K139" s="52">
        <v>0</v>
      </c>
      <c r="L139" s="52">
        <v>0</v>
      </c>
      <c r="M139" s="52">
        <v>0</v>
      </c>
      <c r="N139" s="52">
        <v>0</v>
      </c>
      <c r="O139" s="52">
        <v>0</v>
      </c>
      <c r="P139" s="52">
        <v>0</v>
      </c>
      <c r="Q139" s="52">
        <v>0</v>
      </c>
      <c r="R139" s="50">
        <f t="shared" si="5"/>
        <v>0</v>
      </c>
    </row>
    <row r="140" spans="1:18" x14ac:dyDescent="0.25">
      <c r="A140" s="40">
        <v>5000</v>
      </c>
      <c r="B140" s="127"/>
      <c r="C140" s="128">
        <v>5621</v>
      </c>
      <c r="D140" s="128" t="s">
        <v>1310</v>
      </c>
      <c r="E140" s="129" t="s">
        <v>302</v>
      </c>
      <c r="F140" s="52">
        <v>0</v>
      </c>
      <c r="G140" s="52">
        <v>0</v>
      </c>
      <c r="H140" s="52">
        <v>0</v>
      </c>
      <c r="I140" s="52">
        <v>0</v>
      </c>
      <c r="J140" s="52">
        <v>0</v>
      </c>
      <c r="K140" s="52">
        <v>0</v>
      </c>
      <c r="L140" s="52">
        <v>0</v>
      </c>
      <c r="M140" s="52">
        <v>0</v>
      </c>
      <c r="N140" s="52">
        <v>0</v>
      </c>
      <c r="O140" s="52">
        <v>0</v>
      </c>
      <c r="P140" s="52">
        <v>0</v>
      </c>
      <c r="Q140" s="52">
        <v>0</v>
      </c>
      <c r="R140" s="50">
        <f t="shared" si="5"/>
        <v>0</v>
      </c>
    </row>
    <row r="141" spans="1:18" x14ac:dyDescent="0.25">
      <c r="A141" s="40">
        <v>5000</v>
      </c>
      <c r="B141" s="127"/>
      <c r="C141" s="128">
        <v>5630</v>
      </c>
      <c r="D141" s="128" t="s">
        <v>851</v>
      </c>
      <c r="E141" s="129" t="s">
        <v>302</v>
      </c>
      <c r="F141" s="52">
        <v>0</v>
      </c>
      <c r="G141" s="52">
        <v>0</v>
      </c>
      <c r="H141" s="52">
        <v>0</v>
      </c>
      <c r="I141" s="52">
        <v>0</v>
      </c>
      <c r="J141" s="52">
        <v>0</v>
      </c>
      <c r="K141" s="52">
        <v>0</v>
      </c>
      <c r="L141" s="52">
        <v>0</v>
      </c>
      <c r="M141" s="52">
        <v>0</v>
      </c>
      <c r="N141" s="52">
        <v>0</v>
      </c>
      <c r="O141" s="52">
        <v>0</v>
      </c>
      <c r="P141" s="52">
        <v>0</v>
      </c>
      <c r="Q141" s="52">
        <v>0</v>
      </c>
      <c r="R141" s="50">
        <f t="shared" si="5"/>
        <v>0</v>
      </c>
    </row>
    <row r="142" spans="1:18" x14ac:dyDescent="0.25">
      <c r="A142" s="40">
        <v>5000</v>
      </c>
      <c r="B142" s="127"/>
      <c r="C142" s="128">
        <v>5631</v>
      </c>
      <c r="D142" s="128" t="s">
        <v>851</v>
      </c>
      <c r="E142" s="129" t="s">
        <v>302</v>
      </c>
      <c r="F142" s="52">
        <v>0</v>
      </c>
      <c r="G142" s="52">
        <v>0</v>
      </c>
      <c r="H142" s="52">
        <v>0</v>
      </c>
      <c r="I142" s="52">
        <v>0</v>
      </c>
      <c r="J142" s="52">
        <v>0</v>
      </c>
      <c r="K142" s="52">
        <v>0</v>
      </c>
      <c r="L142" s="52">
        <v>0</v>
      </c>
      <c r="M142" s="52">
        <v>0</v>
      </c>
      <c r="N142" s="52">
        <v>0</v>
      </c>
      <c r="O142" s="52">
        <v>0</v>
      </c>
      <c r="P142" s="52">
        <v>0</v>
      </c>
      <c r="Q142" s="52">
        <v>0</v>
      </c>
      <c r="R142" s="50">
        <f t="shared" si="5"/>
        <v>0</v>
      </c>
    </row>
    <row r="143" spans="1:18" x14ac:dyDescent="0.25">
      <c r="A143" s="40">
        <v>5000</v>
      </c>
      <c r="B143" s="127"/>
      <c r="C143" s="128">
        <v>5640</v>
      </c>
      <c r="D143" s="128" t="s">
        <v>1100</v>
      </c>
      <c r="E143" s="129" t="s">
        <v>302</v>
      </c>
      <c r="F143" s="52">
        <v>0</v>
      </c>
      <c r="G143" s="52">
        <v>0</v>
      </c>
      <c r="H143" s="52">
        <v>0</v>
      </c>
      <c r="I143" s="52">
        <v>0</v>
      </c>
      <c r="J143" s="52">
        <v>0</v>
      </c>
      <c r="K143" s="52">
        <v>0</v>
      </c>
      <c r="L143" s="52">
        <v>0</v>
      </c>
      <c r="M143" s="52">
        <v>0</v>
      </c>
      <c r="N143" s="52">
        <v>0</v>
      </c>
      <c r="O143" s="52">
        <v>0</v>
      </c>
      <c r="P143" s="52">
        <v>0</v>
      </c>
      <c r="Q143" s="52">
        <v>0</v>
      </c>
      <c r="R143" s="50">
        <f t="shared" si="5"/>
        <v>0</v>
      </c>
    </row>
    <row r="144" spans="1:18" x14ac:dyDescent="0.25">
      <c r="A144" s="40">
        <v>5000</v>
      </c>
      <c r="B144" s="127"/>
      <c r="C144" s="128">
        <v>5641</v>
      </c>
      <c r="D144" s="128" t="s">
        <v>1100</v>
      </c>
      <c r="E144" s="129" t="s">
        <v>302</v>
      </c>
      <c r="F144" s="52">
        <v>0</v>
      </c>
      <c r="G144" s="52">
        <v>0</v>
      </c>
      <c r="H144" s="52">
        <v>0</v>
      </c>
      <c r="I144" s="52">
        <v>0</v>
      </c>
      <c r="J144" s="52">
        <v>0</v>
      </c>
      <c r="K144" s="52">
        <v>0</v>
      </c>
      <c r="L144" s="52">
        <v>0</v>
      </c>
      <c r="M144" s="52">
        <v>0</v>
      </c>
      <c r="N144" s="52">
        <v>0</v>
      </c>
      <c r="O144" s="52">
        <v>0</v>
      </c>
      <c r="P144" s="52">
        <v>0</v>
      </c>
      <c r="Q144" s="52">
        <v>0</v>
      </c>
      <c r="R144" s="50">
        <f t="shared" si="5"/>
        <v>0</v>
      </c>
    </row>
    <row r="145" spans="1:18" x14ac:dyDescent="0.25">
      <c r="A145" s="40">
        <v>5000</v>
      </c>
      <c r="B145" s="127"/>
      <c r="C145" s="128">
        <v>5650</v>
      </c>
      <c r="D145" s="128" t="s">
        <v>1311</v>
      </c>
      <c r="E145" s="129" t="s">
        <v>302</v>
      </c>
      <c r="F145" s="52">
        <v>0</v>
      </c>
      <c r="G145" s="52">
        <v>0</v>
      </c>
      <c r="H145" s="52">
        <v>0</v>
      </c>
      <c r="I145" s="52">
        <v>0</v>
      </c>
      <c r="J145" s="52">
        <v>0</v>
      </c>
      <c r="K145" s="52">
        <v>0</v>
      </c>
      <c r="L145" s="52">
        <v>0</v>
      </c>
      <c r="M145" s="52">
        <v>0</v>
      </c>
      <c r="N145" s="52">
        <v>0</v>
      </c>
      <c r="O145" s="52">
        <v>0</v>
      </c>
      <c r="P145" s="52">
        <v>0</v>
      </c>
      <c r="Q145" s="52">
        <v>0</v>
      </c>
      <c r="R145" s="50">
        <f t="shared" si="5"/>
        <v>0</v>
      </c>
    </row>
    <row r="146" spans="1:18" x14ac:dyDescent="0.25">
      <c r="A146" s="40">
        <v>5000</v>
      </c>
      <c r="B146" s="127"/>
      <c r="C146" s="128">
        <v>5651</v>
      </c>
      <c r="D146" s="128" t="s">
        <v>1311</v>
      </c>
      <c r="E146" s="129" t="s">
        <v>302</v>
      </c>
      <c r="F146" s="52">
        <v>0</v>
      </c>
      <c r="G146" s="52">
        <v>0</v>
      </c>
      <c r="H146" s="52">
        <v>0</v>
      </c>
      <c r="I146" s="52">
        <v>0</v>
      </c>
      <c r="J146" s="52">
        <v>0</v>
      </c>
      <c r="K146" s="52">
        <v>0</v>
      </c>
      <c r="L146" s="52">
        <v>0</v>
      </c>
      <c r="M146" s="52">
        <v>0</v>
      </c>
      <c r="N146" s="52">
        <v>0</v>
      </c>
      <c r="O146" s="52">
        <v>0</v>
      </c>
      <c r="P146" s="52">
        <v>0</v>
      </c>
      <c r="Q146" s="52">
        <v>0</v>
      </c>
      <c r="R146" s="50">
        <f t="shared" ref="R146:R209" si="6">SUM(F146:Q146)</f>
        <v>0</v>
      </c>
    </row>
    <row r="147" spans="1:18" x14ac:dyDescent="0.25">
      <c r="A147" s="40">
        <v>5000</v>
      </c>
      <c r="B147" s="127"/>
      <c r="C147" s="128">
        <v>5660</v>
      </c>
      <c r="D147" s="128" t="s">
        <v>1312</v>
      </c>
      <c r="E147" s="129" t="s">
        <v>302</v>
      </c>
      <c r="F147" s="52">
        <v>0</v>
      </c>
      <c r="G147" s="52">
        <v>0</v>
      </c>
      <c r="H147" s="52">
        <v>0</v>
      </c>
      <c r="I147" s="52">
        <v>0</v>
      </c>
      <c r="J147" s="52">
        <v>0</v>
      </c>
      <c r="K147" s="52">
        <v>0</v>
      </c>
      <c r="L147" s="52">
        <v>0</v>
      </c>
      <c r="M147" s="52">
        <v>0</v>
      </c>
      <c r="N147" s="52">
        <v>0</v>
      </c>
      <c r="O147" s="52">
        <v>0</v>
      </c>
      <c r="P147" s="52">
        <v>0</v>
      </c>
      <c r="Q147" s="52">
        <v>0</v>
      </c>
      <c r="R147" s="50">
        <f t="shared" si="6"/>
        <v>0</v>
      </c>
    </row>
    <row r="148" spans="1:18" x14ac:dyDescent="0.25">
      <c r="A148" s="40">
        <v>5000</v>
      </c>
      <c r="B148" s="127"/>
      <c r="C148" s="128">
        <v>5661</v>
      </c>
      <c r="D148" s="128" t="s">
        <v>1312</v>
      </c>
      <c r="E148" s="129" t="s">
        <v>302</v>
      </c>
      <c r="F148" s="52">
        <v>0</v>
      </c>
      <c r="G148" s="52">
        <v>0</v>
      </c>
      <c r="H148" s="52">
        <v>0</v>
      </c>
      <c r="I148" s="52">
        <v>0</v>
      </c>
      <c r="J148" s="52">
        <v>0</v>
      </c>
      <c r="K148" s="52">
        <v>0</v>
      </c>
      <c r="L148" s="52">
        <v>0</v>
      </c>
      <c r="M148" s="52">
        <v>0</v>
      </c>
      <c r="N148" s="52">
        <v>0</v>
      </c>
      <c r="O148" s="52">
        <v>0</v>
      </c>
      <c r="P148" s="52">
        <v>0</v>
      </c>
      <c r="Q148" s="52">
        <v>0</v>
      </c>
      <c r="R148" s="50">
        <f t="shared" si="6"/>
        <v>0</v>
      </c>
    </row>
    <row r="149" spans="1:18" x14ac:dyDescent="0.25">
      <c r="A149" s="40">
        <v>5000</v>
      </c>
      <c r="B149" s="127"/>
      <c r="C149" s="128">
        <v>5670</v>
      </c>
      <c r="D149" s="128" t="s">
        <v>1313</v>
      </c>
      <c r="E149" s="129" t="s">
        <v>302</v>
      </c>
      <c r="F149" s="52">
        <v>0</v>
      </c>
      <c r="G149" s="52">
        <v>0</v>
      </c>
      <c r="H149" s="52">
        <v>0</v>
      </c>
      <c r="I149" s="52">
        <v>0</v>
      </c>
      <c r="J149" s="52">
        <v>0</v>
      </c>
      <c r="K149" s="52">
        <v>0</v>
      </c>
      <c r="L149" s="52">
        <v>0</v>
      </c>
      <c r="M149" s="52">
        <v>0</v>
      </c>
      <c r="N149" s="52">
        <v>0</v>
      </c>
      <c r="O149" s="52">
        <v>0</v>
      </c>
      <c r="P149" s="52">
        <v>0</v>
      </c>
      <c r="Q149" s="52">
        <v>0</v>
      </c>
      <c r="R149" s="50">
        <f t="shared" si="6"/>
        <v>0</v>
      </c>
    </row>
    <row r="150" spans="1:18" x14ac:dyDescent="0.25">
      <c r="A150" s="40">
        <v>5000</v>
      </c>
      <c r="B150" s="127"/>
      <c r="C150" s="128">
        <v>5671</v>
      </c>
      <c r="D150" s="128" t="s">
        <v>1313</v>
      </c>
      <c r="E150" s="129" t="s">
        <v>302</v>
      </c>
      <c r="F150" s="52">
        <v>0</v>
      </c>
      <c r="G150" s="52">
        <v>0</v>
      </c>
      <c r="H150" s="52">
        <v>0</v>
      </c>
      <c r="I150" s="52">
        <v>0</v>
      </c>
      <c r="J150" s="52">
        <v>0</v>
      </c>
      <c r="K150" s="52">
        <v>0</v>
      </c>
      <c r="L150" s="52">
        <v>0</v>
      </c>
      <c r="M150" s="52">
        <v>0</v>
      </c>
      <c r="N150" s="52">
        <v>0</v>
      </c>
      <c r="O150" s="52">
        <v>0</v>
      </c>
      <c r="P150" s="52">
        <v>0</v>
      </c>
      <c r="Q150" s="52">
        <v>0</v>
      </c>
      <c r="R150" s="50">
        <f t="shared" si="6"/>
        <v>0</v>
      </c>
    </row>
    <row r="151" spans="1:18" x14ac:dyDescent="0.25">
      <c r="A151" s="40">
        <v>5000</v>
      </c>
      <c r="B151" s="127"/>
      <c r="C151" s="128">
        <v>5690</v>
      </c>
      <c r="D151" s="128" t="s">
        <v>1314</v>
      </c>
      <c r="E151" s="129" t="s">
        <v>302</v>
      </c>
      <c r="F151" s="52">
        <v>0</v>
      </c>
      <c r="G151" s="52">
        <v>0</v>
      </c>
      <c r="H151" s="52">
        <v>0</v>
      </c>
      <c r="I151" s="52">
        <v>0</v>
      </c>
      <c r="J151" s="52">
        <v>0</v>
      </c>
      <c r="K151" s="52">
        <v>0</v>
      </c>
      <c r="L151" s="52">
        <v>0</v>
      </c>
      <c r="M151" s="52">
        <v>0</v>
      </c>
      <c r="N151" s="52">
        <v>0</v>
      </c>
      <c r="O151" s="52">
        <v>0</v>
      </c>
      <c r="P151" s="52">
        <v>0</v>
      </c>
      <c r="Q151" s="52">
        <v>0</v>
      </c>
      <c r="R151" s="50">
        <f t="shared" si="6"/>
        <v>0</v>
      </c>
    </row>
    <row r="152" spans="1:18" x14ac:dyDescent="0.25">
      <c r="A152" s="40">
        <v>5000</v>
      </c>
      <c r="B152" s="127"/>
      <c r="C152" s="128">
        <v>5691</v>
      </c>
      <c r="D152" s="128" t="s">
        <v>1315</v>
      </c>
      <c r="E152" s="129" t="s">
        <v>302</v>
      </c>
      <c r="F152" s="52">
        <v>0</v>
      </c>
      <c r="G152" s="52">
        <v>0</v>
      </c>
      <c r="H152" s="52">
        <v>0</v>
      </c>
      <c r="I152" s="52">
        <v>0</v>
      </c>
      <c r="J152" s="52">
        <v>0</v>
      </c>
      <c r="K152" s="52">
        <v>0</v>
      </c>
      <c r="L152" s="52">
        <v>0</v>
      </c>
      <c r="M152" s="52">
        <v>0</v>
      </c>
      <c r="N152" s="52">
        <v>0</v>
      </c>
      <c r="O152" s="52">
        <v>0</v>
      </c>
      <c r="P152" s="52">
        <v>0</v>
      </c>
      <c r="Q152" s="52">
        <v>0</v>
      </c>
      <c r="R152" s="50">
        <f t="shared" si="6"/>
        <v>0</v>
      </c>
    </row>
    <row r="153" spans="1:18" x14ac:dyDescent="0.25">
      <c r="A153" s="40">
        <v>5000</v>
      </c>
      <c r="B153" s="127"/>
      <c r="C153" s="128">
        <v>5692</v>
      </c>
      <c r="D153" s="128" t="s">
        <v>1316</v>
      </c>
      <c r="E153" s="129" t="s">
        <v>302</v>
      </c>
      <c r="F153" s="52">
        <v>0</v>
      </c>
      <c r="G153" s="52">
        <v>0</v>
      </c>
      <c r="H153" s="52">
        <v>0</v>
      </c>
      <c r="I153" s="52">
        <v>0</v>
      </c>
      <c r="J153" s="52">
        <v>0</v>
      </c>
      <c r="K153" s="52">
        <v>0</v>
      </c>
      <c r="L153" s="52">
        <v>0</v>
      </c>
      <c r="M153" s="52">
        <v>0</v>
      </c>
      <c r="N153" s="52">
        <v>0</v>
      </c>
      <c r="O153" s="52">
        <v>0</v>
      </c>
      <c r="P153" s="52">
        <v>0</v>
      </c>
      <c r="Q153" s="52">
        <v>0</v>
      </c>
      <c r="R153" s="50">
        <f t="shared" si="6"/>
        <v>0</v>
      </c>
    </row>
    <row r="154" spans="1:18" x14ac:dyDescent="0.25">
      <c r="A154" s="40">
        <v>5000</v>
      </c>
      <c r="B154" s="127"/>
      <c r="C154" s="128">
        <v>5693</v>
      </c>
      <c r="D154" s="128" t="s">
        <v>1314</v>
      </c>
      <c r="E154" s="129" t="s">
        <v>302</v>
      </c>
      <c r="F154" s="52">
        <v>0</v>
      </c>
      <c r="G154" s="52">
        <v>0</v>
      </c>
      <c r="H154" s="52">
        <v>0</v>
      </c>
      <c r="I154" s="52">
        <v>0</v>
      </c>
      <c r="J154" s="52">
        <v>0</v>
      </c>
      <c r="K154" s="52">
        <v>0</v>
      </c>
      <c r="L154" s="52">
        <v>0</v>
      </c>
      <c r="M154" s="52">
        <v>0</v>
      </c>
      <c r="N154" s="52">
        <v>0</v>
      </c>
      <c r="O154" s="52">
        <v>0</v>
      </c>
      <c r="P154" s="52">
        <v>0</v>
      </c>
      <c r="Q154" s="52">
        <v>0</v>
      </c>
      <c r="R154" s="50">
        <f t="shared" si="6"/>
        <v>0</v>
      </c>
    </row>
    <row r="155" spans="1:18" x14ac:dyDescent="0.25">
      <c r="A155" s="40">
        <v>5000</v>
      </c>
      <c r="B155" s="127"/>
      <c r="C155" s="128">
        <v>5700</v>
      </c>
      <c r="D155" s="128" t="s">
        <v>1317</v>
      </c>
      <c r="E155" s="129" t="s">
        <v>302</v>
      </c>
      <c r="F155" s="52">
        <v>0</v>
      </c>
      <c r="G155" s="52">
        <v>0</v>
      </c>
      <c r="H155" s="52">
        <v>0</v>
      </c>
      <c r="I155" s="52">
        <v>0</v>
      </c>
      <c r="J155" s="52">
        <v>0</v>
      </c>
      <c r="K155" s="52">
        <v>0</v>
      </c>
      <c r="L155" s="52">
        <v>0</v>
      </c>
      <c r="M155" s="52">
        <v>0</v>
      </c>
      <c r="N155" s="52">
        <v>0</v>
      </c>
      <c r="O155" s="52">
        <v>0</v>
      </c>
      <c r="P155" s="52">
        <v>0</v>
      </c>
      <c r="Q155" s="52">
        <v>0</v>
      </c>
      <c r="R155" s="50">
        <f t="shared" si="6"/>
        <v>0</v>
      </c>
    </row>
    <row r="156" spans="1:18" x14ac:dyDescent="0.25">
      <c r="A156" s="40">
        <v>5000</v>
      </c>
      <c r="B156" s="127"/>
      <c r="C156" s="128">
        <v>5710</v>
      </c>
      <c r="D156" s="128" t="s">
        <v>1318</v>
      </c>
      <c r="E156" s="129" t="s">
        <v>302</v>
      </c>
      <c r="F156" s="52">
        <v>0</v>
      </c>
      <c r="G156" s="52">
        <v>0</v>
      </c>
      <c r="H156" s="52">
        <v>0</v>
      </c>
      <c r="I156" s="52">
        <v>0</v>
      </c>
      <c r="J156" s="52">
        <v>0</v>
      </c>
      <c r="K156" s="52">
        <v>0</v>
      </c>
      <c r="L156" s="52">
        <v>0</v>
      </c>
      <c r="M156" s="52">
        <v>0</v>
      </c>
      <c r="N156" s="52">
        <v>0</v>
      </c>
      <c r="O156" s="52">
        <v>0</v>
      </c>
      <c r="P156" s="52">
        <v>0</v>
      </c>
      <c r="Q156" s="52">
        <v>0</v>
      </c>
      <c r="R156" s="50">
        <f t="shared" si="6"/>
        <v>0</v>
      </c>
    </row>
    <row r="157" spans="1:18" x14ac:dyDescent="0.25">
      <c r="A157" s="40">
        <v>5000</v>
      </c>
      <c r="B157" s="127"/>
      <c r="C157" s="128">
        <v>5711</v>
      </c>
      <c r="D157" s="128" t="s">
        <v>1318</v>
      </c>
      <c r="E157" s="129" t="s">
        <v>302</v>
      </c>
      <c r="F157" s="52">
        <v>0</v>
      </c>
      <c r="G157" s="52">
        <v>0</v>
      </c>
      <c r="H157" s="52">
        <v>0</v>
      </c>
      <c r="I157" s="52">
        <v>0</v>
      </c>
      <c r="J157" s="52">
        <v>0</v>
      </c>
      <c r="K157" s="52">
        <v>0</v>
      </c>
      <c r="L157" s="52">
        <v>0</v>
      </c>
      <c r="M157" s="52">
        <v>0</v>
      </c>
      <c r="N157" s="52">
        <v>0</v>
      </c>
      <c r="O157" s="52">
        <v>0</v>
      </c>
      <c r="P157" s="52">
        <v>0</v>
      </c>
      <c r="Q157" s="52">
        <v>0</v>
      </c>
      <c r="R157" s="50">
        <f t="shared" si="6"/>
        <v>0</v>
      </c>
    </row>
    <row r="158" spans="1:18" x14ac:dyDescent="0.25">
      <c r="A158" s="40">
        <v>5000</v>
      </c>
      <c r="B158" s="127"/>
      <c r="C158" s="128">
        <v>5720</v>
      </c>
      <c r="D158" s="128" t="s">
        <v>1319</v>
      </c>
      <c r="E158" s="129" t="s">
        <v>302</v>
      </c>
      <c r="F158" s="52">
        <v>0</v>
      </c>
      <c r="G158" s="52">
        <v>0</v>
      </c>
      <c r="H158" s="52">
        <v>0</v>
      </c>
      <c r="I158" s="52">
        <v>0</v>
      </c>
      <c r="J158" s="52">
        <v>0</v>
      </c>
      <c r="K158" s="52">
        <v>0</v>
      </c>
      <c r="L158" s="52">
        <v>0</v>
      </c>
      <c r="M158" s="52">
        <v>0</v>
      </c>
      <c r="N158" s="52">
        <v>0</v>
      </c>
      <c r="O158" s="52">
        <v>0</v>
      </c>
      <c r="P158" s="52">
        <v>0</v>
      </c>
      <c r="Q158" s="52">
        <v>0</v>
      </c>
      <c r="R158" s="50">
        <f t="shared" si="6"/>
        <v>0</v>
      </c>
    </row>
    <row r="159" spans="1:18" x14ac:dyDescent="0.25">
      <c r="A159" s="40">
        <v>5000</v>
      </c>
      <c r="B159" s="127"/>
      <c r="C159" s="128">
        <v>5721</v>
      </c>
      <c r="D159" s="128" t="s">
        <v>1319</v>
      </c>
      <c r="E159" s="129" t="s">
        <v>302</v>
      </c>
      <c r="F159" s="52">
        <v>0</v>
      </c>
      <c r="G159" s="52">
        <v>0</v>
      </c>
      <c r="H159" s="52">
        <v>0</v>
      </c>
      <c r="I159" s="52">
        <v>0</v>
      </c>
      <c r="J159" s="52">
        <v>0</v>
      </c>
      <c r="K159" s="52">
        <v>0</v>
      </c>
      <c r="L159" s="52">
        <v>0</v>
      </c>
      <c r="M159" s="52">
        <v>0</v>
      </c>
      <c r="N159" s="52">
        <v>0</v>
      </c>
      <c r="O159" s="52">
        <v>0</v>
      </c>
      <c r="P159" s="52">
        <v>0</v>
      </c>
      <c r="Q159" s="52">
        <v>0</v>
      </c>
      <c r="R159" s="50">
        <f t="shared" si="6"/>
        <v>0</v>
      </c>
    </row>
    <row r="160" spans="1:18" x14ac:dyDescent="0.25">
      <c r="A160" s="40">
        <v>5000</v>
      </c>
      <c r="B160" s="127"/>
      <c r="C160" s="128">
        <v>5730</v>
      </c>
      <c r="D160" s="128" t="s">
        <v>1320</v>
      </c>
      <c r="E160" s="129" t="s">
        <v>302</v>
      </c>
      <c r="F160" s="52">
        <v>0</v>
      </c>
      <c r="G160" s="52">
        <v>0</v>
      </c>
      <c r="H160" s="52">
        <v>0</v>
      </c>
      <c r="I160" s="52">
        <v>0</v>
      </c>
      <c r="J160" s="52">
        <v>0</v>
      </c>
      <c r="K160" s="52">
        <v>0</v>
      </c>
      <c r="L160" s="52">
        <v>0</v>
      </c>
      <c r="M160" s="52">
        <v>0</v>
      </c>
      <c r="N160" s="52">
        <v>0</v>
      </c>
      <c r="O160" s="52">
        <v>0</v>
      </c>
      <c r="P160" s="52">
        <v>0</v>
      </c>
      <c r="Q160" s="52">
        <v>0</v>
      </c>
      <c r="R160" s="50">
        <f t="shared" si="6"/>
        <v>0</v>
      </c>
    </row>
    <row r="161" spans="1:18" x14ac:dyDescent="0.25">
      <c r="A161" s="40">
        <v>5000</v>
      </c>
      <c r="B161" s="127"/>
      <c r="C161" s="128">
        <v>5731</v>
      </c>
      <c r="D161" s="128" t="s">
        <v>1320</v>
      </c>
      <c r="E161" s="129" t="s">
        <v>302</v>
      </c>
      <c r="F161" s="52">
        <v>0</v>
      </c>
      <c r="G161" s="52">
        <v>0</v>
      </c>
      <c r="H161" s="52">
        <v>0</v>
      </c>
      <c r="I161" s="52">
        <v>0</v>
      </c>
      <c r="J161" s="52">
        <v>0</v>
      </c>
      <c r="K161" s="52">
        <v>0</v>
      </c>
      <c r="L161" s="52">
        <v>0</v>
      </c>
      <c r="M161" s="52">
        <v>0</v>
      </c>
      <c r="N161" s="52">
        <v>0</v>
      </c>
      <c r="O161" s="52">
        <v>0</v>
      </c>
      <c r="P161" s="52">
        <v>0</v>
      </c>
      <c r="Q161" s="52">
        <v>0</v>
      </c>
      <c r="R161" s="50">
        <f t="shared" si="6"/>
        <v>0</v>
      </c>
    </row>
    <row r="162" spans="1:18" x14ac:dyDescent="0.25">
      <c r="A162" s="40">
        <v>5000</v>
      </c>
      <c r="B162" s="127"/>
      <c r="C162" s="128">
        <v>5740</v>
      </c>
      <c r="D162" s="128" t="s">
        <v>1321</v>
      </c>
      <c r="E162" s="129" t="s">
        <v>302</v>
      </c>
      <c r="F162" s="52">
        <v>0</v>
      </c>
      <c r="G162" s="52">
        <v>0</v>
      </c>
      <c r="H162" s="52">
        <v>0</v>
      </c>
      <c r="I162" s="52">
        <v>0</v>
      </c>
      <c r="J162" s="52">
        <v>0</v>
      </c>
      <c r="K162" s="52">
        <v>0</v>
      </c>
      <c r="L162" s="52">
        <v>0</v>
      </c>
      <c r="M162" s="52">
        <v>0</v>
      </c>
      <c r="N162" s="52">
        <v>0</v>
      </c>
      <c r="O162" s="52">
        <v>0</v>
      </c>
      <c r="P162" s="52">
        <v>0</v>
      </c>
      <c r="Q162" s="52">
        <v>0</v>
      </c>
      <c r="R162" s="50">
        <f t="shared" si="6"/>
        <v>0</v>
      </c>
    </row>
    <row r="163" spans="1:18" x14ac:dyDescent="0.25">
      <c r="A163" s="40">
        <v>5000</v>
      </c>
      <c r="B163" s="127"/>
      <c r="C163" s="128">
        <v>5741</v>
      </c>
      <c r="D163" s="128" t="s">
        <v>1321</v>
      </c>
      <c r="E163" s="129" t="s">
        <v>302</v>
      </c>
      <c r="F163" s="52">
        <v>0</v>
      </c>
      <c r="G163" s="52">
        <v>0</v>
      </c>
      <c r="H163" s="52">
        <v>0</v>
      </c>
      <c r="I163" s="52">
        <v>0</v>
      </c>
      <c r="J163" s="52">
        <v>0</v>
      </c>
      <c r="K163" s="52">
        <v>0</v>
      </c>
      <c r="L163" s="52">
        <v>0</v>
      </c>
      <c r="M163" s="52">
        <v>0</v>
      </c>
      <c r="N163" s="52">
        <v>0</v>
      </c>
      <c r="O163" s="52">
        <v>0</v>
      </c>
      <c r="P163" s="52">
        <v>0</v>
      </c>
      <c r="Q163" s="52">
        <v>0</v>
      </c>
      <c r="R163" s="50">
        <f t="shared" si="6"/>
        <v>0</v>
      </c>
    </row>
    <row r="164" spans="1:18" x14ac:dyDescent="0.25">
      <c r="A164" s="40">
        <v>5000</v>
      </c>
      <c r="B164" s="127"/>
      <c r="C164" s="128">
        <v>5750</v>
      </c>
      <c r="D164" s="128" t="s">
        <v>1322</v>
      </c>
      <c r="E164" s="129" t="s">
        <v>302</v>
      </c>
      <c r="F164" s="52">
        <v>0</v>
      </c>
      <c r="G164" s="52">
        <v>0</v>
      </c>
      <c r="H164" s="52">
        <v>0</v>
      </c>
      <c r="I164" s="52">
        <v>0</v>
      </c>
      <c r="J164" s="52">
        <v>0</v>
      </c>
      <c r="K164" s="52">
        <v>0</v>
      </c>
      <c r="L164" s="52">
        <v>0</v>
      </c>
      <c r="M164" s="52">
        <v>0</v>
      </c>
      <c r="N164" s="52">
        <v>0</v>
      </c>
      <c r="O164" s="52">
        <v>0</v>
      </c>
      <c r="P164" s="52">
        <v>0</v>
      </c>
      <c r="Q164" s="52">
        <v>0</v>
      </c>
      <c r="R164" s="50">
        <f t="shared" si="6"/>
        <v>0</v>
      </c>
    </row>
    <row r="165" spans="1:18" x14ac:dyDescent="0.25">
      <c r="A165" s="40">
        <v>5000</v>
      </c>
      <c r="B165" s="127"/>
      <c r="C165" s="128">
        <v>5751</v>
      </c>
      <c r="D165" s="128" t="s">
        <v>1322</v>
      </c>
      <c r="E165" s="129" t="s">
        <v>302</v>
      </c>
      <c r="F165" s="52">
        <v>0</v>
      </c>
      <c r="G165" s="52">
        <v>0</v>
      </c>
      <c r="H165" s="52">
        <v>0</v>
      </c>
      <c r="I165" s="52">
        <v>0</v>
      </c>
      <c r="J165" s="52">
        <v>0</v>
      </c>
      <c r="K165" s="52">
        <v>0</v>
      </c>
      <c r="L165" s="52">
        <v>0</v>
      </c>
      <c r="M165" s="52">
        <v>0</v>
      </c>
      <c r="N165" s="52">
        <v>0</v>
      </c>
      <c r="O165" s="52">
        <v>0</v>
      </c>
      <c r="P165" s="52">
        <v>0</v>
      </c>
      <c r="Q165" s="52">
        <v>0</v>
      </c>
      <c r="R165" s="50">
        <f t="shared" si="6"/>
        <v>0</v>
      </c>
    </row>
    <row r="166" spans="1:18" x14ac:dyDescent="0.25">
      <c r="A166" s="40">
        <v>5000</v>
      </c>
      <c r="B166" s="127"/>
      <c r="C166" s="128">
        <v>5760</v>
      </c>
      <c r="D166" s="128" t="s">
        <v>1323</v>
      </c>
      <c r="E166" s="129" t="s">
        <v>302</v>
      </c>
      <c r="F166" s="52">
        <v>0</v>
      </c>
      <c r="G166" s="52">
        <v>0</v>
      </c>
      <c r="H166" s="52">
        <v>0</v>
      </c>
      <c r="I166" s="52">
        <v>0</v>
      </c>
      <c r="J166" s="52">
        <v>0</v>
      </c>
      <c r="K166" s="52">
        <v>0</v>
      </c>
      <c r="L166" s="52">
        <v>0</v>
      </c>
      <c r="M166" s="52">
        <v>0</v>
      </c>
      <c r="N166" s="52">
        <v>0</v>
      </c>
      <c r="O166" s="52">
        <v>0</v>
      </c>
      <c r="P166" s="52">
        <v>0</v>
      </c>
      <c r="Q166" s="52">
        <v>0</v>
      </c>
      <c r="R166" s="50">
        <f t="shared" si="6"/>
        <v>0</v>
      </c>
    </row>
    <row r="167" spans="1:18" x14ac:dyDescent="0.25">
      <c r="A167" s="40">
        <v>5000</v>
      </c>
      <c r="B167" s="127"/>
      <c r="C167" s="128">
        <v>5761</v>
      </c>
      <c r="D167" s="128" t="s">
        <v>1324</v>
      </c>
      <c r="E167" s="129" t="s">
        <v>302</v>
      </c>
      <c r="F167" s="52">
        <v>0</v>
      </c>
      <c r="G167" s="52">
        <v>0</v>
      </c>
      <c r="H167" s="52">
        <v>0</v>
      </c>
      <c r="I167" s="52">
        <v>0</v>
      </c>
      <c r="J167" s="52">
        <v>0</v>
      </c>
      <c r="K167" s="52">
        <v>0</v>
      </c>
      <c r="L167" s="52">
        <v>0</v>
      </c>
      <c r="M167" s="52">
        <v>0</v>
      </c>
      <c r="N167" s="52">
        <v>0</v>
      </c>
      <c r="O167" s="52">
        <v>0</v>
      </c>
      <c r="P167" s="52">
        <v>0</v>
      </c>
      <c r="Q167" s="52">
        <v>0</v>
      </c>
      <c r="R167" s="50">
        <f t="shared" si="6"/>
        <v>0</v>
      </c>
    </row>
    <row r="168" spans="1:18" x14ac:dyDescent="0.25">
      <c r="A168" s="40">
        <v>5000</v>
      </c>
      <c r="B168" s="127"/>
      <c r="C168" s="128">
        <v>5770</v>
      </c>
      <c r="D168" s="128" t="s">
        <v>1325</v>
      </c>
      <c r="E168" s="129" t="s">
        <v>302</v>
      </c>
      <c r="F168" s="52">
        <v>0</v>
      </c>
      <c r="G168" s="52">
        <v>0</v>
      </c>
      <c r="H168" s="52">
        <v>0</v>
      </c>
      <c r="I168" s="52">
        <v>0</v>
      </c>
      <c r="J168" s="52">
        <v>0</v>
      </c>
      <c r="K168" s="52">
        <v>0</v>
      </c>
      <c r="L168" s="52">
        <v>0</v>
      </c>
      <c r="M168" s="52">
        <v>0</v>
      </c>
      <c r="N168" s="52">
        <v>0</v>
      </c>
      <c r="O168" s="52">
        <v>0</v>
      </c>
      <c r="P168" s="52">
        <v>0</v>
      </c>
      <c r="Q168" s="52">
        <v>0</v>
      </c>
      <c r="R168" s="50">
        <f t="shared" si="6"/>
        <v>0</v>
      </c>
    </row>
    <row r="169" spans="1:18" x14ac:dyDescent="0.25">
      <c r="A169" s="40">
        <v>5000</v>
      </c>
      <c r="B169" s="127"/>
      <c r="C169" s="128">
        <v>5771</v>
      </c>
      <c r="D169" s="128" t="s">
        <v>1326</v>
      </c>
      <c r="E169" s="129" t="s">
        <v>302</v>
      </c>
      <c r="F169" s="52">
        <v>0</v>
      </c>
      <c r="G169" s="52">
        <v>0</v>
      </c>
      <c r="H169" s="52">
        <v>0</v>
      </c>
      <c r="I169" s="52">
        <v>0</v>
      </c>
      <c r="J169" s="52">
        <v>0</v>
      </c>
      <c r="K169" s="52">
        <v>0</v>
      </c>
      <c r="L169" s="52">
        <v>0</v>
      </c>
      <c r="M169" s="52">
        <v>0</v>
      </c>
      <c r="N169" s="52">
        <v>0</v>
      </c>
      <c r="O169" s="52">
        <v>0</v>
      </c>
      <c r="P169" s="52">
        <v>0</v>
      </c>
      <c r="Q169" s="52">
        <v>0</v>
      </c>
      <c r="R169" s="50">
        <f t="shared" si="6"/>
        <v>0</v>
      </c>
    </row>
    <row r="170" spans="1:18" x14ac:dyDescent="0.25">
      <c r="A170" s="40">
        <v>5000</v>
      </c>
      <c r="B170" s="127"/>
      <c r="C170" s="128">
        <v>5780</v>
      </c>
      <c r="D170" s="128" t="s">
        <v>1327</v>
      </c>
      <c r="E170" s="129" t="s">
        <v>302</v>
      </c>
      <c r="F170" s="52">
        <v>0</v>
      </c>
      <c r="G170" s="52">
        <v>0</v>
      </c>
      <c r="H170" s="52">
        <v>0</v>
      </c>
      <c r="I170" s="52">
        <v>0</v>
      </c>
      <c r="J170" s="52">
        <v>0</v>
      </c>
      <c r="K170" s="52">
        <v>0</v>
      </c>
      <c r="L170" s="52">
        <v>0</v>
      </c>
      <c r="M170" s="52">
        <v>0</v>
      </c>
      <c r="N170" s="52">
        <v>0</v>
      </c>
      <c r="O170" s="52">
        <v>0</v>
      </c>
      <c r="P170" s="52">
        <v>0</v>
      </c>
      <c r="Q170" s="52">
        <v>0</v>
      </c>
      <c r="R170" s="50">
        <f t="shared" si="6"/>
        <v>0</v>
      </c>
    </row>
    <row r="171" spans="1:18" x14ac:dyDescent="0.25">
      <c r="A171" s="40">
        <v>5000</v>
      </c>
      <c r="B171" s="127"/>
      <c r="C171" s="128">
        <v>5781</v>
      </c>
      <c r="D171" s="128" t="s">
        <v>1327</v>
      </c>
      <c r="E171" s="129" t="s">
        <v>302</v>
      </c>
      <c r="F171" s="52">
        <v>0</v>
      </c>
      <c r="G171" s="52">
        <v>0</v>
      </c>
      <c r="H171" s="52">
        <v>0</v>
      </c>
      <c r="I171" s="52">
        <v>0</v>
      </c>
      <c r="J171" s="52">
        <v>0</v>
      </c>
      <c r="K171" s="52">
        <v>0</v>
      </c>
      <c r="L171" s="52">
        <v>0</v>
      </c>
      <c r="M171" s="52">
        <v>0</v>
      </c>
      <c r="N171" s="52">
        <v>0</v>
      </c>
      <c r="O171" s="52">
        <v>0</v>
      </c>
      <c r="P171" s="52">
        <v>0</v>
      </c>
      <c r="Q171" s="52">
        <v>0</v>
      </c>
      <c r="R171" s="50">
        <f t="shared" si="6"/>
        <v>0</v>
      </c>
    </row>
    <row r="172" spans="1:18" x14ac:dyDescent="0.25">
      <c r="A172" s="40">
        <v>5000</v>
      </c>
      <c r="B172" s="127"/>
      <c r="C172" s="128">
        <v>5790</v>
      </c>
      <c r="D172" s="128" t="s">
        <v>1328</v>
      </c>
      <c r="E172" s="129" t="s">
        <v>302</v>
      </c>
      <c r="F172" s="52">
        <v>0</v>
      </c>
      <c r="G172" s="52">
        <v>0</v>
      </c>
      <c r="H172" s="52">
        <v>0</v>
      </c>
      <c r="I172" s="52">
        <v>0</v>
      </c>
      <c r="J172" s="52">
        <v>0</v>
      </c>
      <c r="K172" s="52">
        <v>0</v>
      </c>
      <c r="L172" s="52">
        <v>0</v>
      </c>
      <c r="M172" s="52">
        <v>0</v>
      </c>
      <c r="N172" s="52">
        <v>0</v>
      </c>
      <c r="O172" s="52">
        <v>0</v>
      </c>
      <c r="P172" s="52">
        <v>0</v>
      </c>
      <c r="Q172" s="52">
        <v>0</v>
      </c>
      <c r="R172" s="50">
        <f t="shared" si="6"/>
        <v>0</v>
      </c>
    </row>
    <row r="173" spans="1:18" x14ac:dyDescent="0.25">
      <c r="A173" s="40">
        <v>5000</v>
      </c>
      <c r="B173" s="127"/>
      <c r="C173" s="128">
        <v>5791</v>
      </c>
      <c r="D173" s="128" t="s">
        <v>1328</v>
      </c>
      <c r="E173" s="129" t="s">
        <v>302</v>
      </c>
      <c r="F173" s="52">
        <v>0</v>
      </c>
      <c r="G173" s="52">
        <v>0</v>
      </c>
      <c r="H173" s="52">
        <v>0</v>
      </c>
      <c r="I173" s="52">
        <v>0</v>
      </c>
      <c r="J173" s="52">
        <v>0</v>
      </c>
      <c r="K173" s="52">
        <v>0</v>
      </c>
      <c r="L173" s="52">
        <v>0</v>
      </c>
      <c r="M173" s="52">
        <v>0</v>
      </c>
      <c r="N173" s="52">
        <v>0</v>
      </c>
      <c r="O173" s="52">
        <v>0</v>
      </c>
      <c r="P173" s="52">
        <v>0</v>
      </c>
      <c r="Q173" s="52">
        <v>0</v>
      </c>
      <c r="R173" s="50">
        <f t="shared" si="6"/>
        <v>0</v>
      </c>
    </row>
    <row r="174" spans="1:18" x14ac:dyDescent="0.25">
      <c r="A174" s="40">
        <v>5000</v>
      </c>
      <c r="B174" s="127"/>
      <c r="C174" s="128">
        <v>5800</v>
      </c>
      <c r="D174" s="128" t="s">
        <v>1329</v>
      </c>
      <c r="E174" s="129" t="s">
        <v>302</v>
      </c>
      <c r="F174" s="52">
        <v>0</v>
      </c>
      <c r="G174" s="52">
        <v>0</v>
      </c>
      <c r="H174" s="52">
        <v>0</v>
      </c>
      <c r="I174" s="52">
        <v>0</v>
      </c>
      <c r="J174" s="52">
        <v>0</v>
      </c>
      <c r="K174" s="52">
        <v>0</v>
      </c>
      <c r="L174" s="52">
        <v>0</v>
      </c>
      <c r="M174" s="52">
        <v>0</v>
      </c>
      <c r="N174" s="52">
        <v>0</v>
      </c>
      <c r="O174" s="52">
        <v>0</v>
      </c>
      <c r="P174" s="52">
        <v>0</v>
      </c>
      <c r="Q174" s="52">
        <v>0</v>
      </c>
      <c r="R174" s="50">
        <f t="shared" si="6"/>
        <v>0</v>
      </c>
    </row>
    <row r="175" spans="1:18" x14ac:dyDescent="0.25">
      <c r="A175" s="40">
        <v>5000</v>
      </c>
      <c r="B175" s="127"/>
      <c r="C175" s="128">
        <v>5810</v>
      </c>
      <c r="D175" s="128" t="s">
        <v>1330</v>
      </c>
      <c r="E175" s="129" t="s">
        <v>302</v>
      </c>
      <c r="F175" s="52">
        <v>0</v>
      </c>
      <c r="G175" s="52">
        <v>0</v>
      </c>
      <c r="H175" s="52">
        <v>0</v>
      </c>
      <c r="I175" s="52">
        <v>0</v>
      </c>
      <c r="J175" s="52">
        <v>0</v>
      </c>
      <c r="K175" s="52">
        <v>0</v>
      </c>
      <c r="L175" s="52">
        <v>0</v>
      </c>
      <c r="M175" s="52">
        <v>0</v>
      </c>
      <c r="N175" s="52">
        <v>0</v>
      </c>
      <c r="O175" s="52">
        <v>0</v>
      </c>
      <c r="P175" s="52">
        <v>0</v>
      </c>
      <c r="Q175" s="52">
        <v>0</v>
      </c>
      <c r="R175" s="50">
        <f t="shared" si="6"/>
        <v>0</v>
      </c>
    </row>
    <row r="176" spans="1:18" x14ac:dyDescent="0.25">
      <c r="A176" s="40">
        <v>5000</v>
      </c>
      <c r="B176" s="127"/>
      <c r="C176" s="128">
        <v>5811</v>
      </c>
      <c r="D176" s="128" t="s">
        <v>1330</v>
      </c>
      <c r="E176" s="129" t="s">
        <v>302</v>
      </c>
      <c r="F176" s="52">
        <v>0</v>
      </c>
      <c r="G176" s="52">
        <v>0</v>
      </c>
      <c r="H176" s="52">
        <v>0</v>
      </c>
      <c r="I176" s="52">
        <v>0</v>
      </c>
      <c r="J176" s="52">
        <v>0</v>
      </c>
      <c r="K176" s="52">
        <v>0</v>
      </c>
      <c r="L176" s="52">
        <v>0</v>
      </c>
      <c r="M176" s="52">
        <v>0</v>
      </c>
      <c r="N176" s="52">
        <v>0</v>
      </c>
      <c r="O176" s="52">
        <v>0</v>
      </c>
      <c r="P176" s="52">
        <v>0</v>
      </c>
      <c r="Q176" s="52">
        <v>0</v>
      </c>
      <c r="R176" s="50">
        <f t="shared" si="6"/>
        <v>0</v>
      </c>
    </row>
    <row r="177" spans="1:18" x14ac:dyDescent="0.25">
      <c r="A177" s="40">
        <v>5000</v>
      </c>
      <c r="B177" s="127"/>
      <c r="C177" s="128">
        <v>5820</v>
      </c>
      <c r="D177" s="128" t="s">
        <v>1331</v>
      </c>
      <c r="E177" s="129" t="s">
        <v>302</v>
      </c>
      <c r="F177" s="52">
        <v>0</v>
      </c>
      <c r="G177" s="52">
        <v>0</v>
      </c>
      <c r="H177" s="52">
        <v>0</v>
      </c>
      <c r="I177" s="52">
        <v>0</v>
      </c>
      <c r="J177" s="52">
        <v>0</v>
      </c>
      <c r="K177" s="52">
        <v>0</v>
      </c>
      <c r="L177" s="52">
        <v>0</v>
      </c>
      <c r="M177" s="52">
        <v>0</v>
      </c>
      <c r="N177" s="52">
        <v>0</v>
      </c>
      <c r="O177" s="52">
        <v>0</v>
      </c>
      <c r="P177" s="52">
        <v>0</v>
      </c>
      <c r="Q177" s="52">
        <v>0</v>
      </c>
      <c r="R177" s="50">
        <f t="shared" si="6"/>
        <v>0</v>
      </c>
    </row>
    <row r="178" spans="1:18" x14ac:dyDescent="0.25">
      <c r="A178" s="40">
        <v>5000</v>
      </c>
      <c r="B178" s="127"/>
      <c r="C178" s="128">
        <v>5821</v>
      </c>
      <c r="D178" s="128" t="s">
        <v>1331</v>
      </c>
      <c r="E178" s="129" t="s">
        <v>302</v>
      </c>
      <c r="F178" s="52">
        <v>0</v>
      </c>
      <c r="G178" s="52">
        <v>0</v>
      </c>
      <c r="H178" s="52">
        <v>0</v>
      </c>
      <c r="I178" s="52">
        <v>0</v>
      </c>
      <c r="J178" s="52">
        <v>0</v>
      </c>
      <c r="K178" s="52">
        <v>0</v>
      </c>
      <c r="L178" s="52">
        <v>0</v>
      </c>
      <c r="M178" s="52">
        <v>0</v>
      </c>
      <c r="N178" s="52">
        <v>0</v>
      </c>
      <c r="O178" s="52">
        <v>0</v>
      </c>
      <c r="P178" s="52">
        <v>0</v>
      </c>
      <c r="Q178" s="52">
        <v>0</v>
      </c>
      <c r="R178" s="50">
        <f t="shared" si="6"/>
        <v>0</v>
      </c>
    </row>
    <row r="179" spans="1:18" x14ac:dyDescent="0.25">
      <c r="A179" s="40">
        <v>5000</v>
      </c>
      <c r="B179" s="127"/>
      <c r="C179" s="128">
        <v>5830</v>
      </c>
      <c r="D179" s="128" t="s">
        <v>1332</v>
      </c>
      <c r="E179" s="129" t="s">
        <v>302</v>
      </c>
      <c r="F179" s="52">
        <v>0</v>
      </c>
      <c r="G179" s="52">
        <v>0</v>
      </c>
      <c r="H179" s="52">
        <v>0</v>
      </c>
      <c r="I179" s="52">
        <v>0</v>
      </c>
      <c r="J179" s="52">
        <v>0</v>
      </c>
      <c r="K179" s="52">
        <v>0</v>
      </c>
      <c r="L179" s="52">
        <v>0</v>
      </c>
      <c r="M179" s="52">
        <v>0</v>
      </c>
      <c r="N179" s="52">
        <v>0</v>
      </c>
      <c r="O179" s="52">
        <v>0</v>
      </c>
      <c r="P179" s="52">
        <v>0</v>
      </c>
      <c r="Q179" s="52">
        <v>0</v>
      </c>
      <c r="R179" s="50">
        <f t="shared" si="6"/>
        <v>0</v>
      </c>
    </row>
    <row r="180" spans="1:18" x14ac:dyDescent="0.25">
      <c r="A180" s="40">
        <v>5000</v>
      </c>
      <c r="B180" s="127"/>
      <c r="C180" s="128">
        <v>5831</v>
      </c>
      <c r="D180" s="128" t="s">
        <v>1332</v>
      </c>
      <c r="E180" s="129" t="s">
        <v>302</v>
      </c>
      <c r="F180" s="52">
        <v>0</v>
      </c>
      <c r="G180" s="52">
        <v>0</v>
      </c>
      <c r="H180" s="52">
        <v>0</v>
      </c>
      <c r="I180" s="52">
        <v>0</v>
      </c>
      <c r="J180" s="52">
        <v>0</v>
      </c>
      <c r="K180" s="52">
        <v>0</v>
      </c>
      <c r="L180" s="52">
        <v>0</v>
      </c>
      <c r="M180" s="52">
        <v>0</v>
      </c>
      <c r="N180" s="52">
        <v>0</v>
      </c>
      <c r="O180" s="52">
        <v>0</v>
      </c>
      <c r="P180" s="52">
        <v>0</v>
      </c>
      <c r="Q180" s="52">
        <v>0</v>
      </c>
      <c r="R180" s="50">
        <f t="shared" si="6"/>
        <v>0</v>
      </c>
    </row>
    <row r="181" spans="1:18" x14ac:dyDescent="0.25">
      <c r="A181" s="40">
        <v>5000</v>
      </c>
      <c r="B181" s="127"/>
      <c r="C181" s="128">
        <v>5890</v>
      </c>
      <c r="D181" s="128" t="s">
        <v>1333</v>
      </c>
      <c r="E181" s="129" t="s">
        <v>302</v>
      </c>
      <c r="F181" s="52">
        <v>0</v>
      </c>
      <c r="G181" s="52">
        <v>0</v>
      </c>
      <c r="H181" s="52">
        <v>0</v>
      </c>
      <c r="I181" s="52">
        <v>0</v>
      </c>
      <c r="J181" s="52">
        <v>0</v>
      </c>
      <c r="K181" s="52">
        <v>0</v>
      </c>
      <c r="L181" s="52">
        <v>0</v>
      </c>
      <c r="M181" s="52">
        <v>0</v>
      </c>
      <c r="N181" s="52">
        <v>0</v>
      </c>
      <c r="O181" s="52">
        <v>0</v>
      </c>
      <c r="P181" s="52">
        <v>0</v>
      </c>
      <c r="Q181" s="52">
        <v>0</v>
      </c>
      <c r="R181" s="50">
        <f t="shared" si="6"/>
        <v>0</v>
      </c>
    </row>
    <row r="182" spans="1:18" x14ac:dyDescent="0.25">
      <c r="A182" s="40">
        <v>5000</v>
      </c>
      <c r="B182" s="127"/>
      <c r="C182" s="128">
        <v>5891</v>
      </c>
      <c r="D182" s="128" t="s">
        <v>1333</v>
      </c>
      <c r="E182" s="129" t="s">
        <v>302</v>
      </c>
      <c r="F182" s="52">
        <v>0</v>
      </c>
      <c r="G182" s="52">
        <v>0</v>
      </c>
      <c r="H182" s="52">
        <v>0</v>
      </c>
      <c r="I182" s="52">
        <v>0</v>
      </c>
      <c r="J182" s="52">
        <v>0</v>
      </c>
      <c r="K182" s="52">
        <v>0</v>
      </c>
      <c r="L182" s="52">
        <v>0</v>
      </c>
      <c r="M182" s="52">
        <v>0</v>
      </c>
      <c r="N182" s="52">
        <v>0</v>
      </c>
      <c r="O182" s="52">
        <v>0</v>
      </c>
      <c r="P182" s="52">
        <v>0</v>
      </c>
      <c r="Q182" s="52">
        <v>0</v>
      </c>
      <c r="R182" s="50">
        <f t="shared" si="6"/>
        <v>0</v>
      </c>
    </row>
    <row r="183" spans="1:18" x14ac:dyDescent="0.25">
      <c r="A183" s="40">
        <v>5000</v>
      </c>
      <c r="B183" s="127"/>
      <c r="C183" s="128">
        <v>5900</v>
      </c>
      <c r="D183" s="128" t="s">
        <v>1334</v>
      </c>
      <c r="E183" s="129" t="s">
        <v>302</v>
      </c>
      <c r="F183" s="52">
        <v>0</v>
      </c>
      <c r="G183" s="52">
        <v>0</v>
      </c>
      <c r="H183" s="52">
        <v>0</v>
      </c>
      <c r="I183" s="52">
        <v>0</v>
      </c>
      <c r="J183" s="52">
        <v>0</v>
      </c>
      <c r="K183" s="52">
        <v>0</v>
      </c>
      <c r="L183" s="52">
        <v>0</v>
      </c>
      <c r="M183" s="52">
        <v>0</v>
      </c>
      <c r="N183" s="52">
        <v>0</v>
      </c>
      <c r="O183" s="52">
        <v>0</v>
      </c>
      <c r="P183" s="52">
        <v>0</v>
      </c>
      <c r="Q183" s="52">
        <v>0</v>
      </c>
      <c r="R183" s="50">
        <f t="shared" si="6"/>
        <v>0</v>
      </c>
    </row>
    <row r="184" spans="1:18" x14ac:dyDescent="0.25">
      <c r="A184" s="40">
        <v>5000</v>
      </c>
      <c r="B184" s="127"/>
      <c r="C184" s="128">
        <v>5910</v>
      </c>
      <c r="D184" s="128" t="s">
        <v>1335</v>
      </c>
      <c r="E184" s="129" t="s">
        <v>302</v>
      </c>
      <c r="F184" s="52">
        <v>0</v>
      </c>
      <c r="G184" s="52">
        <v>0</v>
      </c>
      <c r="H184" s="52">
        <v>0</v>
      </c>
      <c r="I184" s="52">
        <v>0</v>
      </c>
      <c r="J184" s="52">
        <v>0</v>
      </c>
      <c r="K184" s="52">
        <v>0</v>
      </c>
      <c r="L184" s="52">
        <v>0</v>
      </c>
      <c r="M184" s="52">
        <v>0</v>
      </c>
      <c r="N184" s="52">
        <v>0</v>
      </c>
      <c r="O184" s="52">
        <v>0</v>
      </c>
      <c r="P184" s="52">
        <v>0</v>
      </c>
      <c r="Q184" s="52">
        <v>0</v>
      </c>
      <c r="R184" s="50">
        <f t="shared" si="6"/>
        <v>0</v>
      </c>
    </row>
    <row r="185" spans="1:18" x14ac:dyDescent="0.25">
      <c r="A185" s="40">
        <v>5000</v>
      </c>
      <c r="B185" s="127"/>
      <c r="C185" s="128">
        <v>5911</v>
      </c>
      <c r="D185" s="128" t="s">
        <v>1335</v>
      </c>
      <c r="E185" s="129" t="s">
        <v>302</v>
      </c>
      <c r="F185" s="52">
        <v>0</v>
      </c>
      <c r="G185" s="52">
        <v>0</v>
      </c>
      <c r="H185" s="52">
        <v>0</v>
      </c>
      <c r="I185" s="52">
        <v>0</v>
      </c>
      <c r="J185" s="52">
        <v>0</v>
      </c>
      <c r="K185" s="52">
        <v>0</v>
      </c>
      <c r="L185" s="52">
        <v>0</v>
      </c>
      <c r="M185" s="52">
        <v>0</v>
      </c>
      <c r="N185" s="52">
        <v>0</v>
      </c>
      <c r="O185" s="52">
        <v>0</v>
      </c>
      <c r="P185" s="52">
        <v>0</v>
      </c>
      <c r="Q185" s="52">
        <v>0</v>
      </c>
      <c r="R185" s="50">
        <f t="shared" si="6"/>
        <v>0</v>
      </c>
    </row>
    <row r="186" spans="1:18" x14ac:dyDescent="0.25">
      <c r="A186" s="40">
        <v>5000</v>
      </c>
      <c r="B186" s="127"/>
      <c r="C186" s="128">
        <v>5920</v>
      </c>
      <c r="D186" s="128" t="s">
        <v>1336</v>
      </c>
      <c r="E186" s="129" t="s">
        <v>302</v>
      </c>
      <c r="F186" s="52">
        <v>0</v>
      </c>
      <c r="G186" s="52">
        <v>0</v>
      </c>
      <c r="H186" s="52">
        <v>0</v>
      </c>
      <c r="I186" s="52">
        <v>0</v>
      </c>
      <c r="J186" s="52">
        <v>0</v>
      </c>
      <c r="K186" s="52">
        <v>0</v>
      </c>
      <c r="L186" s="52">
        <v>0</v>
      </c>
      <c r="M186" s="52">
        <v>0</v>
      </c>
      <c r="N186" s="52">
        <v>0</v>
      </c>
      <c r="O186" s="52">
        <v>0</v>
      </c>
      <c r="P186" s="52">
        <v>0</v>
      </c>
      <c r="Q186" s="52">
        <v>0</v>
      </c>
      <c r="R186" s="50">
        <f t="shared" si="6"/>
        <v>0</v>
      </c>
    </row>
    <row r="187" spans="1:18" x14ac:dyDescent="0.25">
      <c r="A187" s="40">
        <v>5000</v>
      </c>
      <c r="B187" s="127"/>
      <c r="C187" s="128">
        <v>5921</v>
      </c>
      <c r="D187" s="128" t="s">
        <v>1336</v>
      </c>
      <c r="E187" s="129" t="s">
        <v>302</v>
      </c>
      <c r="F187" s="52">
        <v>0</v>
      </c>
      <c r="G187" s="52">
        <v>0</v>
      </c>
      <c r="H187" s="52">
        <v>0</v>
      </c>
      <c r="I187" s="52">
        <v>0</v>
      </c>
      <c r="J187" s="52">
        <v>0</v>
      </c>
      <c r="K187" s="52">
        <v>0</v>
      </c>
      <c r="L187" s="52">
        <v>0</v>
      </c>
      <c r="M187" s="52">
        <v>0</v>
      </c>
      <c r="N187" s="52">
        <v>0</v>
      </c>
      <c r="O187" s="52">
        <v>0</v>
      </c>
      <c r="P187" s="52">
        <v>0</v>
      </c>
      <c r="Q187" s="52">
        <v>0</v>
      </c>
      <c r="R187" s="50">
        <f t="shared" si="6"/>
        <v>0</v>
      </c>
    </row>
    <row r="188" spans="1:18" x14ac:dyDescent="0.25">
      <c r="A188" s="40">
        <v>5000</v>
      </c>
      <c r="B188" s="127"/>
      <c r="C188" s="128">
        <v>5930</v>
      </c>
      <c r="D188" s="128" t="s">
        <v>1337</v>
      </c>
      <c r="E188" s="129" t="s">
        <v>302</v>
      </c>
      <c r="F188" s="52">
        <v>0</v>
      </c>
      <c r="G188" s="52">
        <v>0</v>
      </c>
      <c r="H188" s="52">
        <v>0</v>
      </c>
      <c r="I188" s="52">
        <v>0</v>
      </c>
      <c r="J188" s="52">
        <v>0</v>
      </c>
      <c r="K188" s="52">
        <v>0</v>
      </c>
      <c r="L188" s="52">
        <v>0</v>
      </c>
      <c r="M188" s="52">
        <v>0</v>
      </c>
      <c r="N188" s="52">
        <v>0</v>
      </c>
      <c r="O188" s="52">
        <v>0</v>
      </c>
      <c r="P188" s="52">
        <v>0</v>
      </c>
      <c r="Q188" s="52">
        <v>0</v>
      </c>
      <c r="R188" s="50">
        <f t="shared" si="6"/>
        <v>0</v>
      </c>
    </row>
    <row r="189" spans="1:18" x14ac:dyDescent="0.25">
      <c r="A189" s="40">
        <v>5000</v>
      </c>
      <c r="B189" s="127"/>
      <c r="C189" s="128">
        <v>5931</v>
      </c>
      <c r="D189" s="128" t="s">
        <v>1337</v>
      </c>
      <c r="E189" s="129" t="s">
        <v>302</v>
      </c>
      <c r="F189" s="52">
        <v>0</v>
      </c>
      <c r="G189" s="52">
        <v>0</v>
      </c>
      <c r="H189" s="52">
        <v>0</v>
      </c>
      <c r="I189" s="52">
        <v>0</v>
      </c>
      <c r="J189" s="52">
        <v>0</v>
      </c>
      <c r="K189" s="52">
        <v>0</v>
      </c>
      <c r="L189" s="52">
        <v>0</v>
      </c>
      <c r="M189" s="52">
        <v>0</v>
      </c>
      <c r="N189" s="52">
        <v>0</v>
      </c>
      <c r="O189" s="52">
        <v>0</v>
      </c>
      <c r="P189" s="52">
        <v>0</v>
      </c>
      <c r="Q189" s="52">
        <v>0</v>
      </c>
      <c r="R189" s="50">
        <f t="shared" si="6"/>
        <v>0</v>
      </c>
    </row>
    <row r="190" spans="1:18" x14ac:dyDescent="0.25">
      <c r="A190" s="40">
        <v>5000</v>
      </c>
      <c r="B190" s="127"/>
      <c r="C190" s="128">
        <v>5940</v>
      </c>
      <c r="D190" s="128" t="s">
        <v>1338</v>
      </c>
      <c r="E190" s="129" t="s">
        <v>302</v>
      </c>
      <c r="F190" s="52">
        <v>0</v>
      </c>
      <c r="G190" s="52">
        <v>0</v>
      </c>
      <c r="H190" s="52">
        <v>0</v>
      </c>
      <c r="I190" s="52">
        <v>0</v>
      </c>
      <c r="J190" s="52">
        <v>0</v>
      </c>
      <c r="K190" s="52">
        <v>0</v>
      </c>
      <c r="L190" s="52">
        <v>0</v>
      </c>
      <c r="M190" s="52">
        <v>0</v>
      </c>
      <c r="N190" s="52">
        <v>0</v>
      </c>
      <c r="O190" s="52">
        <v>0</v>
      </c>
      <c r="P190" s="52">
        <v>0</v>
      </c>
      <c r="Q190" s="52">
        <v>0</v>
      </c>
      <c r="R190" s="50">
        <f t="shared" si="6"/>
        <v>0</v>
      </c>
    </row>
    <row r="191" spans="1:18" x14ac:dyDescent="0.25">
      <c r="A191" s="40">
        <v>5000</v>
      </c>
      <c r="B191" s="127"/>
      <c r="C191" s="128">
        <v>5941</v>
      </c>
      <c r="D191" s="128" t="s">
        <v>1338</v>
      </c>
      <c r="E191" s="129" t="s">
        <v>302</v>
      </c>
      <c r="F191" s="52">
        <v>0</v>
      </c>
      <c r="G191" s="52">
        <v>0</v>
      </c>
      <c r="H191" s="52">
        <v>0</v>
      </c>
      <c r="I191" s="52">
        <v>0</v>
      </c>
      <c r="J191" s="52">
        <v>0</v>
      </c>
      <c r="K191" s="52">
        <v>0</v>
      </c>
      <c r="L191" s="52">
        <v>0</v>
      </c>
      <c r="M191" s="52">
        <v>0</v>
      </c>
      <c r="N191" s="52">
        <v>0</v>
      </c>
      <c r="O191" s="52">
        <v>0</v>
      </c>
      <c r="P191" s="52">
        <v>0</v>
      </c>
      <c r="Q191" s="52">
        <v>0</v>
      </c>
      <c r="R191" s="50">
        <f t="shared" si="6"/>
        <v>0</v>
      </c>
    </row>
    <row r="192" spans="1:18" x14ac:dyDescent="0.25">
      <c r="A192" s="40">
        <v>5000</v>
      </c>
      <c r="B192" s="127"/>
      <c r="C192" s="128">
        <v>5950</v>
      </c>
      <c r="D192" s="128" t="s">
        <v>1339</v>
      </c>
      <c r="E192" s="129" t="s">
        <v>302</v>
      </c>
      <c r="F192" s="52">
        <v>0</v>
      </c>
      <c r="G192" s="52">
        <v>0</v>
      </c>
      <c r="H192" s="52">
        <v>0</v>
      </c>
      <c r="I192" s="52">
        <v>0</v>
      </c>
      <c r="J192" s="52">
        <v>0</v>
      </c>
      <c r="K192" s="52">
        <v>0</v>
      </c>
      <c r="L192" s="52">
        <v>0</v>
      </c>
      <c r="M192" s="52">
        <v>0</v>
      </c>
      <c r="N192" s="52">
        <v>0</v>
      </c>
      <c r="O192" s="52">
        <v>0</v>
      </c>
      <c r="P192" s="52">
        <v>0</v>
      </c>
      <c r="Q192" s="52">
        <v>0</v>
      </c>
      <c r="R192" s="50">
        <f t="shared" si="6"/>
        <v>0</v>
      </c>
    </row>
    <row r="193" spans="1:18" x14ac:dyDescent="0.25">
      <c r="A193" s="40">
        <v>5000</v>
      </c>
      <c r="B193" s="127"/>
      <c r="C193" s="128">
        <v>5951</v>
      </c>
      <c r="D193" s="128" t="s">
        <v>1339</v>
      </c>
      <c r="E193" s="129" t="s">
        <v>302</v>
      </c>
      <c r="F193" s="52">
        <v>0</v>
      </c>
      <c r="G193" s="52">
        <v>0</v>
      </c>
      <c r="H193" s="52">
        <v>0</v>
      </c>
      <c r="I193" s="52">
        <v>0</v>
      </c>
      <c r="J193" s="52">
        <v>0</v>
      </c>
      <c r="K193" s="52">
        <v>0</v>
      </c>
      <c r="L193" s="52">
        <v>0</v>
      </c>
      <c r="M193" s="52">
        <v>0</v>
      </c>
      <c r="N193" s="52">
        <v>0</v>
      </c>
      <c r="O193" s="52">
        <v>0</v>
      </c>
      <c r="P193" s="52">
        <v>0</v>
      </c>
      <c r="Q193" s="52">
        <v>0</v>
      </c>
      <c r="R193" s="50">
        <f t="shared" si="6"/>
        <v>0</v>
      </c>
    </row>
    <row r="194" spans="1:18" x14ac:dyDescent="0.25">
      <c r="A194" s="40">
        <v>5000</v>
      </c>
      <c r="B194" s="127"/>
      <c r="C194" s="128">
        <v>5960</v>
      </c>
      <c r="D194" s="128" t="s">
        <v>1340</v>
      </c>
      <c r="E194" s="129" t="s">
        <v>302</v>
      </c>
      <c r="F194" s="52">
        <v>0</v>
      </c>
      <c r="G194" s="52">
        <v>0</v>
      </c>
      <c r="H194" s="52">
        <v>0</v>
      </c>
      <c r="I194" s="52">
        <v>0</v>
      </c>
      <c r="J194" s="52">
        <v>0</v>
      </c>
      <c r="K194" s="52">
        <v>0</v>
      </c>
      <c r="L194" s="52">
        <v>0</v>
      </c>
      <c r="M194" s="52">
        <v>0</v>
      </c>
      <c r="N194" s="52">
        <v>0</v>
      </c>
      <c r="O194" s="52">
        <v>0</v>
      </c>
      <c r="P194" s="52">
        <v>0</v>
      </c>
      <c r="Q194" s="52">
        <v>0</v>
      </c>
      <c r="R194" s="50">
        <f t="shared" si="6"/>
        <v>0</v>
      </c>
    </row>
    <row r="195" spans="1:18" x14ac:dyDescent="0.25">
      <c r="A195" s="40">
        <v>5000</v>
      </c>
      <c r="B195" s="127"/>
      <c r="C195" s="128">
        <v>5961</v>
      </c>
      <c r="D195" s="128" t="s">
        <v>1340</v>
      </c>
      <c r="E195" s="129" t="s">
        <v>302</v>
      </c>
      <c r="F195" s="52">
        <v>0</v>
      </c>
      <c r="G195" s="52">
        <v>0</v>
      </c>
      <c r="H195" s="52">
        <v>0</v>
      </c>
      <c r="I195" s="52">
        <v>0</v>
      </c>
      <c r="J195" s="52">
        <v>0</v>
      </c>
      <c r="K195" s="52">
        <v>0</v>
      </c>
      <c r="L195" s="52">
        <v>0</v>
      </c>
      <c r="M195" s="52">
        <v>0</v>
      </c>
      <c r="N195" s="52">
        <v>0</v>
      </c>
      <c r="O195" s="52">
        <v>0</v>
      </c>
      <c r="P195" s="52">
        <v>0</v>
      </c>
      <c r="Q195" s="52">
        <v>0</v>
      </c>
      <c r="R195" s="50">
        <f t="shared" si="6"/>
        <v>0</v>
      </c>
    </row>
    <row r="196" spans="1:18" x14ac:dyDescent="0.25">
      <c r="A196" s="40">
        <v>5000</v>
      </c>
      <c r="B196" s="127"/>
      <c r="C196" s="128">
        <v>5970</v>
      </c>
      <c r="D196" s="128" t="s">
        <v>1341</v>
      </c>
      <c r="E196" s="129" t="s">
        <v>302</v>
      </c>
      <c r="F196" s="52">
        <v>0</v>
      </c>
      <c r="G196" s="52">
        <v>0</v>
      </c>
      <c r="H196" s="52">
        <v>0</v>
      </c>
      <c r="I196" s="52">
        <v>0</v>
      </c>
      <c r="J196" s="52">
        <v>0</v>
      </c>
      <c r="K196" s="52">
        <v>0</v>
      </c>
      <c r="L196" s="52">
        <v>0</v>
      </c>
      <c r="M196" s="52">
        <v>0</v>
      </c>
      <c r="N196" s="52">
        <v>0</v>
      </c>
      <c r="O196" s="52">
        <v>0</v>
      </c>
      <c r="P196" s="52">
        <v>0</v>
      </c>
      <c r="Q196" s="52">
        <v>0</v>
      </c>
      <c r="R196" s="50">
        <f t="shared" si="6"/>
        <v>0</v>
      </c>
    </row>
    <row r="197" spans="1:18" x14ac:dyDescent="0.25">
      <c r="A197" s="40">
        <v>5000</v>
      </c>
      <c r="B197" s="127"/>
      <c r="C197" s="128">
        <v>5971</v>
      </c>
      <c r="D197" s="128" t="s">
        <v>1341</v>
      </c>
      <c r="E197" s="129" t="s">
        <v>302</v>
      </c>
      <c r="F197" s="52">
        <v>0</v>
      </c>
      <c r="G197" s="52">
        <v>0</v>
      </c>
      <c r="H197" s="52">
        <v>0</v>
      </c>
      <c r="I197" s="52">
        <v>0</v>
      </c>
      <c r="J197" s="52">
        <v>0</v>
      </c>
      <c r="K197" s="52">
        <v>0</v>
      </c>
      <c r="L197" s="52">
        <v>0</v>
      </c>
      <c r="M197" s="52">
        <v>0</v>
      </c>
      <c r="N197" s="52">
        <v>0</v>
      </c>
      <c r="O197" s="52">
        <v>0</v>
      </c>
      <c r="P197" s="52">
        <v>0</v>
      </c>
      <c r="Q197" s="52">
        <v>0</v>
      </c>
      <c r="R197" s="50">
        <f t="shared" si="6"/>
        <v>0</v>
      </c>
    </row>
    <row r="198" spans="1:18" x14ac:dyDescent="0.25">
      <c r="A198" s="40">
        <v>5000</v>
      </c>
      <c r="B198" s="127"/>
      <c r="C198" s="128">
        <v>5980</v>
      </c>
      <c r="D198" s="128" t="s">
        <v>1342</v>
      </c>
      <c r="E198" s="129" t="s">
        <v>302</v>
      </c>
      <c r="F198" s="52">
        <v>0</v>
      </c>
      <c r="G198" s="52">
        <v>0</v>
      </c>
      <c r="H198" s="52">
        <v>0</v>
      </c>
      <c r="I198" s="52">
        <v>0</v>
      </c>
      <c r="J198" s="52">
        <v>0</v>
      </c>
      <c r="K198" s="52">
        <v>0</v>
      </c>
      <c r="L198" s="52">
        <v>0</v>
      </c>
      <c r="M198" s="52">
        <v>0</v>
      </c>
      <c r="N198" s="52">
        <v>0</v>
      </c>
      <c r="O198" s="52">
        <v>0</v>
      </c>
      <c r="P198" s="52">
        <v>0</v>
      </c>
      <c r="Q198" s="52">
        <v>0</v>
      </c>
      <c r="R198" s="50">
        <f t="shared" si="6"/>
        <v>0</v>
      </c>
    </row>
    <row r="199" spans="1:18" x14ac:dyDescent="0.25">
      <c r="A199" s="40">
        <v>5000</v>
      </c>
      <c r="B199" s="127"/>
      <c r="C199" s="128">
        <v>5981</v>
      </c>
      <c r="D199" s="128" t="s">
        <v>1342</v>
      </c>
      <c r="E199" s="129" t="s">
        <v>302</v>
      </c>
      <c r="F199" s="52">
        <v>0</v>
      </c>
      <c r="G199" s="52">
        <v>0</v>
      </c>
      <c r="H199" s="52">
        <v>0</v>
      </c>
      <c r="I199" s="52">
        <v>0</v>
      </c>
      <c r="J199" s="52">
        <v>0</v>
      </c>
      <c r="K199" s="52">
        <v>0</v>
      </c>
      <c r="L199" s="52">
        <v>0</v>
      </c>
      <c r="M199" s="52">
        <v>0</v>
      </c>
      <c r="N199" s="52">
        <v>0</v>
      </c>
      <c r="O199" s="52">
        <v>0</v>
      </c>
      <c r="P199" s="52">
        <v>0</v>
      </c>
      <c r="Q199" s="52">
        <v>0</v>
      </c>
      <c r="R199" s="50">
        <f t="shared" si="6"/>
        <v>0</v>
      </c>
    </row>
    <row r="200" spans="1:18" x14ac:dyDescent="0.25">
      <c r="A200" s="40">
        <v>5000</v>
      </c>
      <c r="B200" s="127"/>
      <c r="C200" s="128">
        <v>5990</v>
      </c>
      <c r="D200" s="128" t="s">
        <v>1343</v>
      </c>
      <c r="E200" s="129" t="s">
        <v>302</v>
      </c>
      <c r="F200" s="52">
        <v>0</v>
      </c>
      <c r="G200" s="52">
        <v>0</v>
      </c>
      <c r="H200" s="52">
        <v>0</v>
      </c>
      <c r="I200" s="52">
        <v>0</v>
      </c>
      <c r="J200" s="52">
        <v>0</v>
      </c>
      <c r="K200" s="52">
        <v>0</v>
      </c>
      <c r="L200" s="52">
        <v>0</v>
      </c>
      <c r="M200" s="52">
        <v>0</v>
      </c>
      <c r="N200" s="52">
        <v>0</v>
      </c>
      <c r="O200" s="52">
        <v>0</v>
      </c>
      <c r="P200" s="52">
        <v>0</v>
      </c>
      <c r="Q200" s="52">
        <v>0</v>
      </c>
      <c r="R200" s="50">
        <f t="shared" si="6"/>
        <v>0</v>
      </c>
    </row>
    <row r="201" spans="1:18" x14ac:dyDescent="0.25">
      <c r="A201" s="40">
        <v>5000</v>
      </c>
      <c r="B201" s="127"/>
      <c r="C201" s="128">
        <v>5991</v>
      </c>
      <c r="D201" s="128" t="s">
        <v>1344</v>
      </c>
      <c r="E201" s="129" t="s">
        <v>302</v>
      </c>
      <c r="F201" s="52">
        <v>0</v>
      </c>
      <c r="G201" s="52">
        <v>0</v>
      </c>
      <c r="H201" s="52">
        <v>0</v>
      </c>
      <c r="I201" s="52">
        <v>0</v>
      </c>
      <c r="J201" s="52">
        <v>0</v>
      </c>
      <c r="K201" s="52">
        <v>0</v>
      </c>
      <c r="L201" s="52">
        <v>0</v>
      </c>
      <c r="M201" s="52">
        <v>0</v>
      </c>
      <c r="N201" s="52">
        <v>0</v>
      </c>
      <c r="O201" s="52">
        <v>0</v>
      </c>
      <c r="P201" s="52">
        <v>0</v>
      </c>
      <c r="Q201" s="52">
        <v>0</v>
      </c>
      <c r="R201" s="50">
        <f t="shared" si="6"/>
        <v>0</v>
      </c>
    </row>
    <row r="202" spans="1:18" x14ac:dyDescent="0.25">
      <c r="A202" s="250" t="s">
        <v>418</v>
      </c>
      <c r="B202" s="251"/>
      <c r="C202" s="251"/>
      <c r="D202" s="251"/>
      <c r="E202" s="251"/>
      <c r="F202" s="251"/>
      <c r="G202" s="251"/>
      <c r="H202" s="251"/>
      <c r="I202" s="251"/>
      <c r="J202" s="251"/>
      <c r="K202" s="251"/>
      <c r="L202" s="251"/>
      <c r="M202" s="251"/>
      <c r="N202" s="251"/>
      <c r="O202" s="251"/>
      <c r="P202" s="251"/>
      <c r="Q202" s="252"/>
      <c r="R202" s="29">
        <f>SUM(R91:R201)</f>
        <v>0</v>
      </c>
    </row>
    <row r="203" spans="1:18" x14ac:dyDescent="0.25">
      <c r="A203" s="33"/>
      <c r="B203" s="33"/>
      <c r="C203" s="33"/>
      <c r="D203" s="33"/>
      <c r="E203" s="33"/>
      <c r="F203" s="33"/>
      <c r="G203" s="33"/>
      <c r="H203" s="33"/>
      <c r="I203" s="33"/>
      <c r="J203" s="33"/>
      <c r="K203" s="33"/>
      <c r="L203" s="33"/>
      <c r="M203" s="33"/>
      <c r="N203" s="33"/>
      <c r="O203" s="33"/>
      <c r="P203" s="33"/>
      <c r="Q203" s="33"/>
      <c r="R203" s="34"/>
    </row>
    <row r="204" spans="1:18" x14ac:dyDescent="0.25">
      <c r="A204" s="40">
        <v>6000</v>
      </c>
      <c r="B204" s="127"/>
      <c r="C204" s="59">
        <v>6000</v>
      </c>
      <c r="D204" s="59" t="s">
        <v>885</v>
      </c>
      <c r="E204" s="130"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6000</v>
      </c>
      <c r="B205" s="127"/>
      <c r="C205" s="59">
        <v>6100</v>
      </c>
      <c r="D205" s="59" t="s">
        <v>1345</v>
      </c>
      <c r="E205" s="130"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6000</v>
      </c>
      <c r="B206" s="127"/>
      <c r="C206" s="59">
        <v>6110</v>
      </c>
      <c r="D206" s="59" t="s">
        <v>1346</v>
      </c>
      <c r="E206" s="130"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6000</v>
      </c>
      <c r="B207" s="127"/>
      <c r="C207" s="59">
        <v>6111</v>
      </c>
      <c r="D207" s="59" t="s">
        <v>1347</v>
      </c>
      <c r="E207" s="130"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6000</v>
      </c>
      <c r="B208" s="127"/>
      <c r="C208" s="59">
        <v>6120</v>
      </c>
      <c r="D208" s="59" t="s">
        <v>1348</v>
      </c>
      <c r="E208" s="130"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6000</v>
      </c>
      <c r="B209" s="127"/>
      <c r="C209" s="59">
        <v>6121</v>
      </c>
      <c r="D209" s="59" t="s">
        <v>1349</v>
      </c>
      <c r="E209" s="130"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6000</v>
      </c>
      <c r="B210" s="127"/>
      <c r="C210" s="59">
        <v>6122</v>
      </c>
      <c r="D210" s="59" t="s">
        <v>1350</v>
      </c>
      <c r="E210" s="130" t="s">
        <v>302</v>
      </c>
      <c r="F210" s="52">
        <v>0</v>
      </c>
      <c r="G210" s="52">
        <v>0</v>
      </c>
      <c r="H210" s="52">
        <v>0</v>
      </c>
      <c r="I210" s="52">
        <v>0</v>
      </c>
      <c r="J210" s="52">
        <v>0</v>
      </c>
      <c r="K210" s="52">
        <v>0</v>
      </c>
      <c r="L210" s="52">
        <v>0</v>
      </c>
      <c r="M210" s="52">
        <v>0</v>
      </c>
      <c r="N210" s="52">
        <v>0</v>
      </c>
      <c r="O210" s="52">
        <v>0</v>
      </c>
      <c r="P210" s="52">
        <v>0</v>
      </c>
      <c r="Q210" s="52">
        <v>0</v>
      </c>
      <c r="R210" s="50">
        <f t="shared" ref="R210:R254" si="7">SUM(F210:Q210)</f>
        <v>0</v>
      </c>
    </row>
    <row r="211" spans="1:18" x14ac:dyDescent="0.25">
      <c r="A211" s="40">
        <v>6000</v>
      </c>
      <c r="B211" s="127"/>
      <c r="C211" s="59">
        <v>6123</v>
      </c>
      <c r="D211" s="59" t="s">
        <v>1351</v>
      </c>
      <c r="E211" s="130" t="s">
        <v>302</v>
      </c>
      <c r="F211" s="52">
        <v>0</v>
      </c>
      <c r="G211" s="52">
        <v>0</v>
      </c>
      <c r="H211" s="52">
        <v>0</v>
      </c>
      <c r="I211" s="52">
        <v>0</v>
      </c>
      <c r="J211" s="52">
        <v>0</v>
      </c>
      <c r="K211" s="52">
        <v>0</v>
      </c>
      <c r="L211" s="52">
        <v>0</v>
      </c>
      <c r="M211" s="52">
        <v>0</v>
      </c>
      <c r="N211" s="52">
        <v>0</v>
      </c>
      <c r="O211" s="52">
        <v>0</v>
      </c>
      <c r="P211" s="52">
        <v>0</v>
      </c>
      <c r="Q211" s="52">
        <v>0</v>
      </c>
      <c r="R211" s="50">
        <f t="shared" si="7"/>
        <v>0</v>
      </c>
    </row>
    <row r="212" spans="1:18" x14ac:dyDescent="0.25">
      <c r="A212" s="40">
        <v>6000</v>
      </c>
      <c r="B212" s="127"/>
      <c r="C212" s="59">
        <v>6124</v>
      </c>
      <c r="D212" s="59" t="s">
        <v>1352</v>
      </c>
      <c r="E212" s="130" t="s">
        <v>302</v>
      </c>
      <c r="F212" s="52">
        <v>0</v>
      </c>
      <c r="G212" s="52">
        <v>0</v>
      </c>
      <c r="H212" s="52">
        <v>0</v>
      </c>
      <c r="I212" s="52">
        <v>0</v>
      </c>
      <c r="J212" s="52">
        <v>0</v>
      </c>
      <c r="K212" s="52">
        <v>0</v>
      </c>
      <c r="L212" s="52">
        <v>0</v>
      </c>
      <c r="M212" s="52">
        <v>0</v>
      </c>
      <c r="N212" s="52">
        <v>0</v>
      </c>
      <c r="O212" s="52">
        <v>0</v>
      </c>
      <c r="P212" s="52">
        <v>0</v>
      </c>
      <c r="Q212" s="52">
        <v>0</v>
      </c>
      <c r="R212" s="50">
        <f t="shared" si="7"/>
        <v>0</v>
      </c>
    </row>
    <row r="213" spans="1:18" x14ac:dyDescent="0.25">
      <c r="A213" s="40">
        <v>6000</v>
      </c>
      <c r="B213" s="127"/>
      <c r="C213" s="59">
        <v>6125</v>
      </c>
      <c r="D213" s="59" t="s">
        <v>1347</v>
      </c>
      <c r="E213" s="130" t="s">
        <v>302</v>
      </c>
      <c r="F213" s="52">
        <v>0</v>
      </c>
      <c r="G213" s="52">
        <v>0</v>
      </c>
      <c r="H213" s="52">
        <v>0</v>
      </c>
      <c r="I213" s="52">
        <v>0</v>
      </c>
      <c r="J213" s="52">
        <v>0</v>
      </c>
      <c r="K213" s="52">
        <v>0</v>
      </c>
      <c r="L213" s="52">
        <v>0</v>
      </c>
      <c r="M213" s="52">
        <v>0</v>
      </c>
      <c r="N213" s="52">
        <v>0</v>
      </c>
      <c r="O213" s="52">
        <v>0</v>
      </c>
      <c r="P213" s="52">
        <v>0</v>
      </c>
      <c r="Q213" s="52">
        <v>0</v>
      </c>
      <c r="R213" s="50">
        <f t="shared" si="7"/>
        <v>0</v>
      </c>
    </row>
    <row r="214" spans="1:18" x14ac:dyDescent="0.25">
      <c r="A214" s="40">
        <v>6000</v>
      </c>
      <c r="B214" s="127"/>
      <c r="C214" s="59">
        <v>6130</v>
      </c>
      <c r="D214" s="59" t="s">
        <v>1353</v>
      </c>
      <c r="E214" s="130" t="s">
        <v>302</v>
      </c>
      <c r="F214" s="52">
        <v>0</v>
      </c>
      <c r="G214" s="52">
        <v>0</v>
      </c>
      <c r="H214" s="52">
        <v>0</v>
      </c>
      <c r="I214" s="52">
        <v>0</v>
      </c>
      <c r="J214" s="52">
        <v>0</v>
      </c>
      <c r="K214" s="52">
        <v>0</v>
      </c>
      <c r="L214" s="52">
        <v>0</v>
      </c>
      <c r="M214" s="52">
        <v>0</v>
      </c>
      <c r="N214" s="52">
        <v>0</v>
      </c>
      <c r="O214" s="52">
        <v>0</v>
      </c>
      <c r="P214" s="52">
        <v>0</v>
      </c>
      <c r="Q214" s="52">
        <v>0</v>
      </c>
      <c r="R214" s="50">
        <f t="shared" si="7"/>
        <v>0</v>
      </c>
    </row>
    <row r="215" spans="1:18" x14ac:dyDescent="0.25">
      <c r="A215" s="40">
        <v>6000</v>
      </c>
      <c r="B215" s="127"/>
      <c r="C215" s="59">
        <v>6131</v>
      </c>
      <c r="D215" s="59" t="s">
        <v>1354</v>
      </c>
      <c r="E215" s="130" t="s">
        <v>302</v>
      </c>
      <c r="F215" s="52">
        <v>0</v>
      </c>
      <c r="G215" s="52">
        <v>0</v>
      </c>
      <c r="H215" s="52">
        <v>0</v>
      </c>
      <c r="I215" s="52">
        <v>0</v>
      </c>
      <c r="J215" s="52">
        <v>0</v>
      </c>
      <c r="K215" s="52">
        <v>0</v>
      </c>
      <c r="L215" s="52">
        <v>0</v>
      </c>
      <c r="M215" s="52">
        <v>0</v>
      </c>
      <c r="N215" s="52">
        <v>0</v>
      </c>
      <c r="O215" s="52">
        <v>0</v>
      </c>
      <c r="P215" s="52">
        <v>0</v>
      </c>
      <c r="Q215" s="52">
        <v>0</v>
      </c>
      <c r="R215" s="50">
        <f t="shared" si="7"/>
        <v>0</v>
      </c>
    </row>
    <row r="216" spans="1:18" x14ac:dyDescent="0.25">
      <c r="A216" s="40">
        <v>6000</v>
      </c>
      <c r="B216" s="127"/>
      <c r="C216" s="59">
        <v>6140</v>
      </c>
      <c r="D216" s="59" t="s">
        <v>1355</v>
      </c>
      <c r="E216" s="130" t="s">
        <v>302</v>
      </c>
      <c r="F216" s="52">
        <v>0</v>
      </c>
      <c r="G216" s="52">
        <v>0</v>
      </c>
      <c r="H216" s="52">
        <v>0</v>
      </c>
      <c r="I216" s="52">
        <v>0</v>
      </c>
      <c r="J216" s="52">
        <v>0</v>
      </c>
      <c r="K216" s="52">
        <v>0</v>
      </c>
      <c r="L216" s="52">
        <v>0</v>
      </c>
      <c r="M216" s="52">
        <v>0</v>
      </c>
      <c r="N216" s="52">
        <v>0</v>
      </c>
      <c r="O216" s="52">
        <v>0</v>
      </c>
      <c r="P216" s="52">
        <v>0</v>
      </c>
      <c r="Q216" s="52">
        <v>0</v>
      </c>
      <c r="R216" s="50">
        <f t="shared" si="7"/>
        <v>0</v>
      </c>
    </row>
    <row r="217" spans="1:18" x14ac:dyDescent="0.25">
      <c r="A217" s="40">
        <v>6000</v>
      </c>
      <c r="B217" s="127"/>
      <c r="C217" s="59">
        <v>6141</v>
      </c>
      <c r="D217" s="59" t="s">
        <v>1354</v>
      </c>
      <c r="E217" s="130" t="s">
        <v>302</v>
      </c>
      <c r="F217" s="52">
        <v>0</v>
      </c>
      <c r="G217" s="52">
        <v>0</v>
      </c>
      <c r="H217" s="52">
        <v>0</v>
      </c>
      <c r="I217" s="52">
        <v>0</v>
      </c>
      <c r="J217" s="52">
        <v>0</v>
      </c>
      <c r="K217" s="52">
        <v>0</v>
      </c>
      <c r="L217" s="52">
        <v>0</v>
      </c>
      <c r="M217" s="52">
        <v>0</v>
      </c>
      <c r="N217" s="52">
        <v>0</v>
      </c>
      <c r="O217" s="52">
        <v>0</v>
      </c>
      <c r="P217" s="52">
        <v>0</v>
      </c>
      <c r="Q217" s="52">
        <v>0</v>
      </c>
      <c r="R217" s="50">
        <f t="shared" si="7"/>
        <v>0</v>
      </c>
    </row>
    <row r="218" spans="1:18" x14ac:dyDescent="0.25">
      <c r="A218" s="40">
        <v>6000</v>
      </c>
      <c r="B218" s="127"/>
      <c r="C218" s="59">
        <v>6142</v>
      </c>
      <c r="D218" s="59" t="s">
        <v>1356</v>
      </c>
      <c r="E218" s="130" t="s">
        <v>302</v>
      </c>
      <c r="F218" s="52">
        <v>0</v>
      </c>
      <c r="G218" s="52">
        <v>0</v>
      </c>
      <c r="H218" s="52">
        <v>0</v>
      </c>
      <c r="I218" s="52">
        <v>0</v>
      </c>
      <c r="J218" s="52">
        <v>0</v>
      </c>
      <c r="K218" s="52">
        <v>0</v>
      </c>
      <c r="L218" s="52">
        <v>0</v>
      </c>
      <c r="M218" s="52">
        <v>0</v>
      </c>
      <c r="N218" s="52">
        <v>0</v>
      </c>
      <c r="O218" s="52">
        <v>0</v>
      </c>
      <c r="P218" s="52">
        <v>0</v>
      </c>
      <c r="Q218" s="52">
        <v>0</v>
      </c>
      <c r="R218" s="50">
        <f t="shared" si="7"/>
        <v>0</v>
      </c>
    </row>
    <row r="219" spans="1:18" x14ac:dyDescent="0.25">
      <c r="A219" s="40">
        <v>6000</v>
      </c>
      <c r="B219" s="127"/>
      <c r="C219" s="59">
        <v>6143</v>
      </c>
      <c r="D219" s="59" t="s">
        <v>1357</v>
      </c>
      <c r="E219" s="130" t="s">
        <v>302</v>
      </c>
      <c r="F219" s="52">
        <v>0</v>
      </c>
      <c r="G219" s="52">
        <v>0</v>
      </c>
      <c r="H219" s="52">
        <v>0</v>
      </c>
      <c r="I219" s="52">
        <v>0</v>
      </c>
      <c r="J219" s="52">
        <v>0</v>
      </c>
      <c r="K219" s="52">
        <v>0</v>
      </c>
      <c r="L219" s="52">
        <v>0</v>
      </c>
      <c r="M219" s="52">
        <v>0</v>
      </c>
      <c r="N219" s="52">
        <v>0</v>
      </c>
      <c r="O219" s="52">
        <v>0</v>
      </c>
      <c r="P219" s="52">
        <v>0</v>
      </c>
      <c r="Q219" s="52">
        <v>0</v>
      </c>
      <c r="R219" s="50">
        <f t="shared" si="7"/>
        <v>0</v>
      </c>
    </row>
    <row r="220" spans="1:18" x14ac:dyDescent="0.25">
      <c r="A220" s="40">
        <v>6000</v>
      </c>
      <c r="B220" s="127"/>
      <c r="C220" s="59">
        <v>6144</v>
      </c>
      <c r="D220" s="59" t="s">
        <v>1358</v>
      </c>
      <c r="E220" s="130" t="s">
        <v>302</v>
      </c>
      <c r="F220" s="52">
        <v>0</v>
      </c>
      <c r="G220" s="52">
        <v>0</v>
      </c>
      <c r="H220" s="52">
        <v>0</v>
      </c>
      <c r="I220" s="52">
        <v>0</v>
      </c>
      <c r="J220" s="52">
        <v>0</v>
      </c>
      <c r="K220" s="52">
        <v>0</v>
      </c>
      <c r="L220" s="52">
        <v>0</v>
      </c>
      <c r="M220" s="52">
        <v>0</v>
      </c>
      <c r="N220" s="52">
        <v>0</v>
      </c>
      <c r="O220" s="52">
        <v>0</v>
      </c>
      <c r="P220" s="52">
        <v>0</v>
      </c>
      <c r="Q220" s="52">
        <v>0</v>
      </c>
      <c r="R220" s="50">
        <f t="shared" si="7"/>
        <v>0</v>
      </c>
    </row>
    <row r="221" spans="1:18" x14ac:dyDescent="0.25">
      <c r="A221" s="40">
        <v>6000</v>
      </c>
      <c r="B221" s="127"/>
      <c r="C221" s="59">
        <v>6145</v>
      </c>
      <c r="D221" s="59" t="s">
        <v>1359</v>
      </c>
      <c r="E221" s="130" t="s">
        <v>302</v>
      </c>
      <c r="F221" s="52">
        <v>0</v>
      </c>
      <c r="G221" s="52">
        <v>0</v>
      </c>
      <c r="H221" s="52">
        <v>0</v>
      </c>
      <c r="I221" s="52">
        <v>0</v>
      </c>
      <c r="J221" s="52">
        <v>0</v>
      </c>
      <c r="K221" s="52">
        <v>0</v>
      </c>
      <c r="L221" s="52">
        <v>0</v>
      </c>
      <c r="M221" s="52">
        <v>0</v>
      </c>
      <c r="N221" s="52">
        <v>0</v>
      </c>
      <c r="O221" s="52">
        <v>0</v>
      </c>
      <c r="P221" s="52">
        <v>0</v>
      </c>
      <c r="Q221" s="52">
        <v>0</v>
      </c>
      <c r="R221" s="50">
        <f t="shared" si="7"/>
        <v>0</v>
      </c>
    </row>
    <row r="222" spans="1:18" x14ac:dyDescent="0.25">
      <c r="A222" s="40">
        <v>6000</v>
      </c>
      <c r="B222" s="127"/>
      <c r="C222" s="59">
        <v>6150</v>
      </c>
      <c r="D222" s="59" t="s">
        <v>1360</v>
      </c>
      <c r="E222" s="130" t="s">
        <v>302</v>
      </c>
      <c r="F222" s="52">
        <v>0</v>
      </c>
      <c r="G222" s="52">
        <v>0</v>
      </c>
      <c r="H222" s="52">
        <v>0</v>
      </c>
      <c r="I222" s="52">
        <v>0</v>
      </c>
      <c r="J222" s="52">
        <v>0</v>
      </c>
      <c r="K222" s="52">
        <v>0</v>
      </c>
      <c r="L222" s="52">
        <v>0</v>
      </c>
      <c r="M222" s="52">
        <v>0</v>
      </c>
      <c r="N222" s="52">
        <v>0</v>
      </c>
      <c r="O222" s="52">
        <v>0</v>
      </c>
      <c r="P222" s="52">
        <v>0</v>
      </c>
      <c r="Q222" s="52">
        <v>0</v>
      </c>
      <c r="R222" s="50">
        <f t="shared" si="7"/>
        <v>0</v>
      </c>
    </row>
    <row r="223" spans="1:18" x14ac:dyDescent="0.25">
      <c r="A223" s="40">
        <v>6000</v>
      </c>
      <c r="B223" s="127"/>
      <c r="C223" s="59">
        <v>6151</v>
      </c>
      <c r="D223" s="59" t="s">
        <v>1361</v>
      </c>
      <c r="E223" s="130" t="s">
        <v>302</v>
      </c>
      <c r="F223" s="52">
        <v>0</v>
      </c>
      <c r="G223" s="52">
        <v>0</v>
      </c>
      <c r="H223" s="52">
        <v>0</v>
      </c>
      <c r="I223" s="52">
        <v>0</v>
      </c>
      <c r="J223" s="52">
        <v>0</v>
      </c>
      <c r="K223" s="52">
        <v>0</v>
      </c>
      <c r="L223" s="52">
        <v>0</v>
      </c>
      <c r="M223" s="52">
        <v>0</v>
      </c>
      <c r="N223" s="52">
        <v>0</v>
      </c>
      <c r="O223" s="52">
        <v>0</v>
      </c>
      <c r="P223" s="52">
        <v>0</v>
      </c>
      <c r="Q223" s="52">
        <v>0</v>
      </c>
      <c r="R223" s="50">
        <f t="shared" si="7"/>
        <v>0</v>
      </c>
    </row>
    <row r="224" spans="1:18" x14ac:dyDescent="0.25">
      <c r="A224" s="40">
        <v>6000</v>
      </c>
      <c r="B224" s="127"/>
      <c r="C224" s="59">
        <v>6152</v>
      </c>
      <c r="D224" s="59" t="s">
        <v>1347</v>
      </c>
      <c r="E224" s="130" t="s">
        <v>302</v>
      </c>
      <c r="F224" s="52">
        <v>0</v>
      </c>
      <c r="G224" s="52">
        <v>0</v>
      </c>
      <c r="H224" s="52">
        <v>0</v>
      </c>
      <c r="I224" s="52">
        <v>0</v>
      </c>
      <c r="J224" s="52">
        <v>0</v>
      </c>
      <c r="K224" s="52">
        <v>0</v>
      </c>
      <c r="L224" s="52">
        <v>0</v>
      </c>
      <c r="M224" s="52">
        <v>0</v>
      </c>
      <c r="N224" s="52">
        <v>0</v>
      </c>
      <c r="O224" s="52">
        <v>0</v>
      </c>
      <c r="P224" s="52">
        <v>0</v>
      </c>
      <c r="Q224" s="52">
        <v>0</v>
      </c>
      <c r="R224" s="50">
        <f t="shared" si="7"/>
        <v>0</v>
      </c>
    </row>
    <row r="225" spans="1:18" x14ac:dyDescent="0.25">
      <c r="A225" s="40">
        <v>6000</v>
      </c>
      <c r="B225" s="127"/>
      <c r="C225" s="59">
        <v>6160</v>
      </c>
      <c r="D225" s="59" t="s">
        <v>1362</v>
      </c>
      <c r="E225" s="130" t="s">
        <v>302</v>
      </c>
      <c r="F225" s="52">
        <v>0</v>
      </c>
      <c r="G225" s="52">
        <v>0</v>
      </c>
      <c r="H225" s="52">
        <v>0</v>
      </c>
      <c r="I225" s="52">
        <v>0</v>
      </c>
      <c r="J225" s="52">
        <v>0</v>
      </c>
      <c r="K225" s="52">
        <v>0</v>
      </c>
      <c r="L225" s="52">
        <v>0</v>
      </c>
      <c r="M225" s="52">
        <v>0</v>
      </c>
      <c r="N225" s="52">
        <v>0</v>
      </c>
      <c r="O225" s="52">
        <v>0</v>
      </c>
      <c r="P225" s="52">
        <v>0</v>
      </c>
      <c r="Q225" s="52">
        <v>0</v>
      </c>
      <c r="R225" s="50">
        <f t="shared" si="7"/>
        <v>0</v>
      </c>
    </row>
    <row r="226" spans="1:18" x14ac:dyDescent="0.25">
      <c r="A226" s="40">
        <v>6000</v>
      </c>
      <c r="B226" s="127"/>
      <c r="C226" s="59">
        <v>6161</v>
      </c>
      <c r="D226" s="59" t="s">
        <v>1362</v>
      </c>
      <c r="E226" s="130" t="s">
        <v>302</v>
      </c>
      <c r="F226" s="52">
        <v>0</v>
      </c>
      <c r="G226" s="52">
        <v>0</v>
      </c>
      <c r="H226" s="52">
        <v>0</v>
      </c>
      <c r="I226" s="52">
        <v>0</v>
      </c>
      <c r="J226" s="52">
        <v>0</v>
      </c>
      <c r="K226" s="52">
        <v>0</v>
      </c>
      <c r="L226" s="52">
        <v>0</v>
      </c>
      <c r="M226" s="52">
        <v>0</v>
      </c>
      <c r="N226" s="52">
        <v>0</v>
      </c>
      <c r="O226" s="52">
        <v>0</v>
      </c>
      <c r="P226" s="52">
        <v>0</v>
      </c>
      <c r="Q226" s="52">
        <v>0</v>
      </c>
      <c r="R226" s="50">
        <f t="shared" si="7"/>
        <v>0</v>
      </c>
    </row>
    <row r="227" spans="1:18" x14ac:dyDescent="0.25">
      <c r="A227" s="40">
        <v>6000</v>
      </c>
      <c r="B227" s="127"/>
      <c r="C227" s="59">
        <v>6170</v>
      </c>
      <c r="D227" s="59" t="s">
        <v>1363</v>
      </c>
      <c r="E227" s="130" t="s">
        <v>302</v>
      </c>
      <c r="F227" s="52">
        <v>0</v>
      </c>
      <c r="G227" s="52">
        <v>0</v>
      </c>
      <c r="H227" s="52">
        <v>0</v>
      </c>
      <c r="I227" s="52">
        <v>0</v>
      </c>
      <c r="J227" s="52">
        <v>0</v>
      </c>
      <c r="K227" s="52">
        <v>0</v>
      </c>
      <c r="L227" s="52">
        <v>0</v>
      </c>
      <c r="M227" s="52">
        <v>0</v>
      </c>
      <c r="N227" s="52">
        <v>0</v>
      </c>
      <c r="O227" s="52">
        <v>0</v>
      </c>
      <c r="P227" s="52">
        <v>0</v>
      </c>
      <c r="Q227" s="52">
        <v>0</v>
      </c>
      <c r="R227" s="50">
        <f t="shared" si="7"/>
        <v>0</v>
      </c>
    </row>
    <row r="228" spans="1:18" x14ac:dyDescent="0.25">
      <c r="A228" s="40">
        <v>6000</v>
      </c>
      <c r="B228" s="127"/>
      <c r="C228" s="59">
        <v>6171</v>
      </c>
      <c r="D228" s="59" t="s">
        <v>1363</v>
      </c>
      <c r="E228" s="130" t="s">
        <v>302</v>
      </c>
      <c r="F228" s="52">
        <v>0</v>
      </c>
      <c r="G228" s="52">
        <v>0</v>
      </c>
      <c r="H228" s="52">
        <v>0</v>
      </c>
      <c r="I228" s="52">
        <v>0</v>
      </c>
      <c r="J228" s="52">
        <v>0</v>
      </c>
      <c r="K228" s="52">
        <v>0</v>
      </c>
      <c r="L228" s="52">
        <v>0</v>
      </c>
      <c r="M228" s="52">
        <v>0</v>
      </c>
      <c r="N228" s="52">
        <v>0</v>
      </c>
      <c r="O228" s="52">
        <v>0</v>
      </c>
      <c r="P228" s="52">
        <v>0</v>
      </c>
      <c r="Q228" s="52">
        <v>0</v>
      </c>
      <c r="R228" s="50">
        <f t="shared" si="7"/>
        <v>0</v>
      </c>
    </row>
    <row r="229" spans="1:18" x14ac:dyDescent="0.25">
      <c r="A229" s="40">
        <v>6000</v>
      </c>
      <c r="B229" s="127"/>
      <c r="C229" s="59">
        <v>6190</v>
      </c>
      <c r="D229" s="59" t="s">
        <v>1364</v>
      </c>
      <c r="E229" s="130" t="s">
        <v>302</v>
      </c>
      <c r="F229" s="52">
        <v>0</v>
      </c>
      <c r="G229" s="52">
        <v>0</v>
      </c>
      <c r="H229" s="52">
        <v>0</v>
      </c>
      <c r="I229" s="52">
        <v>0</v>
      </c>
      <c r="J229" s="52">
        <v>0</v>
      </c>
      <c r="K229" s="52">
        <v>0</v>
      </c>
      <c r="L229" s="52">
        <v>0</v>
      </c>
      <c r="M229" s="52">
        <v>0</v>
      </c>
      <c r="N229" s="52">
        <v>0</v>
      </c>
      <c r="O229" s="52">
        <v>0</v>
      </c>
      <c r="P229" s="52">
        <v>0</v>
      </c>
      <c r="Q229" s="52">
        <v>0</v>
      </c>
      <c r="R229" s="50">
        <f t="shared" si="7"/>
        <v>0</v>
      </c>
    </row>
    <row r="230" spans="1:18" x14ac:dyDescent="0.25">
      <c r="A230" s="40">
        <v>6000</v>
      </c>
      <c r="B230" s="127"/>
      <c r="C230" s="59">
        <v>6191</v>
      </c>
      <c r="D230" s="59" t="s">
        <v>1364</v>
      </c>
      <c r="E230" s="130" t="s">
        <v>302</v>
      </c>
      <c r="F230" s="52">
        <v>0</v>
      </c>
      <c r="G230" s="52">
        <v>0</v>
      </c>
      <c r="H230" s="52">
        <v>0</v>
      </c>
      <c r="I230" s="52">
        <v>0</v>
      </c>
      <c r="J230" s="52">
        <v>0</v>
      </c>
      <c r="K230" s="52">
        <v>0</v>
      </c>
      <c r="L230" s="52">
        <v>0</v>
      </c>
      <c r="M230" s="52">
        <v>0</v>
      </c>
      <c r="N230" s="52">
        <v>0</v>
      </c>
      <c r="O230" s="52">
        <v>0</v>
      </c>
      <c r="P230" s="52">
        <v>0</v>
      </c>
      <c r="Q230" s="52">
        <v>0</v>
      </c>
      <c r="R230" s="50">
        <f t="shared" si="7"/>
        <v>0</v>
      </c>
    </row>
    <row r="231" spans="1:18" x14ac:dyDescent="0.25">
      <c r="A231" s="40">
        <v>6000</v>
      </c>
      <c r="B231" s="127"/>
      <c r="C231" s="59">
        <v>6200</v>
      </c>
      <c r="D231" s="59" t="s">
        <v>1365</v>
      </c>
      <c r="E231" s="130" t="s">
        <v>302</v>
      </c>
      <c r="F231" s="52">
        <v>0</v>
      </c>
      <c r="G231" s="52">
        <v>0</v>
      </c>
      <c r="H231" s="52">
        <v>0</v>
      </c>
      <c r="I231" s="52">
        <v>0</v>
      </c>
      <c r="J231" s="52">
        <v>0</v>
      </c>
      <c r="K231" s="52">
        <v>0</v>
      </c>
      <c r="L231" s="52">
        <v>0</v>
      </c>
      <c r="M231" s="52">
        <v>0</v>
      </c>
      <c r="N231" s="52">
        <v>0</v>
      </c>
      <c r="O231" s="52">
        <v>0</v>
      </c>
      <c r="P231" s="52">
        <v>0</v>
      </c>
      <c r="Q231" s="52">
        <v>0</v>
      </c>
      <c r="R231" s="50">
        <f t="shared" si="7"/>
        <v>0</v>
      </c>
    </row>
    <row r="232" spans="1:18" x14ac:dyDescent="0.25">
      <c r="A232" s="40">
        <v>6000</v>
      </c>
      <c r="B232" s="127"/>
      <c r="C232" s="59">
        <v>6210</v>
      </c>
      <c r="D232" s="59" t="s">
        <v>1346</v>
      </c>
      <c r="E232" s="130" t="s">
        <v>302</v>
      </c>
      <c r="F232" s="52">
        <v>0</v>
      </c>
      <c r="G232" s="52">
        <v>0</v>
      </c>
      <c r="H232" s="52">
        <v>0</v>
      </c>
      <c r="I232" s="52">
        <v>0</v>
      </c>
      <c r="J232" s="52">
        <v>0</v>
      </c>
      <c r="K232" s="52">
        <v>0</v>
      </c>
      <c r="L232" s="52">
        <v>0</v>
      </c>
      <c r="M232" s="52">
        <v>0</v>
      </c>
      <c r="N232" s="52">
        <v>0</v>
      </c>
      <c r="O232" s="52">
        <v>0</v>
      </c>
      <c r="P232" s="52">
        <v>0</v>
      </c>
      <c r="Q232" s="52">
        <v>0</v>
      </c>
      <c r="R232" s="50">
        <f t="shared" si="7"/>
        <v>0</v>
      </c>
    </row>
    <row r="233" spans="1:18" x14ac:dyDescent="0.25">
      <c r="A233" s="40">
        <v>6000</v>
      </c>
      <c r="B233" s="127"/>
      <c r="C233" s="59">
        <v>6211</v>
      </c>
      <c r="D233" s="59" t="s">
        <v>1346</v>
      </c>
      <c r="E233" s="130" t="s">
        <v>302</v>
      </c>
      <c r="F233" s="52">
        <v>0</v>
      </c>
      <c r="G233" s="52">
        <v>0</v>
      </c>
      <c r="H233" s="52">
        <v>0</v>
      </c>
      <c r="I233" s="52">
        <v>0</v>
      </c>
      <c r="J233" s="52">
        <v>0</v>
      </c>
      <c r="K233" s="52">
        <v>0</v>
      </c>
      <c r="L233" s="52">
        <v>0</v>
      </c>
      <c r="M233" s="52">
        <v>0</v>
      </c>
      <c r="N233" s="52">
        <v>0</v>
      </c>
      <c r="O233" s="52">
        <v>0</v>
      </c>
      <c r="P233" s="52">
        <v>0</v>
      </c>
      <c r="Q233" s="52">
        <v>0</v>
      </c>
      <c r="R233" s="50">
        <f t="shared" si="7"/>
        <v>0</v>
      </c>
    </row>
    <row r="234" spans="1:18" x14ac:dyDescent="0.25">
      <c r="A234" s="40">
        <v>6000</v>
      </c>
      <c r="B234" s="127"/>
      <c r="C234" s="59">
        <v>6220</v>
      </c>
      <c r="D234" s="59" t="s">
        <v>1348</v>
      </c>
      <c r="E234" s="130" t="s">
        <v>302</v>
      </c>
      <c r="F234" s="52">
        <v>0</v>
      </c>
      <c r="G234" s="52">
        <v>0</v>
      </c>
      <c r="H234" s="52">
        <v>0</v>
      </c>
      <c r="I234" s="52">
        <v>0</v>
      </c>
      <c r="J234" s="52">
        <v>0</v>
      </c>
      <c r="K234" s="52">
        <v>0</v>
      </c>
      <c r="L234" s="52">
        <v>0</v>
      </c>
      <c r="M234" s="52">
        <v>0</v>
      </c>
      <c r="N234" s="52">
        <v>0</v>
      </c>
      <c r="O234" s="52">
        <v>0</v>
      </c>
      <c r="P234" s="52">
        <v>0</v>
      </c>
      <c r="Q234" s="52">
        <v>0</v>
      </c>
      <c r="R234" s="50">
        <f t="shared" si="7"/>
        <v>0</v>
      </c>
    </row>
    <row r="235" spans="1:18" x14ac:dyDescent="0.25">
      <c r="A235" s="40">
        <v>6000</v>
      </c>
      <c r="B235" s="127"/>
      <c r="C235" s="59">
        <v>6221</v>
      </c>
      <c r="D235" s="59" t="s">
        <v>1366</v>
      </c>
      <c r="E235" s="130" t="s">
        <v>302</v>
      </c>
      <c r="F235" s="52">
        <v>0</v>
      </c>
      <c r="G235" s="52">
        <v>0</v>
      </c>
      <c r="H235" s="52">
        <v>0</v>
      </c>
      <c r="I235" s="52">
        <v>0</v>
      </c>
      <c r="J235" s="52">
        <v>0</v>
      </c>
      <c r="K235" s="52">
        <v>0</v>
      </c>
      <c r="L235" s="52">
        <v>0</v>
      </c>
      <c r="M235" s="52">
        <v>0</v>
      </c>
      <c r="N235" s="52">
        <v>0</v>
      </c>
      <c r="O235" s="52">
        <v>0</v>
      </c>
      <c r="P235" s="52">
        <v>0</v>
      </c>
      <c r="Q235" s="52">
        <v>0</v>
      </c>
      <c r="R235" s="50">
        <f t="shared" si="7"/>
        <v>0</v>
      </c>
    </row>
    <row r="236" spans="1:18" x14ac:dyDescent="0.25">
      <c r="A236" s="40">
        <v>6000</v>
      </c>
      <c r="B236" s="127"/>
      <c r="C236" s="59">
        <v>6222</v>
      </c>
      <c r="D236" s="59" t="s">
        <v>1347</v>
      </c>
      <c r="E236" s="130" t="s">
        <v>302</v>
      </c>
      <c r="F236" s="52">
        <v>0</v>
      </c>
      <c r="G236" s="52">
        <v>0</v>
      </c>
      <c r="H236" s="52">
        <v>0</v>
      </c>
      <c r="I236" s="52">
        <v>0</v>
      </c>
      <c r="J236" s="52">
        <v>0</v>
      </c>
      <c r="K236" s="52">
        <v>0</v>
      </c>
      <c r="L236" s="52">
        <v>0</v>
      </c>
      <c r="M236" s="52">
        <v>0</v>
      </c>
      <c r="N236" s="52">
        <v>0</v>
      </c>
      <c r="O236" s="52">
        <v>0</v>
      </c>
      <c r="P236" s="52">
        <v>0</v>
      </c>
      <c r="Q236" s="52">
        <v>0</v>
      </c>
      <c r="R236" s="50">
        <f t="shared" si="7"/>
        <v>0</v>
      </c>
    </row>
    <row r="237" spans="1:18" x14ac:dyDescent="0.25">
      <c r="A237" s="40">
        <v>6000</v>
      </c>
      <c r="B237" s="127"/>
      <c r="C237" s="59">
        <v>6223</v>
      </c>
      <c r="D237" s="59" t="s">
        <v>1367</v>
      </c>
      <c r="E237" s="130" t="s">
        <v>302</v>
      </c>
      <c r="F237" s="52">
        <v>0</v>
      </c>
      <c r="G237" s="52">
        <v>0</v>
      </c>
      <c r="H237" s="52">
        <v>0</v>
      </c>
      <c r="I237" s="52">
        <v>0</v>
      </c>
      <c r="J237" s="52">
        <v>0</v>
      </c>
      <c r="K237" s="52">
        <v>0</v>
      </c>
      <c r="L237" s="52">
        <v>0</v>
      </c>
      <c r="M237" s="52">
        <v>0</v>
      </c>
      <c r="N237" s="52">
        <v>0</v>
      </c>
      <c r="O237" s="52">
        <v>0</v>
      </c>
      <c r="P237" s="52">
        <v>0</v>
      </c>
      <c r="Q237" s="52">
        <v>0</v>
      </c>
      <c r="R237" s="50">
        <f t="shared" si="7"/>
        <v>0</v>
      </c>
    </row>
    <row r="238" spans="1:18" x14ac:dyDescent="0.25">
      <c r="A238" s="40">
        <v>6000</v>
      </c>
      <c r="B238" s="127"/>
      <c r="C238" s="59">
        <v>6230</v>
      </c>
      <c r="D238" s="59" t="s">
        <v>1353</v>
      </c>
      <c r="E238" s="130" t="s">
        <v>302</v>
      </c>
      <c r="F238" s="52">
        <v>0</v>
      </c>
      <c r="G238" s="52">
        <v>0</v>
      </c>
      <c r="H238" s="52">
        <v>0</v>
      </c>
      <c r="I238" s="52">
        <v>0</v>
      </c>
      <c r="J238" s="52">
        <v>0</v>
      </c>
      <c r="K238" s="52">
        <v>0</v>
      </c>
      <c r="L238" s="52">
        <v>0</v>
      </c>
      <c r="M238" s="52">
        <v>0</v>
      </c>
      <c r="N238" s="52">
        <v>0</v>
      </c>
      <c r="O238" s="52">
        <v>0</v>
      </c>
      <c r="P238" s="52">
        <v>0</v>
      </c>
      <c r="Q238" s="52">
        <v>0</v>
      </c>
      <c r="R238" s="50">
        <f t="shared" si="7"/>
        <v>0</v>
      </c>
    </row>
    <row r="239" spans="1:18" x14ac:dyDescent="0.25">
      <c r="A239" s="40">
        <v>6000</v>
      </c>
      <c r="B239" s="127"/>
      <c r="C239" s="59">
        <v>6231</v>
      </c>
      <c r="D239" s="59" t="s">
        <v>1353</v>
      </c>
      <c r="E239" s="130" t="s">
        <v>302</v>
      </c>
      <c r="F239" s="52">
        <v>0</v>
      </c>
      <c r="G239" s="52">
        <v>0</v>
      </c>
      <c r="H239" s="52">
        <v>0</v>
      </c>
      <c r="I239" s="52">
        <v>0</v>
      </c>
      <c r="J239" s="52">
        <v>0</v>
      </c>
      <c r="K239" s="52">
        <v>0</v>
      </c>
      <c r="L239" s="52">
        <v>0</v>
      </c>
      <c r="M239" s="52">
        <v>0</v>
      </c>
      <c r="N239" s="52">
        <v>0</v>
      </c>
      <c r="O239" s="52">
        <v>0</v>
      </c>
      <c r="P239" s="52">
        <v>0</v>
      </c>
      <c r="Q239" s="52">
        <v>0</v>
      </c>
      <c r="R239" s="50">
        <f t="shared" si="7"/>
        <v>0</v>
      </c>
    </row>
    <row r="240" spans="1:18" x14ac:dyDescent="0.25">
      <c r="A240" s="40">
        <v>6000</v>
      </c>
      <c r="B240" s="127"/>
      <c r="C240" s="59">
        <v>6240</v>
      </c>
      <c r="D240" s="59" t="s">
        <v>1355</v>
      </c>
      <c r="E240" s="130" t="s">
        <v>302</v>
      </c>
      <c r="F240" s="52">
        <v>0</v>
      </c>
      <c r="G240" s="52">
        <v>0</v>
      </c>
      <c r="H240" s="52">
        <v>0</v>
      </c>
      <c r="I240" s="52">
        <v>0</v>
      </c>
      <c r="J240" s="52">
        <v>0</v>
      </c>
      <c r="K240" s="52">
        <v>0</v>
      </c>
      <c r="L240" s="52">
        <v>0</v>
      </c>
      <c r="M240" s="52">
        <v>0</v>
      </c>
      <c r="N240" s="52">
        <v>0</v>
      </c>
      <c r="O240" s="52">
        <v>0</v>
      </c>
      <c r="P240" s="52">
        <v>0</v>
      </c>
      <c r="Q240" s="52">
        <v>0</v>
      </c>
      <c r="R240" s="50">
        <f t="shared" si="7"/>
        <v>0</v>
      </c>
    </row>
    <row r="241" spans="1:18" x14ac:dyDescent="0.25">
      <c r="A241" s="40">
        <v>6000</v>
      </c>
      <c r="B241" s="127"/>
      <c r="C241" s="59">
        <v>6241</v>
      </c>
      <c r="D241" s="59" t="s">
        <v>1355</v>
      </c>
      <c r="E241" s="130" t="s">
        <v>302</v>
      </c>
      <c r="F241" s="52">
        <v>0</v>
      </c>
      <c r="G241" s="52">
        <v>0</v>
      </c>
      <c r="H241" s="52">
        <v>0</v>
      </c>
      <c r="I241" s="52">
        <v>0</v>
      </c>
      <c r="J241" s="52">
        <v>0</v>
      </c>
      <c r="K241" s="52">
        <v>0</v>
      </c>
      <c r="L241" s="52">
        <v>0</v>
      </c>
      <c r="M241" s="52">
        <v>0</v>
      </c>
      <c r="N241" s="52">
        <v>0</v>
      </c>
      <c r="O241" s="52">
        <v>0</v>
      </c>
      <c r="P241" s="52">
        <v>0</v>
      </c>
      <c r="Q241" s="52">
        <v>0</v>
      </c>
      <c r="R241" s="50">
        <f t="shared" si="7"/>
        <v>0</v>
      </c>
    </row>
    <row r="242" spans="1:18" x14ac:dyDescent="0.25">
      <c r="A242" s="40">
        <v>6000</v>
      </c>
      <c r="B242" s="127"/>
      <c r="C242" s="59">
        <v>6250</v>
      </c>
      <c r="D242" s="59" t="s">
        <v>1360</v>
      </c>
      <c r="E242" s="130" t="s">
        <v>302</v>
      </c>
      <c r="F242" s="52">
        <v>0</v>
      </c>
      <c r="G242" s="52">
        <v>0</v>
      </c>
      <c r="H242" s="52">
        <v>0</v>
      </c>
      <c r="I242" s="52">
        <v>0</v>
      </c>
      <c r="J242" s="52">
        <v>0</v>
      </c>
      <c r="K242" s="52">
        <v>0</v>
      </c>
      <c r="L242" s="52">
        <v>0</v>
      </c>
      <c r="M242" s="52">
        <v>0</v>
      </c>
      <c r="N242" s="52">
        <v>0</v>
      </c>
      <c r="O242" s="52">
        <v>0</v>
      </c>
      <c r="P242" s="52">
        <v>0</v>
      </c>
      <c r="Q242" s="52">
        <v>0</v>
      </c>
      <c r="R242" s="50">
        <f t="shared" si="7"/>
        <v>0</v>
      </c>
    </row>
    <row r="243" spans="1:18" x14ac:dyDescent="0.25">
      <c r="A243" s="40">
        <v>6000</v>
      </c>
      <c r="B243" s="127"/>
      <c r="C243" s="59">
        <v>6251</v>
      </c>
      <c r="D243" s="59" t="s">
        <v>1347</v>
      </c>
      <c r="E243" s="130" t="s">
        <v>302</v>
      </c>
      <c r="F243" s="52">
        <v>0</v>
      </c>
      <c r="G243" s="52">
        <v>0</v>
      </c>
      <c r="H243" s="52">
        <v>0</v>
      </c>
      <c r="I243" s="52">
        <v>0</v>
      </c>
      <c r="J243" s="52">
        <v>0</v>
      </c>
      <c r="K243" s="52">
        <v>0</v>
      </c>
      <c r="L243" s="52">
        <v>0</v>
      </c>
      <c r="M243" s="52">
        <v>0</v>
      </c>
      <c r="N243" s="52">
        <v>0</v>
      </c>
      <c r="O243" s="52">
        <v>0</v>
      </c>
      <c r="P243" s="52">
        <v>0</v>
      </c>
      <c r="Q243" s="52">
        <v>0</v>
      </c>
      <c r="R243" s="50">
        <f t="shared" si="7"/>
        <v>0</v>
      </c>
    </row>
    <row r="244" spans="1:18" x14ac:dyDescent="0.25">
      <c r="A244" s="40">
        <v>6000</v>
      </c>
      <c r="B244" s="127"/>
      <c r="C244" s="59">
        <v>6260</v>
      </c>
      <c r="D244" s="59" t="s">
        <v>1362</v>
      </c>
      <c r="E244" s="130" t="s">
        <v>302</v>
      </c>
      <c r="F244" s="52">
        <v>0</v>
      </c>
      <c r="G244" s="52">
        <v>0</v>
      </c>
      <c r="H244" s="52">
        <v>0</v>
      </c>
      <c r="I244" s="52">
        <v>0</v>
      </c>
      <c r="J244" s="52">
        <v>0</v>
      </c>
      <c r="K244" s="52">
        <v>0</v>
      </c>
      <c r="L244" s="52">
        <v>0</v>
      </c>
      <c r="M244" s="52">
        <v>0</v>
      </c>
      <c r="N244" s="52">
        <v>0</v>
      </c>
      <c r="O244" s="52">
        <v>0</v>
      </c>
      <c r="P244" s="52">
        <v>0</v>
      </c>
      <c r="Q244" s="52">
        <v>0</v>
      </c>
      <c r="R244" s="50">
        <f t="shared" si="7"/>
        <v>0</v>
      </c>
    </row>
    <row r="245" spans="1:18" x14ac:dyDescent="0.25">
      <c r="A245" s="40">
        <v>6000</v>
      </c>
      <c r="B245" s="127"/>
      <c r="C245" s="59">
        <v>6261</v>
      </c>
      <c r="D245" s="59" t="s">
        <v>1362</v>
      </c>
      <c r="E245" s="130" t="s">
        <v>302</v>
      </c>
      <c r="F245" s="52">
        <v>0</v>
      </c>
      <c r="G245" s="52">
        <v>0</v>
      </c>
      <c r="H245" s="52">
        <v>0</v>
      </c>
      <c r="I245" s="52">
        <v>0</v>
      </c>
      <c r="J245" s="52">
        <v>0</v>
      </c>
      <c r="K245" s="52">
        <v>0</v>
      </c>
      <c r="L245" s="52">
        <v>0</v>
      </c>
      <c r="M245" s="52">
        <v>0</v>
      </c>
      <c r="N245" s="52">
        <v>0</v>
      </c>
      <c r="O245" s="52">
        <v>0</v>
      </c>
      <c r="P245" s="52">
        <v>0</v>
      </c>
      <c r="Q245" s="52">
        <v>0</v>
      </c>
      <c r="R245" s="50">
        <f t="shared" si="7"/>
        <v>0</v>
      </c>
    </row>
    <row r="246" spans="1:18" x14ac:dyDescent="0.25">
      <c r="A246" s="40">
        <v>6000</v>
      </c>
      <c r="B246" s="127"/>
      <c r="C246" s="59">
        <v>6270</v>
      </c>
      <c r="D246" s="59" t="s">
        <v>1363</v>
      </c>
      <c r="E246" s="130" t="s">
        <v>302</v>
      </c>
      <c r="F246" s="52">
        <v>0</v>
      </c>
      <c r="G246" s="52">
        <v>0</v>
      </c>
      <c r="H246" s="52">
        <v>0</v>
      </c>
      <c r="I246" s="52">
        <v>0</v>
      </c>
      <c r="J246" s="52">
        <v>0</v>
      </c>
      <c r="K246" s="52">
        <v>0</v>
      </c>
      <c r="L246" s="52">
        <v>0</v>
      </c>
      <c r="M246" s="52">
        <v>0</v>
      </c>
      <c r="N246" s="52">
        <v>0</v>
      </c>
      <c r="O246" s="52">
        <v>0</v>
      </c>
      <c r="P246" s="52">
        <v>0</v>
      </c>
      <c r="Q246" s="52">
        <v>0</v>
      </c>
      <c r="R246" s="50">
        <f t="shared" si="7"/>
        <v>0</v>
      </c>
    </row>
    <row r="247" spans="1:18" x14ac:dyDescent="0.25">
      <c r="A247" s="40">
        <v>6000</v>
      </c>
      <c r="B247" s="127"/>
      <c r="C247" s="59">
        <v>6271</v>
      </c>
      <c r="D247" s="59" t="s">
        <v>1363</v>
      </c>
      <c r="E247" s="130" t="s">
        <v>302</v>
      </c>
      <c r="F247" s="52">
        <v>0</v>
      </c>
      <c r="G247" s="52">
        <v>0</v>
      </c>
      <c r="H247" s="52">
        <v>0</v>
      </c>
      <c r="I247" s="52">
        <v>0</v>
      </c>
      <c r="J247" s="52">
        <v>0</v>
      </c>
      <c r="K247" s="52">
        <v>0</v>
      </c>
      <c r="L247" s="52">
        <v>0</v>
      </c>
      <c r="M247" s="52">
        <v>0</v>
      </c>
      <c r="N247" s="52">
        <v>0</v>
      </c>
      <c r="O247" s="52">
        <v>0</v>
      </c>
      <c r="P247" s="52">
        <v>0</v>
      </c>
      <c r="Q247" s="52">
        <v>0</v>
      </c>
      <c r="R247" s="50">
        <f t="shared" si="7"/>
        <v>0</v>
      </c>
    </row>
    <row r="248" spans="1:18" x14ac:dyDescent="0.25">
      <c r="A248" s="40">
        <v>6000</v>
      </c>
      <c r="B248" s="127"/>
      <c r="C248" s="59">
        <v>6290</v>
      </c>
      <c r="D248" s="59" t="s">
        <v>1364</v>
      </c>
      <c r="E248" s="130" t="s">
        <v>302</v>
      </c>
      <c r="F248" s="52">
        <v>0</v>
      </c>
      <c r="G248" s="52">
        <v>0</v>
      </c>
      <c r="H248" s="52">
        <v>0</v>
      </c>
      <c r="I248" s="52">
        <v>0</v>
      </c>
      <c r="J248" s="52">
        <v>0</v>
      </c>
      <c r="K248" s="52">
        <v>0</v>
      </c>
      <c r="L248" s="52">
        <v>0</v>
      </c>
      <c r="M248" s="52">
        <v>0</v>
      </c>
      <c r="N248" s="52">
        <v>0</v>
      </c>
      <c r="O248" s="52">
        <v>0</v>
      </c>
      <c r="P248" s="52">
        <v>0</v>
      </c>
      <c r="Q248" s="52">
        <v>0</v>
      </c>
      <c r="R248" s="50">
        <f t="shared" si="7"/>
        <v>0</v>
      </c>
    </row>
    <row r="249" spans="1:18" x14ac:dyDescent="0.25">
      <c r="A249" s="40">
        <v>6000</v>
      </c>
      <c r="B249" s="127"/>
      <c r="C249" s="59">
        <v>6291</v>
      </c>
      <c r="D249" s="59" t="s">
        <v>1364</v>
      </c>
      <c r="E249" s="130" t="s">
        <v>302</v>
      </c>
      <c r="F249" s="52">
        <v>0</v>
      </c>
      <c r="G249" s="52">
        <v>0</v>
      </c>
      <c r="H249" s="52">
        <v>0</v>
      </c>
      <c r="I249" s="52">
        <v>0</v>
      </c>
      <c r="J249" s="52">
        <v>0</v>
      </c>
      <c r="K249" s="52">
        <v>0</v>
      </c>
      <c r="L249" s="52">
        <v>0</v>
      </c>
      <c r="M249" s="52">
        <v>0</v>
      </c>
      <c r="N249" s="52">
        <v>0</v>
      </c>
      <c r="O249" s="52">
        <v>0</v>
      </c>
      <c r="P249" s="52">
        <v>0</v>
      </c>
      <c r="Q249" s="52">
        <v>0</v>
      </c>
      <c r="R249" s="50">
        <f t="shared" si="7"/>
        <v>0</v>
      </c>
    </row>
    <row r="250" spans="1:18" x14ac:dyDescent="0.25">
      <c r="A250" s="40">
        <v>6000</v>
      </c>
      <c r="B250" s="127"/>
      <c r="C250" s="59">
        <v>6300</v>
      </c>
      <c r="D250" s="59" t="s">
        <v>1368</v>
      </c>
      <c r="E250" s="130" t="s">
        <v>302</v>
      </c>
      <c r="F250" s="52">
        <v>0</v>
      </c>
      <c r="G250" s="52">
        <v>0</v>
      </c>
      <c r="H250" s="52">
        <v>0</v>
      </c>
      <c r="I250" s="52">
        <v>0</v>
      </c>
      <c r="J250" s="52">
        <v>0</v>
      </c>
      <c r="K250" s="52">
        <v>0</v>
      </c>
      <c r="L250" s="52">
        <v>0</v>
      </c>
      <c r="M250" s="52">
        <v>0</v>
      </c>
      <c r="N250" s="52">
        <v>0</v>
      </c>
      <c r="O250" s="52">
        <v>0</v>
      </c>
      <c r="P250" s="52">
        <v>0</v>
      </c>
      <c r="Q250" s="52">
        <v>0</v>
      </c>
      <c r="R250" s="50">
        <f t="shared" si="7"/>
        <v>0</v>
      </c>
    </row>
    <row r="251" spans="1:18" x14ac:dyDescent="0.25">
      <c r="A251" s="40">
        <v>6000</v>
      </c>
      <c r="B251" s="127"/>
      <c r="C251" s="59">
        <v>6310</v>
      </c>
      <c r="D251" s="59" t="s">
        <v>1369</v>
      </c>
      <c r="E251" s="130" t="s">
        <v>302</v>
      </c>
      <c r="F251" s="52">
        <v>0</v>
      </c>
      <c r="G251" s="52">
        <v>0</v>
      </c>
      <c r="H251" s="52">
        <v>0</v>
      </c>
      <c r="I251" s="52">
        <v>0</v>
      </c>
      <c r="J251" s="52">
        <v>0</v>
      </c>
      <c r="K251" s="52">
        <v>0</v>
      </c>
      <c r="L251" s="52">
        <v>0</v>
      </c>
      <c r="M251" s="52">
        <v>0</v>
      </c>
      <c r="N251" s="52">
        <v>0</v>
      </c>
      <c r="O251" s="52">
        <v>0</v>
      </c>
      <c r="P251" s="52">
        <v>0</v>
      </c>
      <c r="Q251" s="52">
        <v>0</v>
      </c>
      <c r="R251" s="50">
        <f t="shared" si="7"/>
        <v>0</v>
      </c>
    </row>
    <row r="252" spans="1:18" x14ac:dyDescent="0.25">
      <c r="A252" s="40">
        <v>6000</v>
      </c>
      <c r="B252" s="127"/>
      <c r="C252" s="59">
        <v>6311</v>
      </c>
      <c r="D252" s="59" t="s">
        <v>1370</v>
      </c>
      <c r="E252" s="130" t="s">
        <v>302</v>
      </c>
      <c r="F252" s="52">
        <v>0</v>
      </c>
      <c r="G252" s="52">
        <v>0</v>
      </c>
      <c r="H252" s="52">
        <v>0</v>
      </c>
      <c r="I252" s="52">
        <v>0</v>
      </c>
      <c r="J252" s="52">
        <v>0</v>
      </c>
      <c r="K252" s="52">
        <v>0</v>
      </c>
      <c r="L252" s="52">
        <v>0</v>
      </c>
      <c r="M252" s="52">
        <v>0</v>
      </c>
      <c r="N252" s="52">
        <v>0</v>
      </c>
      <c r="O252" s="52">
        <v>0</v>
      </c>
      <c r="P252" s="52">
        <v>0</v>
      </c>
      <c r="Q252" s="52">
        <v>0</v>
      </c>
      <c r="R252" s="50">
        <f t="shared" si="7"/>
        <v>0</v>
      </c>
    </row>
    <row r="253" spans="1:18" x14ac:dyDescent="0.25">
      <c r="A253" s="40">
        <v>6000</v>
      </c>
      <c r="B253" s="127"/>
      <c r="C253" s="59">
        <v>6320</v>
      </c>
      <c r="D253" s="59" t="s">
        <v>1371</v>
      </c>
      <c r="E253" s="130" t="s">
        <v>302</v>
      </c>
      <c r="F253" s="52">
        <v>0</v>
      </c>
      <c r="G253" s="52">
        <v>0</v>
      </c>
      <c r="H253" s="52">
        <v>0</v>
      </c>
      <c r="I253" s="52">
        <v>0</v>
      </c>
      <c r="J253" s="52">
        <v>0</v>
      </c>
      <c r="K253" s="52">
        <v>0</v>
      </c>
      <c r="L253" s="52">
        <v>0</v>
      </c>
      <c r="M253" s="52">
        <v>0</v>
      </c>
      <c r="N253" s="52">
        <v>0</v>
      </c>
      <c r="O253" s="52">
        <v>0</v>
      </c>
      <c r="P253" s="52">
        <v>0</v>
      </c>
      <c r="Q253" s="52">
        <v>0</v>
      </c>
      <c r="R253" s="50">
        <f t="shared" si="7"/>
        <v>0</v>
      </c>
    </row>
    <row r="254" spans="1:18" x14ac:dyDescent="0.25">
      <c r="A254" s="40">
        <v>6000</v>
      </c>
      <c r="B254" s="127"/>
      <c r="C254" s="59">
        <v>6321</v>
      </c>
      <c r="D254" s="59" t="s">
        <v>1371</v>
      </c>
      <c r="E254" s="130" t="s">
        <v>302</v>
      </c>
      <c r="F254" s="52">
        <v>0</v>
      </c>
      <c r="G254" s="52">
        <v>0</v>
      </c>
      <c r="H254" s="52">
        <v>0</v>
      </c>
      <c r="I254" s="52">
        <v>0</v>
      </c>
      <c r="J254" s="52">
        <v>0</v>
      </c>
      <c r="K254" s="52">
        <v>0</v>
      </c>
      <c r="L254" s="52">
        <v>0</v>
      </c>
      <c r="M254" s="52">
        <v>0</v>
      </c>
      <c r="N254" s="52">
        <v>0</v>
      </c>
      <c r="O254" s="52">
        <v>0</v>
      </c>
      <c r="P254" s="52">
        <v>0</v>
      </c>
      <c r="Q254" s="52">
        <v>0</v>
      </c>
      <c r="R254" s="50">
        <f t="shared" si="7"/>
        <v>0</v>
      </c>
    </row>
    <row r="255" spans="1:18" x14ac:dyDescent="0.25">
      <c r="A255" s="250" t="s">
        <v>457</v>
      </c>
      <c r="B255" s="251"/>
      <c r="C255" s="251"/>
      <c r="D255" s="251"/>
      <c r="E255" s="251"/>
      <c r="F255" s="251"/>
      <c r="G255" s="251"/>
      <c r="H255" s="251"/>
      <c r="I255" s="251"/>
      <c r="J255" s="251"/>
      <c r="K255" s="251"/>
      <c r="L255" s="251"/>
      <c r="M255" s="251"/>
      <c r="N255" s="251"/>
      <c r="O255" s="251"/>
      <c r="P255" s="251"/>
      <c r="Q255" s="252"/>
      <c r="R255" s="29">
        <f>SUM(R204:R254)</f>
        <v>0</v>
      </c>
    </row>
    <row r="256" spans="1:18" x14ac:dyDescent="0.25">
      <c r="A256" s="33"/>
      <c r="B256" s="33"/>
      <c r="C256" s="33"/>
      <c r="D256" s="33"/>
      <c r="E256" s="33"/>
      <c r="F256" s="33"/>
      <c r="G256" s="33"/>
      <c r="H256" s="33"/>
      <c r="I256" s="33"/>
      <c r="J256" s="33"/>
      <c r="K256" s="33"/>
      <c r="L256" s="33"/>
      <c r="M256" s="33"/>
      <c r="N256" s="33"/>
      <c r="O256" s="33"/>
      <c r="P256" s="33"/>
      <c r="Q256" s="33"/>
      <c r="R256" s="34"/>
    </row>
    <row r="257" spans="1:18" x14ac:dyDescent="0.25">
      <c r="A257" s="40">
        <v>7000</v>
      </c>
      <c r="B257" s="127">
        <v>70300</v>
      </c>
      <c r="C257" s="59">
        <v>7111</v>
      </c>
      <c r="D257" s="59" t="s">
        <v>459</v>
      </c>
      <c r="E257" s="129" t="s">
        <v>1372</v>
      </c>
      <c r="F257" s="52">
        <v>0</v>
      </c>
      <c r="G257" s="52">
        <v>0</v>
      </c>
      <c r="H257" s="52">
        <v>0</v>
      </c>
      <c r="I257" s="52">
        <v>0</v>
      </c>
      <c r="J257" s="52">
        <v>0</v>
      </c>
      <c r="K257" s="52">
        <v>0</v>
      </c>
      <c r="L257" s="52">
        <v>0</v>
      </c>
      <c r="M257" s="52">
        <v>0</v>
      </c>
      <c r="N257" s="52">
        <v>0</v>
      </c>
      <c r="O257" s="52">
        <v>0</v>
      </c>
      <c r="P257" s="52">
        <v>0</v>
      </c>
      <c r="Q257" s="52">
        <v>0</v>
      </c>
      <c r="R257" s="50">
        <f t="shared" ref="R257:R352" si="8">SUM(F257:Q257)</f>
        <v>0</v>
      </c>
    </row>
    <row r="258" spans="1:18" x14ac:dyDescent="0.25">
      <c r="A258" s="40">
        <v>7000</v>
      </c>
      <c r="B258" s="127"/>
      <c r="C258" s="59">
        <v>7100</v>
      </c>
      <c r="D258" s="59" t="s">
        <v>1373</v>
      </c>
      <c r="E258" s="129" t="s">
        <v>302</v>
      </c>
      <c r="F258" s="52">
        <v>0</v>
      </c>
      <c r="G258" s="52">
        <v>0</v>
      </c>
      <c r="H258" s="52">
        <v>0</v>
      </c>
      <c r="I258" s="52">
        <v>0</v>
      </c>
      <c r="J258" s="52">
        <v>0</v>
      </c>
      <c r="K258" s="52">
        <v>0</v>
      </c>
      <c r="L258" s="52">
        <v>0</v>
      </c>
      <c r="M258" s="52">
        <v>0</v>
      </c>
      <c r="N258" s="52">
        <v>0</v>
      </c>
      <c r="O258" s="52">
        <v>0</v>
      </c>
      <c r="P258" s="52">
        <v>0</v>
      </c>
      <c r="Q258" s="52">
        <v>0</v>
      </c>
      <c r="R258" s="50">
        <f t="shared" si="8"/>
        <v>0</v>
      </c>
    </row>
    <row r="259" spans="1:18" x14ac:dyDescent="0.25">
      <c r="A259" s="40">
        <v>7000</v>
      </c>
      <c r="B259" s="127"/>
      <c r="C259" s="59">
        <v>7110</v>
      </c>
      <c r="D259" s="59" t="s">
        <v>1374</v>
      </c>
      <c r="E259" s="129" t="s">
        <v>302</v>
      </c>
      <c r="F259" s="52">
        <v>0</v>
      </c>
      <c r="G259" s="52">
        <v>0</v>
      </c>
      <c r="H259" s="52">
        <v>0</v>
      </c>
      <c r="I259" s="52">
        <v>0</v>
      </c>
      <c r="J259" s="52">
        <v>0</v>
      </c>
      <c r="K259" s="52">
        <v>0</v>
      </c>
      <c r="L259" s="52">
        <v>0</v>
      </c>
      <c r="M259" s="52">
        <v>0</v>
      </c>
      <c r="N259" s="52">
        <v>0</v>
      </c>
      <c r="O259" s="52">
        <v>0</v>
      </c>
      <c r="P259" s="52">
        <v>0</v>
      </c>
      <c r="Q259" s="52">
        <v>0</v>
      </c>
      <c r="R259" s="50">
        <f t="shared" si="8"/>
        <v>0</v>
      </c>
    </row>
    <row r="260" spans="1:18" x14ac:dyDescent="0.25">
      <c r="A260" s="40">
        <v>7000</v>
      </c>
      <c r="B260" s="127"/>
      <c r="C260" s="59">
        <v>7111</v>
      </c>
      <c r="D260" s="59" t="s">
        <v>1374</v>
      </c>
      <c r="E260" s="129" t="s">
        <v>302</v>
      </c>
      <c r="F260" s="52">
        <v>0</v>
      </c>
      <c r="G260" s="52">
        <v>0</v>
      </c>
      <c r="H260" s="52">
        <v>0</v>
      </c>
      <c r="I260" s="52">
        <v>0</v>
      </c>
      <c r="J260" s="52">
        <v>0</v>
      </c>
      <c r="K260" s="52">
        <v>0</v>
      </c>
      <c r="L260" s="52">
        <v>0</v>
      </c>
      <c r="M260" s="52">
        <v>0</v>
      </c>
      <c r="N260" s="52">
        <v>0</v>
      </c>
      <c r="O260" s="52">
        <v>0</v>
      </c>
      <c r="P260" s="52">
        <v>0</v>
      </c>
      <c r="Q260" s="52">
        <v>0</v>
      </c>
      <c r="R260" s="50">
        <f t="shared" si="8"/>
        <v>0</v>
      </c>
    </row>
    <row r="261" spans="1:18" x14ac:dyDescent="0.25">
      <c r="A261" s="40">
        <v>7000</v>
      </c>
      <c r="B261" s="127"/>
      <c r="C261" s="59">
        <v>7120</v>
      </c>
      <c r="D261" s="59" t="s">
        <v>1375</v>
      </c>
      <c r="E261" s="129" t="s">
        <v>302</v>
      </c>
      <c r="F261" s="52">
        <v>0</v>
      </c>
      <c r="G261" s="52">
        <v>0</v>
      </c>
      <c r="H261" s="52">
        <v>0</v>
      </c>
      <c r="I261" s="52">
        <v>0</v>
      </c>
      <c r="J261" s="52">
        <v>0</v>
      </c>
      <c r="K261" s="52">
        <v>0</v>
      </c>
      <c r="L261" s="52">
        <v>0</v>
      </c>
      <c r="M261" s="52">
        <v>0</v>
      </c>
      <c r="N261" s="52">
        <v>0</v>
      </c>
      <c r="O261" s="52">
        <v>0</v>
      </c>
      <c r="P261" s="52">
        <v>0</v>
      </c>
      <c r="Q261" s="52">
        <v>0</v>
      </c>
      <c r="R261" s="50">
        <f t="shared" si="8"/>
        <v>0</v>
      </c>
    </row>
    <row r="262" spans="1:18" x14ac:dyDescent="0.25">
      <c r="A262" s="40">
        <v>7000</v>
      </c>
      <c r="B262" s="127"/>
      <c r="C262" s="59">
        <v>7121</v>
      </c>
      <c r="D262" s="59" t="s">
        <v>1375</v>
      </c>
      <c r="E262" s="129" t="s">
        <v>302</v>
      </c>
      <c r="F262" s="52">
        <v>0</v>
      </c>
      <c r="G262" s="52">
        <v>0</v>
      </c>
      <c r="H262" s="52">
        <v>0</v>
      </c>
      <c r="I262" s="52">
        <v>0</v>
      </c>
      <c r="J262" s="52">
        <v>0</v>
      </c>
      <c r="K262" s="52">
        <v>0</v>
      </c>
      <c r="L262" s="52">
        <v>0</v>
      </c>
      <c r="M262" s="52">
        <v>0</v>
      </c>
      <c r="N262" s="52">
        <v>0</v>
      </c>
      <c r="O262" s="52">
        <v>0</v>
      </c>
      <c r="P262" s="52">
        <v>0</v>
      </c>
      <c r="Q262" s="52">
        <v>0</v>
      </c>
      <c r="R262" s="50">
        <f t="shared" si="8"/>
        <v>0</v>
      </c>
    </row>
    <row r="263" spans="1:18" x14ac:dyDescent="0.25">
      <c r="A263" s="40">
        <v>7000</v>
      </c>
      <c r="B263" s="127"/>
      <c r="C263" s="59">
        <v>7200</v>
      </c>
      <c r="D263" s="59" t="s">
        <v>1376</v>
      </c>
      <c r="E263" s="129" t="s">
        <v>302</v>
      </c>
      <c r="F263" s="52">
        <v>0</v>
      </c>
      <c r="G263" s="52">
        <v>0</v>
      </c>
      <c r="H263" s="52">
        <v>0</v>
      </c>
      <c r="I263" s="52">
        <v>0</v>
      </c>
      <c r="J263" s="52">
        <v>0</v>
      </c>
      <c r="K263" s="52">
        <v>0</v>
      </c>
      <c r="L263" s="52">
        <v>0</v>
      </c>
      <c r="M263" s="52">
        <v>0</v>
      </c>
      <c r="N263" s="52">
        <v>0</v>
      </c>
      <c r="O263" s="52">
        <v>0</v>
      </c>
      <c r="P263" s="52">
        <v>0</v>
      </c>
      <c r="Q263" s="52">
        <v>0</v>
      </c>
      <c r="R263" s="50">
        <f t="shared" si="8"/>
        <v>0</v>
      </c>
    </row>
    <row r="264" spans="1:18" x14ac:dyDescent="0.25">
      <c r="A264" s="40">
        <v>7000</v>
      </c>
      <c r="B264" s="127"/>
      <c r="C264" s="59">
        <v>7210</v>
      </c>
      <c r="D264" s="59" t="s">
        <v>1377</v>
      </c>
      <c r="E264" s="129" t="s">
        <v>302</v>
      </c>
      <c r="F264" s="52">
        <v>0</v>
      </c>
      <c r="G264" s="52">
        <v>0</v>
      </c>
      <c r="H264" s="52">
        <v>0</v>
      </c>
      <c r="I264" s="52">
        <v>0</v>
      </c>
      <c r="J264" s="52">
        <v>0</v>
      </c>
      <c r="K264" s="52">
        <v>0</v>
      </c>
      <c r="L264" s="52">
        <v>0</v>
      </c>
      <c r="M264" s="52">
        <v>0</v>
      </c>
      <c r="N264" s="52">
        <v>0</v>
      </c>
      <c r="O264" s="52">
        <v>0</v>
      </c>
      <c r="P264" s="52">
        <v>0</v>
      </c>
      <c r="Q264" s="52">
        <v>0</v>
      </c>
      <c r="R264" s="50">
        <f t="shared" si="8"/>
        <v>0</v>
      </c>
    </row>
    <row r="265" spans="1:18" x14ac:dyDescent="0.25">
      <c r="A265" s="40">
        <v>7000</v>
      </c>
      <c r="B265" s="127"/>
      <c r="C265" s="59">
        <v>7211</v>
      </c>
      <c r="D265" s="59" t="s">
        <v>1377</v>
      </c>
      <c r="E265" s="129" t="s">
        <v>302</v>
      </c>
      <c r="F265" s="52">
        <v>0</v>
      </c>
      <c r="G265" s="52">
        <v>0</v>
      </c>
      <c r="H265" s="52">
        <v>0</v>
      </c>
      <c r="I265" s="52">
        <v>0</v>
      </c>
      <c r="J265" s="52">
        <v>0</v>
      </c>
      <c r="K265" s="52">
        <v>0</v>
      </c>
      <c r="L265" s="52">
        <v>0</v>
      </c>
      <c r="M265" s="52">
        <v>0</v>
      </c>
      <c r="N265" s="52">
        <v>0</v>
      </c>
      <c r="O265" s="52">
        <v>0</v>
      </c>
      <c r="P265" s="52">
        <v>0</v>
      </c>
      <c r="Q265" s="52">
        <v>0</v>
      </c>
      <c r="R265" s="50">
        <f t="shared" si="8"/>
        <v>0</v>
      </c>
    </row>
    <row r="266" spans="1:18" x14ac:dyDescent="0.25">
      <c r="A266" s="40">
        <v>7000</v>
      </c>
      <c r="B266" s="127"/>
      <c r="C266" s="59">
        <v>7220</v>
      </c>
      <c r="D266" s="59" t="s">
        <v>1378</v>
      </c>
      <c r="E266" s="129" t="s">
        <v>302</v>
      </c>
      <c r="F266" s="52">
        <v>0</v>
      </c>
      <c r="G266" s="52">
        <v>0</v>
      </c>
      <c r="H266" s="52">
        <v>0</v>
      </c>
      <c r="I266" s="52">
        <v>0</v>
      </c>
      <c r="J266" s="52">
        <v>0</v>
      </c>
      <c r="K266" s="52">
        <v>0</v>
      </c>
      <c r="L266" s="52">
        <v>0</v>
      </c>
      <c r="M266" s="52">
        <v>0</v>
      </c>
      <c r="N266" s="52">
        <v>0</v>
      </c>
      <c r="O266" s="52">
        <v>0</v>
      </c>
      <c r="P266" s="52">
        <v>0</v>
      </c>
      <c r="Q266" s="52">
        <v>0</v>
      </c>
      <c r="R266" s="50">
        <f t="shared" si="8"/>
        <v>0</v>
      </c>
    </row>
    <row r="267" spans="1:18" x14ac:dyDescent="0.25">
      <c r="A267" s="40">
        <v>7000</v>
      </c>
      <c r="B267" s="127"/>
      <c r="C267" s="59">
        <v>7221</v>
      </c>
      <c r="D267" s="59" t="s">
        <v>1378</v>
      </c>
      <c r="E267" s="129" t="s">
        <v>302</v>
      </c>
      <c r="F267" s="52">
        <v>0</v>
      </c>
      <c r="G267" s="52">
        <v>0</v>
      </c>
      <c r="H267" s="52">
        <v>0</v>
      </c>
      <c r="I267" s="52">
        <v>0</v>
      </c>
      <c r="J267" s="52">
        <v>0</v>
      </c>
      <c r="K267" s="52">
        <v>0</v>
      </c>
      <c r="L267" s="52">
        <v>0</v>
      </c>
      <c r="M267" s="52">
        <v>0</v>
      </c>
      <c r="N267" s="52">
        <v>0</v>
      </c>
      <c r="O267" s="52">
        <v>0</v>
      </c>
      <c r="P267" s="52">
        <v>0</v>
      </c>
      <c r="Q267" s="52">
        <v>0</v>
      </c>
      <c r="R267" s="50">
        <f t="shared" si="8"/>
        <v>0</v>
      </c>
    </row>
    <row r="268" spans="1:18" x14ac:dyDescent="0.25">
      <c r="A268" s="40">
        <v>7000</v>
      </c>
      <c r="B268" s="127"/>
      <c r="C268" s="59">
        <v>7230</v>
      </c>
      <c r="D268" s="59" t="s">
        <v>1379</v>
      </c>
      <c r="E268" s="129" t="s">
        <v>302</v>
      </c>
      <c r="F268" s="52">
        <v>0</v>
      </c>
      <c r="G268" s="52">
        <v>0</v>
      </c>
      <c r="H268" s="52">
        <v>0</v>
      </c>
      <c r="I268" s="52">
        <v>0</v>
      </c>
      <c r="J268" s="52">
        <v>0</v>
      </c>
      <c r="K268" s="52">
        <v>0</v>
      </c>
      <c r="L268" s="52">
        <v>0</v>
      </c>
      <c r="M268" s="52">
        <v>0</v>
      </c>
      <c r="N268" s="52">
        <v>0</v>
      </c>
      <c r="O268" s="52">
        <v>0</v>
      </c>
      <c r="P268" s="52">
        <v>0</v>
      </c>
      <c r="Q268" s="52">
        <v>0</v>
      </c>
      <c r="R268" s="50">
        <f t="shared" si="8"/>
        <v>0</v>
      </c>
    </row>
    <row r="269" spans="1:18" x14ac:dyDescent="0.25">
      <c r="A269" s="40">
        <v>7000</v>
      </c>
      <c r="B269" s="127"/>
      <c r="C269" s="59">
        <v>7231</v>
      </c>
      <c r="D269" s="59" t="s">
        <v>1379</v>
      </c>
      <c r="E269" s="129" t="s">
        <v>302</v>
      </c>
      <c r="F269" s="52">
        <v>0</v>
      </c>
      <c r="G269" s="52">
        <v>0</v>
      </c>
      <c r="H269" s="52">
        <v>0</v>
      </c>
      <c r="I269" s="52">
        <v>0</v>
      </c>
      <c r="J269" s="52">
        <v>0</v>
      </c>
      <c r="K269" s="52">
        <v>0</v>
      </c>
      <c r="L269" s="52">
        <v>0</v>
      </c>
      <c r="M269" s="52">
        <v>0</v>
      </c>
      <c r="N269" s="52">
        <v>0</v>
      </c>
      <c r="O269" s="52">
        <v>0</v>
      </c>
      <c r="P269" s="52">
        <v>0</v>
      </c>
      <c r="Q269" s="52">
        <v>0</v>
      </c>
      <c r="R269" s="50">
        <f t="shared" si="8"/>
        <v>0</v>
      </c>
    </row>
    <row r="270" spans="1:18" x14ac:dyDescent="0.25">
      <c r="A270" s="40">
        <v>7000</v>
      </c>
      <c r="B270" s="127"/>
      <c r="C270" s="59">
        <v>7240</v>
      </c>
      <c r="D270" s="59" t="s">
        <v>1380</v>
      </c>
      <c r="E270" s="129" t="s">
        <v>302</v>
      </c>
      <c r="F270" s="52">
        <v>0</v>
      </c>
      <c r="G270" s="52">
        <v>0</v>
      </c>
      <c r="H270" s="52">
        <v>0</v>
      </c>
      <c r="I270" s="52">
        <v>0</v>
      </c>
      <c r="J270" s="52">
        <v>0</v>
      </c>
      <c r="K270" s="52">
        <v>0</v>
      </c>
      <c r="L270" s="52">
        <v>0</v>
      </c>
      <c r="M270" s="52">
        <v>0</v>
      </c>
      <c r="N270" s="52">
        <v>0</v>
      </c>
      <c r="O270" s="52">
        <v>0</v>
      </c>
      <c r="P270" s="52">
        <v>0</v>
      </c>
      <c r="Q270" s="52">
        <v>0</v>
      </c>
      <c r="R270" s="50">
        <f t="shared" si="8"/>
        <v>0</v>
      </c>
    </row>
    <row r="271" spans="1:18" x14ac:dyDescent="0.25">
      <c r="A271" s="40">
        <v>7000</v>
      </c>
      <c r="B271" s="127"/>
      <c r="C271" s="59">
        <v>7241</v>
      </c>
      <c r="D271" s="59" t="s">
        <v>1380</v>
      </c>
      <c r="E271" s="129" t="s">
        <v>302</v>
      </c>
      <c r="F271" s="52">
        <v>0</v>
      </c>
      <c r="G271" s="52">
        <v>0</v>
      </c>
      <c r="H271" s="52">
        <v>0</v>
      </c>
      <c r="I271" s="52">
        <v>0</v>
      </c>
      <c r="J271" s="52">
        <v>0</v>
      </c>
      <c r="K271" s="52">
        <v>0</v>
      </c>
      <c r="L271" s="52">
        <v>0</v>
      </c>
      <c r="M271" s="52">
        <v>0</v>
      </c>
      <c r="N271" s="52">
        <v>0</v>
      </c>
      <c r="O271" s="52">
        <v>0</v>
      </c>
      <c r="P271" s="52">
        <v>0</v>
      </c>
      <c r="Q271" s="52">
        <v>0</v>
      </c>
      <c r="R271" s="50">
        <f t="shared" si="8"/>
        <v>0</v>
      </c>
    </row>
    <row r="272" spans="1:18" x14ac:dyDescent="0.25">
      <c r="A272" s="40">
        <v>7000</v>
      </c>
      <c r="B272" s="127"/>
      <c r="C272" s="59">
        <v>7250</v>
      </c>
      <c r="D272" s="59" t="s">
        <v>1381</v>
      </c>
      <c r="E272" s="129" t="s">
        <v>302</v>
      </c>
      <c r="F272" s="52">
        <v>0</v>
      </c>
      <c r="G272" s="52">
        <v>0</v>
      </c>
      <c r="H272" s="52">
        <v>0</v>
      </c>
      <c r="I272" s="52">
        <v>0</v>
      </c>
      <c r="J272" s="52">
        <v>0</v>
      </c>
      <c r="K272" s="52">
        <v>0</v>
      </c>
      <c r="L272" s="52">
        <v>0</v>
      </c>
      <c r="M272" s="52">
        <v>0</v>
      </c>
      <c r="N272" s="52">
        <v>0</v>
      </c>
      <c r="O272" s="52">
        <v>0</v>
      </c>
      <c r="P272" s="52">
        <v>0</v>
      </c>
      <c r="Q272" s="52">
        <v>0</v>
      </c>
      <c r="R272" s="50">
        <f t="shared" si="8"/>
        <v>0</v>
      </c>
    </row>
    <row r="273" spans="1:18" x14ac:dyDescent="0.25">
      <c r="A273" s="40">
        <v>7000</v>
      </c>
      <c r="B273" s="127"/>
      <c r="C273" s="59">
        <v>7251</v>
      </c>
      <c r="D273" s="59" t="s">
        <v>1381</v>
      </c>
      <c r="E273" s="129" t="s">
        <v>302</v>
      </c>
      <c r="F273" s="52">
        <v>0</v>
      </c>
      <c r="G273" s="52">
        <v>0</v>
      </c>
      <c r="H273" s="52">
        <v>0</v>
      </c>
      <c r="I273" s="52">
        <v>0</v>
      </c>
      <c r="J273" s="52">
        <v>0</v>
      </c>
      <c r="K273" s="52">
        <v>0</v>
      </c>
      <c r="L273" s="52">
        <v>0</v>
      </c>
      <c r="M273" s="52">
        <v>0</v>
      </c>
      <c r="N273" s="52">
        <v>0</v>
      </c>
      <c r="O273" s="52">
        <v>0</v>
      </c>
      <c r="P273" s="52">
        <v>0</v>
      </c>
      <c r="Q273" s="52">
        <v>0</v>
      </c>
      <c r="R273" s="50">
        <f t="shared" si="8"/>
        <v>0</v>
      </c>
    </row>
    <row r="274" spans="1:18" x14ac:dyDescent="0.25">
      <c r="A274" s="40">
        <v>7000</v>
      </c>
      <c r="B274" s="127"/>
      <c r="C274" s="59">
        <v>7260</v>
      </c>
      <c r="D274" s="59" t="s">
        <v>1382</v>
      </c>
      <c r="E274" s="129" t="s">
        <v>302</v>
      </c>
      <c r="F274" s="52">
        <v>0</v>
      </c>
      <c r="G274" s="52">
        <v>0</v>
      </c>
      <c r="H274" s="52">
        <v>0</v>
      </c>
      <c r="I274" s="52">
        <v>0</v>
      </c>
      <c r="J274" s="52">
        <v>0</v>
      </c>
      <c r="K274" s="52">
        <v>0</v>
      </c>
      <c r="L274" s="52">
        <v>0</v>
      </c>
      <c r="M274" s="52">
        <v>0</v>
      </c>
      <c r="N274" s="52">
        <v>0</v>
      </c>
      <c r="O274" s="52">
        <v>0</v>
      </c>
      <c r="P274" s="52">
        <v>0</v>
      </c>
      <c r="Q274" s="52">
        <v>0</v>
      </c>
      <c r="R274" s="50">
        <f t="shared" si="8"/>
        <v>0</v>
      </c>
    </row>
    <row r="275" spans="1:18" x14ac:dyDescent="0.25">
      <c r="A275" s="40">
        <v>7000</v>
      </c>
      <c r="B275" s="127"/>
      <c r="C275" s="59">
        <v>7261</v>
      </c>
      <c r="D275" s="59" t="s">
        <v>1382</v>
      </c>
      <c r="E275" s="129" t="s">
        <v>302</v>
      </c>
      <c r="F275" s="52">
        <v>0</v>
      </c>
      <c r="G275" s="52">
        <v>0</v>
      </c>
      <c r="H275" s="52">
        <v>0</v>
      </c>
      <c r="I275" s="52">
        <v>0</v>
      </c>
      <c r="J275" s="52">
        <v>0</v>
      </c>
      <c r="K275" s="52">
        <v>0</v>
      </c>
      <c r="L275" s="52">
        <v>0</v>
      </c>
      <c r="M275" s="52">
        <v>0</v>
      </c>
      <c r="N275" s="52">
        <v>0</v>
      </c>
      <c r="O275" s="52">
        <v>0</v>
      </c>
      <c r="P275" s="52">
        <v>0</v>
      </c>
      <c r="Q275" s="52">
        <v>0</v>
      </c>
      <c r="R275" s="50">
        <f t="shared" si="8"/>
        <v>0</v>
      </c>
    </row>
    <row r="276" spans="1:18" x14ac:dyDescent="0.25">
      <c r="A276" s="40">
        <v>7000</v>
      </c>
      <c r="B276" s="127"/>
      <c r="C276" s="59">
        <v>7270</v>
      </c>
      <c r="D276" s="59" t="s">
        <v>1383</v>
      </c>
      <c r="E276" s="129" t="s">
        <v>302</v>
      </c>
      <c r="F276" s="52">
        <v>0</v>
      </c>
      <c r="G276" s="52">
        <v>0</v>
      </c>
      <c r="H276" s="52">
        <v>0</v>
      </c>
      <c r="I276" s="52">
        <v>0</v>
      </c>
      <c r="J276" s="52">
        <v>0</v>
      </c>
      <c r="K276" s="52">
        <v>0</v>
      </c>
      <c r="L276" s="52">
        <v>0</v>
      </c>
      <c r="M276" s="52">
        <v>0</v>
      </c>
      <c r="N276" s="52">
        <v>0</v>
      </c>
      <c r="O276" s="52">
        <v>0</v>
      </c>
      <c r="P276" s="52">
        <v>0</v>
      </c>
      <c r="Q276" s="52">
        <v>0</v>
      </c>
      <c r="R276" s="50">
        <f t="shared" si="8"/>
        <v>0</v>
      </c>
    </row>
    <row r="277" spans="1:18" x14ac:dyDescent="0.25">
      <c r="A277" s="40">
        <v>7000</v>
      </c>
      <c r="B277" s="127"/>
      <c r="C277" s="59">
        <v>7271</v>
      </c>
      <c r="D277" s="59" t="s">
        <v>1383</v>
      </c>
      <c r="E277" s="129" t="s">
        <v>302</v>
      </c>
      <c r="F277" s="52">
        <v>0</v>
      </c>
      <c r="G277" s="52">
        <v>0</v>
      </c>
      <c r="H277" s="52">
        <v>0</v>
      </c>
      <c r="I277" s="52">
        <v>0</v>
      </c>
      <c r="J277" s="52">
        <v>0</v>
      </c>
      <c r="K277" s="52">
        <v>0</v>
      </c>
      <c r="L277" s="52">
        <v>0</v>
      </c>
      <c r="M277" s="52">
        <v>0</v>
      </c>
      <c r="N277" s="52">
        <v>0</v>
      </c>
      <c r="O277" s="52">
        <v>0</v>
      </c>
      <c r="P277" s="52">
        <v>0</v>
      </c>
      <c r="Q277" s="52">
        <v>0</v>
      </c>
      <c r="R277" s="50">
        <f t="shared" si="8"/>
        <v>0</v>
      </c>
    </row>
    <row r="278" spans="1:18" x14ac:dyDescent="0.25">
      <c r="A278" s="40">
        <v>7000</v>
      </c>
      <c r="B278" s="127"/>
      <c r="C278" s="59">
        <v>7280</v>
      </c>
      <c r="D278" s="59" t="s">
        <v>1384</v>
      </c>
      <c r="E278" s="129" t="s">
        <v>302</v>
      </c>
      <c r="F278" s="52">
        <v>0</v>
      </c>
      <c r="G278" s="52">
        <v>0</v>
      </c>
      <c r="H278" s="52">
        <v>0</v>
      </c>
      <c r="I278" s="52">
        <v>0</v>
      </c>
      <c r="J278" s="52">
        <v>0</v>
      </c>
      <c r="K278" s="52">
        <v>0</v>
      </c>
      <c r="L278" s="52">
        <v>0</v>
      </c>
      <c r="M278" s="52">
        <v>0</v>
      </c>
      <c r="N278" s="52">
        <v>0</v>
      </c>
      <c r="O278" s="52">
        <v>0</v>
      </c>
      <c r="P278" s="52">
        <v>0</v>
      </c>
      <c r="Q278" s="52">
        <v>0</v>
      </c>
      <c r="R278" s="50">
        <f t="shared" si="8"/>
        <v>0</v>
      </c>
    </row>
    <row r="279" spans="1:18" x14ac:dyDescent="0.25">
      <c r="A279" s="40">
        <v>7000</v>
      </c>
      <c r="B279" s="127"/>
      <c r="C279" s="59">
        <v>7281</v>
      </c>
      <c r="D279" s="59" t="s">
        <v>1384</v>
      </c>
      <c r="E279" s="129" t="s">
        <v>302</v>
      </c>
      <c r="F279" s="52">
        <v>0</v>
      </c>
      <c r="G279" s="52">
        <v>0</v>
      </c>
      <c r="H279" s="52">
        <v>0</v>
      </c>
      <c r="I279" s="52">
        <v>0</v>
      </c>
      <c r="J279" s="52">
        <v>0</v>
      </c>
      <c r="K279" s="52">
        <v>0</v>
      </c>
      <c r="L279" s="52">
        <v>0</v>
      </c>
      <c r="M279" s="52">
        <v>0</v>
      </c>
      <c r="N279" s="52">
        <v>0</v>
      </c>
      <c r="O279" s="52">
        <v>0</v>
      </c>
      <c r="P279" s="52">
        <v>0</v>
      </c>
      <c r="Q279" s="52">
        <v>0</v>
      </c>
      <c r="R279" s="50">
        <f t="shared" si="8"/>
        <v>0</v>
      </c>
    </row>
    <row r="280" spans="1:18" x14ac:dyDescent="0.25">
      <c r="A280" s="40">
        <v>7000</v>
      </c>
      <c r="B280" s="127"/>
      <c r="C280" s="59">
        <v>7290</v>
      </c>
      <c r="D280" s="59" t="s">
        <v>1385</v>
      </c>
      <c r="E280" s="129" t="s">
        <v>302</v>
      </c>
      <c r="F280" s="52">
        <v>0</v>
      </c>
      <c r="G280" s="52">
        <v>0</v>
      </c>
      <c r="H280" s="52">
        <v>0</v>
      </c>
      <c r="I280" s="52">
        <v>0</v>
      </c>
      <c r="J280" s="52">
        <v>0</v>
      </c>
      <c r="K280" s="52">
        <v>0</v>
      </c>
      <c r="L280" s="52">
        <v>0</v>
      </c>
      <c r="M280" s="52">
        <v>0</v>
      </c>
      <c r="N280" s="52">
        <v>0</v>
      </c>
      <c r="O280" s="52">
        <v>0</v>
      </c>
      <c r="P280" s="52">
        <v>0</v>
      </c>
      <c r="Q280" s="52">
        <v>0</v>
      </c>
      <c r="R280" s="50">
        <f t="shared" si="8"/>
        <v>0</v>
      </c>
    </row>
    <row r="281" spans="1:18" x14ac:dyDescent="0.25">
      <c r="A281" s="40">
        <v>7000</v>
      </c>
      <c r="B281" s="127"/>
      <c r="C281" s="59">
        <v>7291</v>
      </c>
      <c r="D281" s="59" t="s">
        <v>1385</v>
      </c>
      <c r="E281" s="129" t="s">
        <v>302</v>
      </c>
      <c r="F281" s="52">
        <v>0</v>
      </c>
      <c r="G281" s="52">
        <v>0</v>
      </c>
      <c r="H281" s="52">
        <v>0</v>
      </c>
      <c r="I281" s="52">
        <v>0</v>
      </c>
      <c r="J281" s="52">
        <v>0</v>
      </c>
      <c r="K281" s="52">
        <v>0</v>
      </c>
      <c r="L281" s="52">
        <v>0</v>
      </c>
      <c r="M281" s="52">
        <v>0</v>
      </c>
      <c r="N281" s="52">
        <v>0</v>
      </c>
      <c r="O281" s="52">
        <v>0</v>
      </c>
      <c r="P281" s="52">
        <v>0</v>
      </c>
      <c r="Q281" s="52">
        <v>0</v>
      </c>
      <c r="R281" s="50">
        <f t="shared" si="8"/>
        <v>0</v>
      </c>
    </row>
    <row r="282" spans="1:18" x14ac:dyDescent="0.25">
      <c r="A282" s="40">
        <v>7000</v>
      </c>
      <c r="B282" s="127"/>
      <c r="C282" s="59">
        <v>7300</v>
      </c>
      <c r="D282" s="59" t="s">
        <v>1386</v>
      </c>
      <c r="E282" s="129" t="s">
        <v>302</v>
      </c>
      <c r="F282" s="52">
        <v>0</v>
      </c>
      <c r="G282" s="52">
        <v>0</v>
      </c>
      <c r="H282" s="52">
        <v>0</v>
      </c>
      <c r="I282" s="52">
        <v>0</v>
      </c>
      <c r="J282" s="52">
        <v>0</v>
      </c>
      <c r="K282" s="52">
        <v>0</v>
      </c>
      <c r="L282" s="52">
        <v>0</v>
      </c>
      <c r="M282" s="52">
        <v>0</v>
      </c>
      <c r="N282" s="52">
        <v>0</v>
      </c>
      <c r="O282" s="52">
        <v>0</v>
      </c>
      <c r="P282" s="52">
        <v>0</v>
      </c>
      <c r="Q282" s="52">
        <v>0</v>
      </c>
      <c r="R282" s="50">
        <f t="shared" si="8"/>
        <v>0</v>
      </c>
    </row>
    <row r="283" spans="1:18" x14ac:dyDescent="0.25">
      <c r="A283" s="40">
        <v>7000</v>
      </c>
      <c r="B283" s="127"/>
      <c r="C283" s="59">
        <v>7310</v>
      </c>
      <c r="D283" s="59" t="s">
        <v>1387</v>
      </c>
      <c r="E283" s="129" t="s">
        <v>302</v>
      </c>
      <c r="F283" s="52">
        <v>0</v>
      </c>
      <c r="G283" s="52">
        <v>0</v>
      </c>
      <c r="H283" s="52">
        <v>0</v>
      </c>
      <c r="I283" s="52">
        <v>0</v>
      </c>
      <c r="J283" s="52">
        <v>0</v>
      </c>
      <c r="K283" s="52">
        <v>0</v>
      </c>
      <c r="L283" s="52">
        <v>0</v>
      </c>
      <c r="M283" s="52">
        <v>0</v>
      </c>
      <c r="N283" s="52">
        <v>0</v>
      </c>
      <c r="O283" s="52">
        <v>0</v>
      </c>
      <c r="P283" s="52">
        <v>0</v>
      </c>
      <c r="Q283" s="52">
        <v>0</v>
      </c>
      <c r="R283" s="50">
        <f t="shared" si="8"/>
        <v>0</v>
      </c>
    </row>
    <row r="284" spans="1:18" x14ac:dyDescent="0.25">
      <c r="A284" s="40">
        <v>7000</v>
      </c>
      <c r="B284" s="127"/>
      <c r="C284" s="59">
        <v>7311</v>
      </c>
      <c r="D284" s="59" t="s">
        <v>1387</v>
      </c>
      <c r="E284" s="129" t="s">
        <v>302</v>
      </c>
      <c r="F284" s="52">
        <v>0</v>
      </c>
      <c r="G284" s="52">
        <v>0</v>
      </c>
      <c r="H284" s="52">
        <v>0</v>
      </c>
      <c r="I284" s="52">
        <v>0</v>
      </c>
      <c r="J284" s="52">
        <v>0</v>
      </c>
      <c r="K284" s="52">
        <v>0</v>
      </c>
      <c r="L284" s="52">
        <v>0</v>
      </c>
      <c r="M284" s="52">
        <v>0</v>
      </c>
      <c r="N284" s="52">
        <v>0</v>
      </c>
      <c r="O284" s="52">
        <v>0</v>
      </c>
      <c r="P284" s="52">
        <v>0</v>
      </c>
      <c r="Q284" s="52">
        <v>0</v>
      </c>
      <c r="R284" s="50">
        <f t="shared" si="8"/>
        <v>0</v>
      </c>
    </row>
    <row r="285" spans="1:18" x14ac:dyDescent="0.25">
      <c r="A285" s="40">
        <v>7000</v>
      </c>
      <c r="B285" s="127"/>
      <c r="C285" s="59">
        <v>7320</v>
      </c>
      <c r="D285" s="59" t="s">
        <v>1388</v>
      </c>
      <c r="E285" s="129" t="s">
        <v>302</v>
      </c>
      <c r="F285" s="52">
        <v>0</v>
      </c>
      <c r="G285" s="52">
        <v>0</v>
      </c>
      <c r="H285" s="52">
        <v>0</v>
      </c>
      <c r="I285" s="52">
        <v>0</v>
      </c>
      <c r="J285" s="52">
        <v>0</v>
      </c>
      <c r="K285" s="52">
        <v>0</v>
      </c>
      <c r="L285" s="52">
        <v>0</v>
      </c>
      <c r="M285" s="52">
        <v>0</v>
      </c>
      <c r="N285" s="52">
        <v>0</v>
      </c>
      <c r="O285" s="52">
        <v>0</v>
      </c>
      <c r="P285" s="52">
        <v>0</v>
      </c>
      <c r="Q285" s="52">
        <v>0</v>
      </c>
      <c r="R285" s="50">
        <f t="shared" si="8"/>
        <v>0</v>
      </c>
    </row>
    <row r="286" spans="1:18" x14ac:dyDescent="0.25">
      <c r="A286" s="40">
        <v>7000</v>
      </c>
      <c r="B286" s="127"/>
      <c r="C286" s="59">
        <v>7321</v>
      </c>
      <c r="D286" s="59" t="s">
        <v>1388</v>
      </c>
      <c r="E286" s="129" t="s">
        <v>302</v>
      </c>
      <c r="F286" s="52">
        <v>0</v>
      </c>
      <c r="G286" s="52">
        <v>0</v>
      </c>
      <c r="H286" s="52">
        <v>0</v>
      </c>
      <c r="I286" s="52">
        <v>0</v>
      </c>
      <c r="J286" s="52">
        <v>0</v>
      </c>
      <c r="K286" s="52">
        <v>0</v>
      </c>
      <c r="L286" s="52">
        <v>0</v>
      </c>
      <c r="M286" s="52">
        <v>0</v>
      </c>
      <c r="N286" s="52">
        <v>0</v>
      </c>
      <c r="O286" s="52">
        <v>0</v>
      </c>
      <c r="P286" s="52">
        <v>0</v>
      </c>
      <c r="Q286" s="52">
        <v>0</v>
      </c>
      <c r="R286" s="50">
        <f t="shared" si="8"/>
        <v>0</v>
      </c>
    </row>
    <row r="287" spans="1:18" x14ac:dyDescent="0.25">
      <c r="A287" s="40">
        <v>7000</v>
      </c>
      <c r="B287" s="127"/>
      <c r="C287" s="59">
        <v>7330</v>
      </c>
      <c r="D287" s="59" t="s">
        <v>1389</v>
      </c>
      <c r="E287" s="129" t="s">
        <v>302</v>
      </c>
      <c r="F287" s="52">
        <v>0</v>
      </c>
      <c r="G287" s="52">
        <v>0</v>
      </c>
      <c r="H287" s="52">
        <v>0</v>
      </c>
      <c r="I287" s="52">
        <v>0</v>
      </c>
      <c r="J287" s="52">
        <v>0</v>
      </c>
      <c r="K287" s="52">
        <v>0</v>
      </c>
      <c r="L287" s="52">
        <v>0</v>
      </c>
      <c r="M287" s="52">
        <v>0</v>
      </c>
      <c r="N287" s="52">
        <v>0</v>
      </c>
      <c r="O287" s="52">
        <v>0</v>
      </c>
      <c r="P287" s="52">
        <v>0</v>
      </c>
      <c r="Q287" s="52">
        <v>0</v>
      </c>
      <c r="R287" s="50">
        <f t="shared" si="8"/>
        <v>0</v>
      </c>
    </row>
    <row r="288" spans="1:18" x14ac:dyDescent="0.25">
      <c r="A288" s="40">
        <v>7000</v>
      </c>
      <c r="B288" s="127"/>
      <c r="C288" s="59">
        <v>7331</v>
      </c>
      <c r="D288" s="59" t="s">
        <v>1389</v>
      </c>
      <c r="E288" s="129" t="s">
        <v>302</v>
      </c>
      <c r="F288" s="52">
        <v>0</v>
      </c>
      <c r="G288" s="52">
        <v>0</v>
      </c>
      <c r="H288" s="52">
        <v>0</v>
      </c>
      <c r="I288" s="52">
        <v>0</v>
      </c>
      <c r="J288" s="52">
        <v>0</v>
      </c>
      <c r="K288" s="52">
        <v>0</v>
      </c>
      <c r="L288" s="52">
        <v>0</v>
      </c>
      <c r="M288" s="52">
        <v>0</v>
      </c>
      <c r="N288" s="52">
        <v>0</v>
      </c>
      <c r="O288" s="52">
        <v>0</v>
      </c>
      <c r="P288" s="52">
        <v>0</v>
      </c>
      <c r="Q288" s="52">
        <v>0</v>
      </c>
      <c r="R288" s="50">
        <f t="shared" si="8"/>
        <v>0</v>
      </c>
    </row>
    <row r="289" spans="1:18" x14ac:dyDescent="0.25">
      <c r="A289" s="40">
        <v>7000</v>
      </c>
      <c r="B289" s="127"/>
      <c r="C289" s="59">
        <v>7340</v>
      </c>
      <c r="D289" s="59" t="s">
        <v>1390</v>
      </c>
      <c r="E289" s="129" t="s">
        <v>302</v>
      </c>
      <c r="F289" s="52">
        <v>0</v>
      </c>
      <c r="G289" s="52">
        <v>0</v>
      </c>
      <c r="H289" s="52">
        <v>0</v>
      </c>
      <c r="I289" s="52">
        <v>0</v>
      </c>
      <c r="J289" s="52">
        <v>0</v>
      </c>
      <c r="K289" s="52">
        <v>0</v>
      </c>
      <c r="L289" s="52">
        <v>0</v>
      </c>
      <c r="M289" s="52">
        <v>0</v>
      </c>
      <c r="N289" s="52">
        <v>0</v>
      </c>
      <c r="O289" s="52">
        <v>0</v>
      </c>
      <c r="P289" s="52">
        <v>0</v>
      </c>
      <c r="Q289" s="52">
        <v>0</v>
      </c>
      <c r="R289" s="50">
        <f t="shared" si="8"/>
        <v>0</v>
      </c>
    </row>
    <row r="290" spans="1:18" x14ac:dyDescent="0.25">
      <c r="A290" s="40">
        <v>7000</v>
      </c>
      <c r="B290" s="127"/>
      <c r="C290" s="59">
        <v>7341</v>
      </c>
      <c r="D290" s="59" t="s">
        <v>1390</v>
      </c>
      <c r="E290" s="129" t="s">
        <v>302</v>
      </c>
      <c r="F290" s="52">
        <v>0</v>
      </c>
      <c r="G290" s="52">
        <v>0</v>
      </c>
      <c r="H290" s="52">
        <v>0</v>
      </c>
      <c r="I290" s="52">
        <v>0</v>
      </c>
      <c r="J290" s="52">
        <v>0</v>
      </c>
      <c r="K290" s="52">
        <v>0</v>
      </c>
      <c r="L290" s="52">
        <v>0</v>
      </c>
      <c r="M290" s="52">
        <v>0</v>
      </c>
      <c r="N290" s="52">
        <v>0</v>
      </c>
      <c r="O290" s="52">
        <v>0</v>
      </c>
      <c r="P290" s="52">
        <v>0</v>
      </c>
      <c r="Q290" s="52">
        <v>0</v>
      </c>
      <c r="R290" s="50">
        <f t="shared" si="8"/>
        <v>0</v>
      </c>
    </row>
    <row r="291" spans="1:18" x14ac:dyDescent="0.25">
      <c r="A291" s="40">
        <v>7000</v>
      </c>
      <c r="B291" s="127"/>
      <c r="C291" s="59">
        <v>7350</v>
      </c>
      <c r="D291" s="59" t="s">
        <v>1391</v>
      </c>
      <c r="E291" s="129" t="s">
        <v>302</v>
      </c>
      <c r="F291" s="52">
        <v>0</v>
      </c>
      <c r="G291" s="52">
        <v>0</v>
      </c>
      <c r="H291" s="52">
        <v>0</v>
      </c>
      <c r="I291" s="52">
        <v>0</v>
      </c>
      <c r="J291" s="52">
        <v>0</v>
      </c>
      <c r="K291" s="52">
        <v>0</v>
      </c>
      <c r="L291" s="52">
        <v>0</v>
      </c>
      <c r="M291" s="52">
        <v>0</v>
      </c>
      <c r="N291" s="52">
        <v>0</v>
      </c>
      <c r="O291" s="52">
        <v>0</v>
      </c>
      <c r="P291" s="52">
        <v>0</v>
      </c>
      <c r="Q291" s="52">
        <v>0</v>
      </c>
      <c r="R291" s="50">
        <f t="shared" si="8"/>
        <v>0</v>
      </c>
    </row>
    <row r="292" spans="1:18" x14ac:dyDescent="0.25">
      <c r="A292" s="40">
        <v>7000</v>
      </c>
      <c r="B292" s="127"/>
      <c r="C292" s="59">
        <v>7351</v>
      </c>
      <c r="D292" s="59" t="s">
        <v>1391</v>
      </c>
      <c r="E292" s="129" t="s">
        <v>302</v>
      </c>
      <c r="F292" s="52">
        <v>0</v>
      </c>
      <c r="G292" s="52">
        <v>0</v>
      </c>
      <c r="H292" s="52">
        <v>0</v>
      </c>
      <c r="I292" s="52">
        <v>0</v>
      </c>
      <c r="J292" s="52">
        <v>0</v>
      </c>
      <c r="K292" s="52">
        <v>0</v>
      </c>
      <c r="L292" s="52">
        <v>0</v>
      </c>
      <c r="M292" s="52">
        <v>0</v>
      </c>
      <c r="N292" s="52">
        <v>0</v>
      </c>
      <c r="O292" s="52">
        <v>0</v>
      </c>
      <c r="P292" s="52">
        <v>0</v>
      </c>
      <c r="Q292" s="52">
        <v>0</v>
      </c>
      <c r="R292" s="50">
        <f t="shared" si="8"/>
        <v>0</v>
      </c>
    </row>
    <row r="293" spans="1:18" x14ac:dyDescent="0.25">
      <c r="A293" s="40">
        <v>7000</v>
      </c>
      <c r="B293" s="127"/>
      <c r="C293" s="59">
        <v>7390</v>
      </c>
      <c r="D293" s="59" t="s">
        <v>1392</v>
      </c>
      <c r="E293" s="129" t="s">
        <v>302</v>
      </c>
      <c r="F293" s="52">
        <v>0</v>
      </c>
      <c r="G293" s="52">
        <v>0</v>
      </c>
      <c r="H293" s="52">
        <v>0</v>
      </c>
      <c r="I293" s="52">
        <v>0</v>
      </c>
      <c r="J293" s="52">
        <v>0</v>
      </c>
      <c r="K293" s="52">
        <v>0</v>
      </c>
      <c r="L293" s="52">
        <v>0</v>
      </c>
      <c r="M293" s="52">
        <v>0</v>
      </c>
      <c r="N293" s="52">
        <v>0</v>
      </c>
      <c r="O293" s="52">
        <v>0</v>
      </c>
      <c r="P293" s="52">
        <v>0</v>
      </c>
      <c r="Q293" s="52">
        <v>0</v>
      </c>
      <c r="R293" s="50">
        <f t="shared" si="8"/>
        <v>0</v>
      </c>
    </row>
    <row r="294" spans="1:18" x14ac:dyDescent="0.25">
      <c r="A294" s="40">
        <v>7000</v>
      </c>
      <c r="B294" s="127"/>
      <c r="C294" s="59">
        <v>7391</v>
      </c>
      <c r="D294" s="59" t="s">
        <v>1392</v>
      </c>
      <c r="E294" s="129" t="s">
        <v>302</v>
      </c>
      <c r="F294" s="52">
        <v>0</v>
      </c>
      <c r="G294" s="52">
        <v>0</v>
      </c>
      <c r="H294" s="52">
        <v>0</v>
      </c>
      <c r="I294" s="52">
        <v>0</v>
      </c>
      <c r="J294" s="52">
        <v>0</v>
      </c>
      <c r="K294" s="52">
        <v>0</v>
      </c>
      <c r="L294" s="52">
        <v>0</v>
      </c>
      <c r="M294" s="52">
        <v>0</v>
      </c>
      <c r="N294" s="52">
        <v>0</v>
      </c>
      <c r="O294" s="52">
        <v>0</v>
      </c>
      <c r="P294" s="52">
        <v>0</v>
      </c>
      <c r="Q294" s="52">
        <v>0</v>
      </c>
      <c r="R294" s="50">
        <f t="shared" si="8"/>
        <v>0</v>
      </c>
    </row>
    <row r="295" spans="1:18" x14ac:dyDescent="0.25">
      <c r="A295" s="40">
        <v>7000</v>
      </c>
      <c r="B295" s="127"/>
      <c r="C295" s="59">
        <v>7400</v>
      </c>
      <c r="D295" s="59" t="s">
        <v>1393</v>
      </c>
      <c r="E295" s="129" t="s">
        <v>302</v>
      </c>
      <c r="F295" s="52">
        <v>0</v>
      </c>
      <c r="G295" s="52">
        <v>0</v>
      </c>
      <c r="H295" s="52">
        <v>0</v>
      </c>
      <c r="I295" s="52">
        <v>0</v>
      </c>
      <c r="J295" s="52">
        <v>0</v>
      </c>
      <c r="K295" s="52">
        <v>0</v>
      </c>
      <c r="L295" s="52">
        <v>0</v>
      </c>
      <c r="M295" s="52">
        <v>0</v>
      </c>
      <c r="N295" s="52">
        <v>0</v>
      </c>
      <c r="O295" s="52">
        <v>0</v>
      </c>
      <c r="P295" s="52">
        <v>0</v>
      </c>
      <c r="Q295" s="52">
        <v>0</v>
      </c>
      <c r="R295" s="50">
        <f t="shared" si="8"/>
        <v>0</v>
      </c>
    </row>
    <row r="296" spans="1:18" x14ac:dyDescent="0.25">
      <c r="A296" s="40">
        <v>7000</v>
      </c>
      <c r="B296" s="127"/>
      <c r="C296" s="59">
        <v>7410</v>
      </c>
      <c r="D296" s="59" t="s">
        <v>1394</v>
      </c>
      <c r="E296" s="129" t="s">
        <v>302</v>
      </c>
      <c r="F296" s="52">
        <v>0</v>
      </c>
      <c r="G296" s="52">
        <v>0</v>
      </c>
      <c r="H296" s="52">
        <v>0</v>
      </c>
      <c r="I296" s="52">
        <v>0</v>
      </c>
      <c r="J296" s="52">
        <v>0</v>
      </c>
      <c r="K296" s="52">
        <v>0</v>
      </c>
      <c r="L296" s="52">
        <v>0</v>
      </c>
      <c r="M296" s="52">
        <v>0</v>
      </c>
      <c r="N296" s="52">
        <v>0</v>
      </c>
      <c r="O296" s="52">
        <v>0</v>
      </c>
      <c r="P296" s="52">
        <v>0</v>
      </c>
      <c r="Q296" s="52">
        <v>0</v>
      </c>
      <c r="R296" s="50">
        <f t="shared" si="8"/>
        <v>0</v>
      </c>
    </row>
    <row r="297" spans="1:18" x14ac:dyDescent="0.25">
      <c r="A297" s="40">
        <v>7000</v>
      </c>
      <c r="B297" s="127"/>
      <c r="C297" s="59">
        <v>7411</v>
      </c>
      <c r="D297" s="59" t="s">
        <v>1394</v>
      </c>
      <c r="E297" s="129" t="s">
        <v>302</v>
      </c>
      <c r="F297" s="52">
        <v>0</v>
      </c>
      <c r="G297" s="52">
        <v>0</v>
      </c>
      <c r="H297" s="52">
        <v>0</v>
      </c>
      <c r="I297" s="52">
        <v>0</v>
      </c>
      <c r="J297" s="52">
        <v>0</v>
      </c>
      <c r="K297" s="52">
        <v>0</v>
      </c>
      <c r="L297" s="52">
        <v>0</v>
      </c>
      <c r="M297" s="52">
        <v>0</v>
      </c>
      <c r="N297" s="52">
        <v>0</v>
      </c>
      <c r="O297" s="52">
        <v>0</v>
      </c>
      <c r="P297" s="52">
        <v>0</v>
      </c>
      <c r="Q297" s="52">
        <v>0</v>
      </c>
      <c r="R297" s="50">
        <f t="shared" si="8"/>
        <v>0</v>
      </c>
    </row>
    <row r="298" spans="1:18" x14ac:dyDescent="0.25">
      <c r="A298" s="40">
        <v>7000</v>
      </c>
      <c r="B298" s="127"/>
      <c r="C298" s="59">
        <v>7420</v>
      </c>
      <c r="D298" s="59" t="s">
        <v>1395</v>
      </c>
      <c r="E298" s="129" t="s">
        <v>302</v>
      </c>
      <c r="F298" s="52">
        <v>0</v>
      </c>
      <c r="G298" s="52">
        <v>0</v>
      </c>
      <c r="H298" s="52">
        <v>0</v>
      </c>
      <c r="I298" s="52">
        <v>0</v>
      </c>
      <c r="J298" s="52">
        <v>0</v>
      </c>
      <c r="K298" s="52">
        <v>0</v>
      </c>
      <c r="L298" s="52">
        <v>0</v>
      </c>
      <c r="M298" s="52">
        <v>0</v>
      </c>
      <c r="N298" s="52">
        <v>0</v>
      </c>
      <c r="O298" s="52">
        <v>0</v>
      </c>
      <c r="P298" s="52">
        <v>0</v>
      </c>
      <c r="Q298" s="52">
        <v>0</v>
      </c>
      <c r="R298" s="50">
        <f t="shared" si="8"/>
        <v>0</v>
      </c>
    </row>
    <row r="299" spans="1:18" x14ac:dyDescent="0.25">
      <c r="A299" s="40">
        <v>7000</v>
      </c>
      <c r="B299" s="127"/>
      <c r="C299" s="59">
        <v>7421</v>
      </c>
      <c r="D299" s="59" t="s">
        <v>1396</v>
      </c>
      <c r="E299" s="129" t="s">
        <v>302</v>
      </c>
      <c r="F299" s="52">
        <v>0</v>
      </c>
      <c r="G299" s="52">
        <v>0</v>
      </c>
      <c r="H299" s="52">
        <v>0</v>
      </c>
      <c r="I299" s="52">
        <v>0</v>
      </c>
      <c r="J299" s="52">
        <v>0</v>
      </c>
      <c r="K299" s="52">
        <v>0</v>
      </c>
      <c r="L299" s="52">
        <v>0</v>
      </c>
      <c r="M299" s="52">
        <v>0</v>
      </c>
      <c r="N299" s="52">
        <v>0</v>
      </c>
      <c r="O299" s="52">
        <v>0</v>
      </c>
      <c r="P299" s="52">
        <v>0</v>
      </c>
      <c r="Q299" s="52">
        <v>0</v>
      </c>
      <c r="R299" s="50">
        <f t="shared" si="8"/>
        <v>0</v>
      </c>
    </row>
    <row r="300" spans="1:18" x14ac:dyDescent="0.25">
      <c r="A300" s="40">
        <v>7000</v>
      </c>
      <c r="B300" s="127"/>
      <c r="C300" s="59">
        <v>7430</v>
      </c>
      <c r="D300" s="59" t="s">
        <v>1397</v>
      </c>
      <c r="E300" s="129" t="s">
        <v>302</v>
      </c>
      <c r="F300" s="52">
        <v>0</v>
      </c>
      <c r="G300" s="52">
        <v>0</v>
      </c>
      <c r="H300" s="52">
        <v>0</v>
      </c>
      <c r="I300" s="52">
        <v>0</v>
      </c>
      <c r="J300" s="52">
        <v>0</v>
      </c>
      <c r="K300" s="52">
        <v>0</v>
      </c>
      <c r="L300" s="52">
        <v>0</v>
      </c>
      <c r="M300" s="52">
        <v>0</v>
      </c>
      <c r="N300" s="52">
        <v>0</v>
      </c>
      <c r="O300" s="52">
        <v>0</v>
      </c>
      <c r="P300" s="52">
        <v>0</v>
      </c>
      <c r="Q300" s="52">
        <v>0</v>
      </c>
      <c r="R300" s="50">
        <f t="shared" si="8"/>
        <v>0</v>
      </c>
    </row>
    <row r="301" spans="1:18" x14ac:dyDescent="0.25">
      <c r="A301" s="40">
        <v>7000</v>
      </c>
      <c r="B301" s="127"/>
      <c r="C301" s="59">
        <v>7431</v>
      </c>
      <c r="D301" s="59" t="s">
        <v>1397</v>
      </c>
      <c r="E301" s="129" t="s">
        <v>302</v>
      </c>
      <c r="F301" s="52">
        <v>0</v>
      </c>
      <c r="G301" s="52">
        <v>0</v>
      </c>
      <c r="H301" s="52">
        <v>0</v>
      </c>
      <c r="I301" s="52">
        <v>0</v>
      </c>
      <c r="J301" s="52">
        <v>0</v>
      </c>
      <c r="K301" s="52">
        <v>0</v>
      </c>
      <c r="L301" s="52">
        <v>0</v>
      </c>
      <c r="M301" s="52">
        <v>0</v>
      </c>
      <c r="N301" s="52">
        <v>0</v>
      </c>
      <c r="O301" s="52">
        <v>0</v>
      </c>
      <c r="P301" s="52">
        <v>0</v>
      </c>
      <c r="Q301" s="52">
        <v>0</v>
      </c>
      <c r="R301" s="50">
        <f t="shared" si="8"/>
        <v>0</v>
      </c>
    </row>
    <row r="302" spans="1:18" x14ac:dyDescent="0.25">
      <c r="A302" s="40">
        <v>7000</v>
      </c>
      <c r="B302" s="127"/>
      <c r="C302" s="59">
        <v>7440</v>
      </c>
      <c r="D302" s="59" t="s">
        <v>1398</v>
      </c>
      <c r="E302" s="129" t="s">
        <v>302</v>
      </c>
      <c r="F302" s="52">
        <v>0</v>
      </c>
      <c r="G302" s="52">
        <v>0</v>
      </c>
      <c r="H302" s="52">
        <v>0</v>
      </c>
      <c r="I302" s="52">
        <v>0</v>
      </c>
      <c r="J302" s="52">
        <v>0</v>
      </c>
      <c r="K302" s="52">
        <v>0</v>
      </c>
      <c r="L302" s="52">
        <v>0</v>
      </c>
      <c r="M302" s="52">
        <v>0</v>
      </c>
      <c r="N302" s="52">
        <v>0</v>
      </c>
      <c r="O302" s="52">
        <v>0</v>
      </c>
      <c r="P302" s="52">
        <v>0</v>
      </c>
      <c r="Q302" s="52">
        <v>0</v>
      </c>
      <c r="R302" s="50">
        <f t="shared" si="8"/>
        <v>0</v>
      </c>
    </row>
    <row r="303" spans="1:18" x14ac:dyDescent="0.25">
      <c r="A303" s="40">
        <v>7000</v>
      </c>
      <c r="B303" s="127"/>
      <c r="C303" s="59">
        <v>7441</v>
      </c>
      <c r="D303" s="59" t="s">
        <v>1398</v>
      </c>
      <c r="E303" s="129" t="s">
        <v>302</v>
      </c>
      <c r="F303" s="52">
        <v>0</v>
      </c>
      <c r="G303" s="52">
        <v>0</v>
      </c>
      <c r="H303" s="52">
        <v>0</v>
      </c>
      <c r="I303" s="52">
        <v>0</v>
      </c>
      <c r="J303" s="52">
        <v>0</v>
      </c>
      <c r="K303" s="52">
        <v>0</v>
      </c>
      <c r="L303" s="52">
        <v>0</v>
      </c>
      <c r="M303" s="52">
        <v>0</v>
      </c>
      <c r="N303" s="52">
        <v>0</v>
      </c>
      <c r="O303" s="52">
        <v>0</v>
      </c>
      <c r="P303" s="52">
        <v>0</v>
      </c>
      <c r="Q303" s="52">
        <v>0</v>
      </c>
      <c r="R303" s="50">
        <f t="shared" si="8"/>
        <v>0</v>
      </c>
    </row>
    <row r="304" spans="1:18" x14ac:dyDescent="0.25">
      <c r="A304" s="40">
        <v>7000</v>
      </c>
      <c r="B304" s="127"/>
      <c r="C304" s="59">
        <v>7450</v>
      </c>
      <c r="D304" s="59" t="s">
        <v>1399</v>
      </c>
      <c r="E304" s="129" t="s">
        <v>302</v>
      </c>
      <c r="F304" s="52">
        <v>0</v>
      </c>
      <c r="G304" s="52">
        <v>0</v>
      </c>
      <c r="H304" s="52">
        <v>0</v>
      </c>
      <c r="I304" s="52">
        <v>0</v>
      </c>
      <c r="J304" s="52">
        <v>0</v>
      </c>
      <c r="K304" s="52">
        <v>0</v>
      </c>
      <c r="L304" s="52">
        <v>0</v>
      </c>
      <c r="M304" s="52">
        <v>0</v>
      </c>
      <c r="N304" s="52">
        <v>0</v>
      </c>
      <c r="O304" s="52">
        <v>0</v>
      </c>
      <c r="P304" s="52">
        <v>0</v>
      </c>
      <c r="Q304" s="52">
        <v>0</v>
      </c>
      <c r="R304" s="50">
        <f t="shared" si="8"/>
        <v>0</v>
      </c>
    </row>
    <row r="305" spans="1:18" x14ac:dyDescent="0.25">
      <c r="A305" s="40">
        <v>7000</v>
      </c>
      <c r="B305" s="127"/>
      <c r="C305" s="59">
        <v>7451</v>
      </c>
      <c r="D305" s="59" t="s">
        <v>1399</v>
      </c>
      <c r="E305" s="129" t="s">
        <v>302</v>
      </c>
      <c r="F305" s="52">
        <v>0</v>
      </c>
      <c r="G305" s="52">
        <v>0</v>
      </c>
      <c r="H305" s="52">
        <v>0</v>
      </c>
      <c r="I305" s="52">
        <v>0</v>
      </c>
      <c r="J305" s="52">
        <v>0</v>
      </c>
      <c r="K305" s="52">
        <v>0</v>
      </c>
      <c r="L305" s="52">
        <v>0</v>
      </c>
      <c r="M305" s="52">
        <v>0</v>
      </c>
      <c r="N305" s="52">
        <v>0</v>
      </c>
      <c r="O305" s="52">
        <v>0</v>
      </c>
      <c r="P305" s="52">
        <v>0</v>
      </c>
      <c r="Q305" s="52">
        <v>0</v>
      </c>
      <c r="R305" s="50">
        <f t="shared" si="8"/>
        <v>0</v>
      </c>
    </row>
    <row r="306" spans="1:18" x14ac:dyDescent="0.25">
      <c r="A306" s="40">
        <v>7000</v>
      </c>
      <c r="B306" s="127"/>
      <c r="C306" s="59">
        <v>7460</v>
      </c>
      <c r="D306" s="59" t="s">
        <v>1400</v>
      </c>
      <c r="E306" s="129" t="s">
        <v>302</v>
      </c>
      <c r="F306" s="52">
        <v>0</v>
      </c>
      <c r="G306" s="52">
        <v>0</v>
      </c>
      <c r="H306" s="52">
        <v>0</v>
      </c>
      <c r="I306" s="52">
        <v>0</v>
      </c>
      <c r="J306" s="52">
        <v>0</v>
      </c>
      <c r="K306" s="52">
        <v>0</v>
      </c>
      <c r="L306" s="52">
        <v>0</v>
      </c>
      <c r="M306" s="52">
        <v>0</v>
      </c>
      <c r="N306" s="52">
        <v>0</v>
      </c>
      <c r="O306" s="52">
        <v>0</v>
      </c>
      <c r="P306" s="52">
        <v>0</v>
      </c>
      <c r="Q306" s="52">
        <v>0</v>
      </c>
      <c r="R306" s="50">
        <f t="shared" si="8"/>
        <v>0</v>
      </c>
    </row>
    <row r="307" spans="1:18" x14ac:dyDescent="0.25">
      <c r="A307" s="40">
        <v>7000</v>
      </c>
      <c r="B307" s="127"/>
      <c r="C307" s="59">
        <v>7461</v>
      </c>
      <c r="D307" s="59" t="s">
        <v>1400</v>
      </c>
      <c r="E307" s="129" t="s">
        <v>302</v>
      </c>
      <c r="F307" s="52">
        <v>0</v>
      </c>
      <c r="G307" s="52">
        <v>0</v>
      </c>
      <c r="H307" s="52">
        <v>0</v>
      </c>
      <c r="I307" s="52">
        <v>0</v>
      </c>
      <c r="J307" s="52">
        <v>0</v>
      </c>
      <c r="K307" s="52">
        <v>0</v>
      </c>
      <c r="L307" s="52">
        <v>0</v>
      </c>
      <c r="M307" s="52">
        <v>0</v>
      </c>
      <c r="N307" s="52">
        <v>0</v>
      </c>
      <c r="O307" s="52">
        <v>0</v>
      </c>
      <c r="P307" s="52">
        <v>0</v>
      </c>
      <c r="Q307" s="52">
        <v>0</v>
      </c>
      <c r="R307" s="50">
        <f t="shared" si="8"/>
        <v>0</v>
      </c>
    </row>
    <row r="308" spans="1:18" x14ac:dyDescent="0.25">
      <c r="A308" s="40">
        <v>7000</v>
      </c>
      <c r="B308" s="127"/>
      <c r="C308" s="59">
        <v>7470</v>
      </c>
      <c r="D308" s="59" t="s">
        <v>1401</v>
      </c>
      <c r="E308" s="129" t="s">
        <v>302</v>
      </c>
      <c r="F308" s="52">
        <v>0</v>
      </c>
      <c r="G308" s="52">
        <v>0</v>
      </c>
      <c r="H308" s="52">
        <v>0</v>
      </c>
      <c r="I308" s="52">
        <v>0</v>
      </c>
      <c r="J308" s="52">
        <v>0</v>
      </c>
      <c r="K308" s="52">
        <v>0</v>
      </c>
      <c r="L308" s="52">
        <v>0</v>
      </c>
      <c r="M308" s="52">
        <v>0</v>
      </c>
      <c r="N308" s="52">
        <v>0</v>
      </c>
      <c r="O308" s="52">
        <v>0</v>
      </c>
      <c r="P308" s="52">
        <v>0</v>
      </c>
      <c r="Q308" s="52">
        <v>0</v>
      </c>
      <c r="R308" s="50">
        <f t="shared" si="8"/>
        <v>0</v>
      </c>
    </row>
    <row r="309" spans="1:18" x14ac:dyDescent="0.25">
      <c r="A309" s="40">
        <v>7000</v>
      </c>
      <c r="B309" s="127"/>
      <c r="C309" s="59">
        <v>7471</v>
      </c>
      <c r="D309" s="59" t="s">
        <v>1401</v>
      </c>
      <c r="E309" s="129" t="s">
        <v>302</v>
      </c>
      <c r="F309" s="52">
        <v>0</v>
      </c>
      <c r="G309" s="52">
        <v>0</v>
      </c>
      <c r="H309" s="52">
        <v>0</v>
      </c>
      <c r="I309" s="52">
        <v>0</v>
      </c>
      <c r="J309" s="52">
        <v>0</v>
      </c>
      <c r="K309" s="52">
        <v>0</v>
      </c>
      <c r="L309" s="52">
        <v>0</v>
      </c>
      <c r="M309" s="52">
        <v>0</v>
      </c>
      <c r="N309" s="52">
        <v>0</v>
      </c>
      <c r="O309" s="52">
        <v>0</v>
      </c>
      <c r="P309" s="52">
        <v>0</v>
      </c>
      <c r="Q309" s="52">
        <v>0</v>
      </c>
      <c r="R309" s="50">
        <f t="shared" si="8"/>
        <v>0</v>
      </c>
    </row>
    <row r="310" spans="1:18" x14ac:dyDescent="0.25">
      <c r="A310" s="40">
        <v>7000</v>
      </c>
      <c r="B310" s="127"/>
      <c r="C310" s="59">
        <v>7480</v>
      </c>
      <c r="D310" s="59" t="s">
        <v>1402</v>
      </c>
      <c r="E310" s="129" t="s">
        <v>302</v>
      </c>
      <c r="F310" s="52">
        <v>0</v>
      </c>
      <c r="G310" s="52">
        <v>0</v>
      </c>
      <c r="H310" s="52">
        <v>0</v>
      </c>
      <c r="I310" s="52">
        <v>0</v>
      </c>
      <c r="J310" s="52">
        <v>0</v>
      </c>
      <c r="K310" s="52">
        <v>0</v>
      </c>
      <c r="L310" s="52">
        <v>0</v>
      </c>
      <c r="M310" s="52">
        <v>0</v>
      </c>
      <c r="N310" s="52">
        <v>0</v>
      </c>
      <c r="O310" s="52">
        <v>0</v>
      </c>
      <c r="P310" s="52">
        <v>0</v>
      </c>
      <c r="Q310" s="52">
        <v>0</v>
      </c>
      <c r="R310" s="50">
        <f t="shared" si="8"/>
        <v>0</v>
      </c>
    </row>
    <row r="311" spans="1:18" x14ac:dyDescent="0.25">
      <c r="A311" s="40">
        <v>7000</v>
      </c>
      <c r="B311" s="127"/>
      <c r="C311" s="59">
        <v>7481</v>
      </c>
      <c r="D311" s="59" t="s">
        <v>1402</v>
      </c>
      <c r="E311" s="129" t="s">
        <v>302</v>
      </c>
      <c r="F311" s="52">
        <v>0</v>
      </c>
      <c r="G311" s="52">
        <v>0</v>
      </c>
      <c r="H311" s="52">
        <v>0</v>
      </c>
      <c r="I311" s="52">
        <v>0</v>
      </c>
      <c r="J311" s="52">
        <v>0</v>
      </c>
      <c r="K311" s="52">
        <v>0</v>
      </c>
      <c r="L311" s="52">
        <v>0</v>
      </c>
      <c r="M311" s="52">
        <v>0</v>
      </c>
      <c r="N311" s="52">
        <v>0</v>
      </c>
      <c r="O311" s="52">
        <v>0</v>
      </c>
      <c r="P311" s="52">
        <v>0</v>
      </c>
      <c r="Q311" s="52">
        <v>0</v>
      </c>
      <c r="R311" s="50">
        <f t="shared" si="8"/>
        <v>0</v>
      </c>
    </row>
    <row r="312" spans="1:18" x14ac:dyDescent="0.25">
      <c r="A312" s="40">
        <v>7000</v>
      </c>
      <c r="B312" s="127"/>
      <c r="C312" s="59">
        <v>7490</v>
      </c>
      <c r="D312" s="59" t="s">
        <v>1403</v>
      </c>
      <c r="E312" s="129" t="s">
        <v>302</v>
      </c>
      <c r="F312" s="52">
        <v>0</v>
      </c>
      <c r="G312" s="52">
        <v>0</v>
      </c>
      <c r="H312" s="52">
        <v>0</v>
      </c>
      <c r="I312" s="52">
        <v>0</v>
      </c>
      <c r="J312" s="52">
        <v>0</v>
      </c>
      <c r="K312" s="52">
        <v>0</v>
      </c>
      <c r="L312" s="52">
        <v>0</v>
      </c>
      <c r="M312" s="52">
        <v>0</v>
      </c>
      <c r="N312" s="52">
        <v>0</v>
      </c>
      <c r="O312" s="52">
        <v>0</v>
      </c>
      <c r="P312" s="52">
        <v>0</v>
      </c>
      <c r="Q312" s="52">
        <v>0</v>
      </c>
      <c r="R312" s="50">
        <f t="shared" si="8"/>
        <v>0</v>
      </c>
    </row>
    <row r="313" spans="1:18" x14ac:dyDescent="0.25">
      <c r="A313" s="40">
        <v>7000</v>
      </c>
      <c r="B313" s="127"/>
      <c r="C313" s="59">
        <v>7491</v>
      </c>
      <c r="D313" s="59" t="s">
        <v>1403</v>
      </c>
      <c r="E313" s="129" t="s">
        <v>302</v>
      </c>
      <c r="F313" s="52">
        <v>0</v>
      </c>
      <c r="G313" s="52">
        <v>0</v>
      </c>
      <c r="H313" s="52">
        <v>0</v>
      </c>
      <c r="I313" s="52">
        <v>0</v>
      </c>
      <c r="J313" s="52">
        <v>0</v>
      </c>
      <c r="K313" s="52">
        <v>0</v>
      </c>
      <c r="L313" s="52">
        <v>0</v>
      </c>
      <c r="M313" s="52">
        <v>0</v>
      </c>
      <c r="N313" s="52">
        <v>0</v>
      </c>
      <c r="O313" s="52">
        <v>0</v>
      </c>
      <c r="P313" s="52">
        <v>0</v>
      </c>
      <c r="Q313" s="52">
        <v>0</v>
      </c>
      <c r="R313" s="50">
        <f t="shared" si="8"/>
        <v>0</v>
      </c>
    </row>
    <row r="314" spans="1:18" x14ac:dyDescent="0.25">
      <c r="A314" s="40">
        <v>7000</v>
      </c>
      <c r="B314" s="127"/>
      <c r="C314" s="59">
        <v>7500</v>
      </c>
      <c r="D314" s="59" t="s">
        <v>1404</v>
      </c>
      <c r="E314" s="129" t="s">
        <v>302</v>
      </c>
      <c r="F314" s="52">
        <v>0</v>
      </c>
      <c r="G314" s="52">
        <v>0</v>
      </c>
      <c r="H314" s="52">
        <v>0</v>
      </c>
      <c r="I314" s="52">
        <v>0</v>
      </c>
      <c r="J314" s="52">
        <v>0</v>
      </c>
      <c r="K314" s="52">
        <v>0</v>
      </c>
      <c r="L314" s="52">
        <v>0</v>
      </c>
      <c r="M314" s="52">
        <v>0</v>
      </c>
      <c r="N314" s="52">
        <v>0</v>
      </c>
      <c r="O314" s="52">
        <v>0</v>
      </c>
      <c r="P314" s="52">
        <v>0</v>
      </c>
      <c r="Q314" s="52">
        <v>0</v>
      </c>
      <c r="R314" s="50">
        <f t="shared" si="8"/>
        <v>0</v>
      </c>
    </row>
    <row r="315" spans="1:18" x14ac:dyDescent="0.25">
      <c r="A315" s="40">
        <v>7000</v>
      </c>
      <c r="B315" s="127"/>
      <c r="C315" s="59">
        <v>7510</v>
      </c>
      <c r="D315" s="59" t="s">
        <v>1405</v>
      </c>
      <c r="E315" s="129" t="s">
        <v>302</v>
      </c>
      <c r="F315" s="52">
        <v>0</v>
      </c>
      <c r="G315" s="52">
        <v>0</v>
      </c>
      <c r="H315" s="52">
        <v>0</v>
      </c>
      <c r="I315" s="52">
        <v>0</v>
      </c>
      <c r="J315" s="52">
        <v>0</v>
      </c>
      <c r="K315" s="52">
        <v>0</v>
      </c>
      <c r="L315" s="52">
        <v>0</v>
      </c>
      <c r="M315" s="52">
        <v>0</v>
      </c>
      <c r="N315" s="52">
        <v>0</v>
      </c>
      <c r="O315" s="52">
        <v>0</v>
      </c>
      <c r="P315" s="52">
        <v>0</v>
      </c>
      <c r="Q315" s="52">
        <v>0</v>
      </c>
      <c r="R315" s="50">
        <f t="shared" si="8"/>
        <v>0</v>
      </c>
    </row>
    <row r="316" spans="1:18" x14ac:dyDescent="0.25">
      <c r="A316" s="40">
        <v>7000</v>
      </c>
      <c r="B316" s="127"/>
      <c r="C316" s="59">
        <v>7511</v>
      </c>
      <c r="D316" s="59" t="s">
        <v>1405</v>
      </c>
      <c r="E316" s="129" t="s">
        <v>302</v>
      </c>
      <c r="F316" s="52">
        <v>0</v>
      </c>
      <c r="G316" s="52">
        <v>0</v>
      </c>
      <c r="H316" s="52">
        <v>0</v>
      </c>
      <c r="I316" s="52">
        <v>0</v>
      </c>
      <c r="J316" s="52">
        <v>0</v>
      </c>
      <c r="K316" s="52">
        <v>0</v>
      </c>
      <c r="L316" s="52">
        <v>0</v>
      </c>
      <c r="M316" s="52">
        <v>0</v>
      </c>
      <c r="N316" s="52">
        <v>0</v>
      </c>
      <c r="O316" s="52">
        <v>0</v>
      </c>
      <c r="P316" s="52">
        <v>0</v>
      </c>
      <c r="Q316" s="52">
        <v>0</v>
      </c>
      <c r="R316" s="50">
        <f t="shared" si="8"/>
        <v>0</v>
      </c>
    </row>
    <row r="317" spans="1:18" x14ac:dyDescent="0.25">
      <c r="A317" s="40">
        <v>7000</v>
      </c>
      <c r="B317" s="127"/>
      <c r="C317" s="59">
        <v>7520</v>
      </c>
      <c r="D317" s="59" t="s">
        <v>1406</v>
      </c>
      <c r="E317" s="129" t="s">
        <v>302</v>
      </c>
      <c r="F317" s="52">
        <v>0</v>
      </c>
      <c r="G317" s="52">
        <v>0</v>
      </c>
      <c r="H317" s="52">
        <v>0</v>
      </c>
      <c r="I317" s="52">
        <v>0</v>
      </c>
      <c r="J317" s="52">
        <v>0</v>
      </c>
      <c r="K317" s="52">
        <v>0</v>
      </c>
      <c r="L317" s="52">
        <v>0</v>
      </c>
      <c r="M317" s="52">
        <v>0</v>
      </c>
      <c r="N317" s="52">
        <v>0</v>
      </c>
      <c r="O317" s="52">
        <v>0</v>
      </c>
      <c r="P317" s="52">
        <v>0</v>
      </c>
      <c r="Q317" s="52">
        <v>0</v>
      </c>
      <c r="R317" s="50">
        <f t="shared" si="8"/>
        <v>0</v>
      </c>
    </row>
    <row r="318" spans="1:18" x14ac:dyDescent="0.25">
      <c r="A318" s="40">
        <v>7000</v>
      </c>
      <c r="B318" s="127"/>
      <c r="C318" s="59">
        <v>7521</v>
      </c>
      <c r="D318" s="59" t="s">
        <v>1406</v>
      </c>
      <c r="E318" s="129" t="s">
        <v>302</v>
      </c>
      <c r="F318" s="52">
        <v>0</v>
      </c>
      <c r="G318" s="52">
        <v>0</v>
      </c>
      <c r="H318" s="52">
        <v>0</v>
      </c>
      <c r="I318" s="52">
        <v>0</v>
      </c>
      <c r="J318" s="52">
        <v>0</v>
      </c>
      <c r="K318" s="52">
        <v>0</v>
      </c>
      <c r="L318" s="52">
        <v>0</v>
      </c>
      <c r="M318" s="52">
        <v>0</v>
      </c>
      <c r="N318" s="52">
        <v>0</v>
      </c>
      <c r="O318" s="52">
        <v>0</v>
      </c>
      <c r="P318" s="52">
        <v>0</v>
      </c>
      <c r="Q318" s="52">
        <v>0</v>
      </c>
      <c r="R318" s="50">
        <f t="shared" si="8"/>
        <v>0</v>
      </c>
    </row>
    <row r="319" spans="1:18" x14ac:dyDescent="0.25">
      <c r="A319" s="40">
        <v>7000</v>
      </c>
      <c r="B319" s="127"/>
      <c r="C319" s="59">
        <v>7530</v>
      </c>
      <c r="D319" s="59" t="s">
        <v>1407</v>
      </c>
      <c r="E319" s="129" t="s">
        <v>302</v>
      </c>
      <c r="F319" s="52">
        <v>0</v>
      </c>
      <c r="G319" s="52">
        <v>0</v>
      </c>
      <c r="H319" s="52">
        <v>0</v>
      </c>
      <c r="I319" s="52">
        <v>0</v>
      </c>
      <c r="J319" s="52">
        <v>0</v>
      </c>
      <c r="K319" s="52">
        <v>0</v>
      </c>
      <c r="L319" s="52">
        <v>0</v>
      </c>
      <c r="M319" s="52">
        <v>0</v>
      </c>
      <c r="N319" s="52">
        <v>0</v>
      </c>
      <c r="O319" s="52">
        <v>0</v>
      </c>
      <c r="P319" s="52">
        <v>0</v>
      </c>
      <c r="Q319" s="52">
        <v>0</v>
      </c>
      <c r="R319" s="50">
        <f t="shared" si="8"/>
        <v>0</v>
      </c>
    </row>
    <row r="320" spans="1:18" x14ac:dyDescent="0.25">
      <c r="A320" s="40">
        <v>7000</v>
      </c>
      <c r="B320" s="127"/>
      <c r="C320" s="59">
        <v>7531</v>
      </c>
      <c r="D320" s="59" t="s">
        <v>1407</v>
      </c>
      <c r="E320" s="129" t="s">
        <v>302</v>
      </c>
      <c r="F320" s="52">
        <v>0</v>
      </c>
      <c r="G320" s="52">
        <v>0</v>
      </c>
      <c r="H320" s="52">
        <v>0</v>
      </c>
      <c r="I320" s="52">
        <v>0</v>
      </c>
      <c r="J320" s="52">
        <v>0</v>
      </c>
      <c r="K320" s="52">
        <v>0</v>
      </c>
      <c r="L320" s="52">
        <v>0</v>
      </c>
      <c r="M320" s="52">
        <v>0</v>
      </c>
      <c r="N320" s="52">
        <v>0</v>
      </c>
      <c r="O320" s="52">
        <v>0</v>
      </c>
      <c r="P320" s="52">
        <v>0</v>
      </c>
      <c r="Q320" s="52">
        <v>0</v>
      </c>
      <c r="R320" s="50">
        <f t="shared" si="8"/>
        <v>0</v>
      </c>
    </row>
    <row r="321" spans="1:18" x14ac:dyDescent="0.25">
      <c r="A321" s="40">
        <v>7000</v>
      </c>
      <c r="B321" s="127"/>
      <c r="C321" s="59">
        <v>7540</v>
      </c>
      <c r="D321" s="59" t="s">
        <v>1408</v>
      </c>
      <c r="E321" s="129" t="s">
        <v>302</v>
      </c>
      <c r="F321" s="52">
        <v>0</v>
      </c>
      <c r="G321" s="52">
        <v>0</v>
      </c>
      <c r="H321" s="52">
        <v>0</v>
      </c>
      <c r="I321" s="52">
        <v>0</v>
      </c>
      <c r="J321" s="52">
        <v>0</v>
      </c>
      <c r="K321" s="52">
        <v>0</v>
      </c>
      <c r="L321" s="52">
        <v>0</v>
      </c>
      <c r="M321" s="52">
        <v>0</v>
      </c>
      <c r="N321" s="52">
        <v>0</v>
      </c>
      <c r="O321" s="52">
        <v>0</v>
      </c>
      <c r="P321" s="52">
        <v>0</v>
      </c>
      <c r="Q321" s="52">
        <v>0</v>
      </c>
      <c r="R321" s="50">
        <f t="shared" si="8"/>
        <v>0</v>
      </c>
    </row>
    <row r="322" spans="1:18" x14ac:dyDescent="0.25">
      <c r="A322" s="40">
        <v>7000</v>
      </c>
      <c r="B322" s="127"/>
      <c r="C322" s="59">
        <v>7541</v>
      </c>
      <c r="D322" s="59" t="s">
        <v>1408</v>
      </c>
      <c r="E322" s="129" t="s">
        <v>302</v>
      </c>
      <c r="F322" s="52">
        <v>0</v>
      </c>
      <c r="G322" s="52">
        <v>0</v>
      </c>
      <c r="H322" s="52">
        <v>0</v>
      </c>
      <c r="I322" s="52">
        <v>0</v>
      </c>
      <c r="J322" s="52">
        <v>0</v>
      </c>
      <c r="K322" s="52">
        <v>0</v>
      </c>
      <c r="L322" s="52">
        <v>0</v>
      </c>
      <c r="M322" s="52">
        <v>0</v>
      </c>
      <c r="N322" s="52">
        <v>0</v>
      </c>
      <c r="O322" s="52">
        <v>0</v>
      </c>
      <c r="P322" s="52">
        <v>0</v>
      </c>
      <c r="Q322" s="52">
        <v>0</v>
      </c>
      <c r="R322" s="50">
        <f t="shared" si="8"/>
        <v>0</v>
      </c>
    </row>
    <row r="323" spans="1:18" x14ac:dyDescent="0.25">
      <c r="A323" s="40">
        <v>7000</v>
      </c>
      <c r="B323" s="127"/>
      <c r="C323" s="59">
        <v>7550</v>
      </c>
      <c r="D323" s="59" t="s">
        <v>1409</v>
      </c>
      <c r="E323" s="129" t="s">
        <v>302</v>
      </c>
      <c r="F323" s="52">
        <v>0</v>
      </c>
      <c r="G323" s="52">
        <v>0</v>
      </c>
      <c r="H323" s="52">
        <v>0</v>
      </c>
      <c r="I323" s="52">
        <v>0</v>
      </c>
      <c r="J323" s="52">
        <v>0</v>
      </c>
      <c r="K323" s="52">
        <v>0</v>
      </c>
      <c r="L323" s="52">
        <v>0</v>
      </c>
      <c r="M323" s="52">
        <v>0</v>
      </c>
      <c r="N323" s="52">
        <v>0</v>
      </c>
      <c r="O323" s="52">
        <v>0</v>
      </c>
      <c r="P323" s="52">
        <v>0</v>
      </c>
      <c r="Q323" s="52">
        <v>0</v>
      </c>
      <c r="R323" s="50">
        <f t="shared" si="8"/>
        <v>0</v>
      </c>
    </row>
    <row r="324" spans="1:18" x14ac:dyDescent="0.25">
      <c r="A324" s="40">
        <v>7000</v>
      </c>
      <c r="B324" s="127"/>
      <c r="C324" s="59">
        <v>7551</v>
      </c>
      <c r="D324" s="59" t="s">
        <v>1409</v>
      </c>
      <c r="E324" s="129" t="s">
        <v>302</v>
      </c>
      <c r="F324" s="52">
        <v>0</v>
      </c>
      <c r="G324" s="52">
        <v>0</v>
      </c>
      <c r="H324" s="52">
        <v>0</v>
      </c>
      <c r="I324" s="52">
        <v>0</v>
      </c>
      <c r="J324" s="52">
        <v>0</v>
      </c>
      <c r="K324" s="52">
        <v>0</v>
      </c>
      <c r="L324" s="52">
        <v>0</v>
      </c>
      <c r="M324" s="52">
        <v>0</v>
      </c>
      <c r="N324" s="52">
        <v>0</v>
      </c>
      <c r="O324" s="52">
        <v>0</v>
      </c>
      <c r="P324" s="52">
        <v>0</v>
      </c>
      <c r="Q324" s="52">
        <v>0</v>
      </c>
      <c r="R324" s="50">
        <f t="shared" si="8"/>
        <v>0</v>
      </c>
    </row>
    <row r="325" spans="1:18" x14ac:dyDescent="0.25">
      <c r="A325" s="40">
        <v>7000</v>
      </c>
      <c r="B325" s="127"/>
      <c r="C325" s="59">
        <v>7560</v>
      </c>
      <c r="D325" s="59" t="s">
        <v>1410</v>
      </c>
      <c r="E325" s="129" t="s">
        <v>302</v>
      </c>
      <c r="F325" s="52">
        <v>0</v>
      </c>
      <c r="G325" s="52">
        <v>0</v>
      </c>
      <c r="H325" s="52">
        <v>0</v>
      </c>
      <c r="I325" s="52">
        <v>0</v>
      </c>
      <c r="J325" s="52">
        <v>0</v>
      </c>
      <c r="K325" s="52">
        <v>0</v>
      </c>
      <c r="L325" s="52">
        <v>0</v>
      </c>
      <c r="M325" s="52">
        <v>0</v>
      </c>
      <c r="N325" s="52">
        <v>0</v>
      </c>
      <c r="O325" s="52">
        <v>0</v>
      </c>
      <c r="P325" s="52">
        <v>0</v>
      </c>
      <c r="Q325" s="52">
        <v>0</v>
      </c>
      <c r="R325" s="50">
        <f t="shared" si="8"/>
        <v>0</v>
      </c>
    </row>
    <row r="326" spans="1:18" x14ac:dyDescent="0.25">
      <c r="A326" s="40">
        <v>7000</v>
      </c>
      <c r="B326" s="127"/>
      <c r="C326" s="59">
        <v>7561</v>
      </c>
      <c r="D326" s="59" t="s">
        <v>1410</v>
      </c>
      <c r="E326" s="129" t="s">
        <v>302</v>
      </c>
      <c r="F326" s="52">
        <v>0</v>
      </c>
      <c r="G326" s="52">
        <v>0</v>
      </c>
      <c r="H326" s="52">
        <v>0</v>
      </c>
      <c r="I326" s="52">
        <v>0</v>
      </c>
      <c r="J326" s="52">
        <v>0</v>
      </c>
      <c r="K326" s="52">
        <v>0</v>
      </c>
      <c r="L326" s="52">
        <v>0</v>
      </c>
      <c r="M326" s="52">
        <v>0</v>
      </c>
      <c r="N326" s="52">
        <v>0</v>
      </c>
      <c r="O326" s="52">
        <v>0</v>
      </c>
      <c r="P326" s="52">
        <v>0</v>
      </c>
      <c r="Q326" s="52">
        <v>0</v>
      </c>
      <c r="R326" s="50">
        <f t="shared" si="8"/>
        <v>0</v>
      </c>
    </row>
    <row r="327" spans="1:18" x14ac:dyDescent="0.25">
      <c r="A327" s="40">
        <v>7000</v>
      </c>
      <c r="B327" s="127"/>
      <c r="C327" s="59">
        <v>7570</v>
      </c>
      <c r="D327" s="59" t="s">
        <v>1411</v>
      </c>
      <c r="E327" s="129" t="s">
        <v>302</v>
      </c>
      <c r="F327" s="52">
        <v>0</v>
      </c>
      <c r="G327" s="52">
        <v>0</v>
      </c>
      <c r="H327" s="52">
        <v>0</v>
      </c>
      <c r="I327" s="52">
        <v>0</v>
      </c>
      <c r="J327" s="52">
        <v>0</v>
      </c>
      <c r="K327" s="52">
        <v>0</v>
      </c>
      <c r="L327" s="52">
        <v>0</v>
      </c>
      <c r="M327" s="52">
        <v>0</v>
      </c>
      <c r="N327" s="52">
        <v>0</v>
      </c>
      <c r="O327" s="52">
        <v>0</v>
      </c>
      <c r="P327" s="52">
        <v>0</v>
      </c>
      <c r="Q327" s="52">
        <v>0</v>
      </c>
      <c r="R327" s="50">
        <f t="shared" si="8"/>
        <v>0</v>
      </c>
    </row>
    <row r="328" spans="1:18" x14ac:dyDescent="0.25">
      <c r="A328" s="40">
        <v>7000</v>
      </c>
      <c r="B328" s="127"/>
      <c r="C328" s="59">
        <v>7571</v>
      </c>
      <c r="D328" s="59" t="s">
        <v>1411</v>
      </c>
      <c r="E328" s="129" t="s">
        <v>302</v>
      </c>
      <c r="F328" s="52">
        <v>0</v>
      </c>
      <c r="G328" s="52">
        <v>0</v>
      </c>
      <c r="H328" s="52">
        <v>0</v>
      </c>
      <c r="I328" s="52">
        <v>0</v>
      </c>
      <c r="J328" s="52">
        <v>0</v>
      </c>
      <c r="K328" s="52">
        <v>0</v>
      </c>
      <c r="L328" s="52">
        <v>0</v>
      </c>
      <c r="M328" s="52">
        <v>0</v>
      </c>
      <c r="N328" s="52">
        <v>0</v>
      </c>
      <c r="O328" s="52">
        <v>0</v>
      </c>
      <c r="P328" s="52">
        <v>0</v>
      </c>
      <c r="Q328" s="52">
        <v>0</v>
      </c>
      <c r="R328" s="50">
        <f t="shared" si="8"/>
        <v>0</v>
      </c>
    </row>
    <row r="329" spans="1:18" x14ac:dyDescent="0.25">
      <c r="A329" s="40">
        <v>7000</v>
      </c>
      <c r="B329" s="127"/>
      <c r="C329" s="59">
        <v>7580</v>
      </c>
      <c r="D329" s="59" t="s">
        <v>1412</v>
      </c>
      <c r="E329" s="129" t="s">
        <v>302</v>
      </c>
      <c r="F329" s="52">
        <v>0</v>
      </c>
      <c r="G329" s="52">
        <v>0</v>
      </c>
      <c r="H329" s="52">
        <v>0</v>
      </c>
      <c r="I329" s="52">
        <v>0</v>
      </c>
      <c r="J329" s="52">
        <v>0</v>
      </c>
      <c r="K329" s="52">
        <v>0</v>
      </c>
      <c r="L329" s="52">
        <v>0</v>
      </c>
      <c r="M329" s="52">
        <v>0</v>
      </c>
      <c r="N329" s="52">
        <v>0</v>
      </c>
      <c r="O329" s="52">
        <v>0</v>
      </c>
      <c r="P329" s="52">
        <v>0</v>
      </c>
      <c r="Q329" s="52">
        <v>0</v>
      </c>
      <c r="R329" s="50">
        <f t="shared" si="8"/>
        <v>0</v>
      </c>
    </row>
    <row r="330" spans="1:18" x14ac:dyDescent="0.25">
      <c r="A330" s="40">
        <v>7000</v>
      </c>
      <c r="B330" s="127"/>
      <c r="C330" s="59">
        <v>7581</v>
      </c>
      <c r="D330" s="59" t="s">
        <v>1413</v>
      </c>
      <c r="E330" s="129" t="s">
        <v>302</v>
      </c>
      <c r="F330" s="52">
        <v>0</v>
      </c>
      <c r="G330" s="52">
        <v>0</v>
      </c>
      <c r="H330" s="52">
        <v>0</v>
      </c>
      <c r="I330" s="52">
        <v>0</v>
      </c>
      <c r="J330" s="52">
        <v>0</v>
      </c>
      <c r="K330" s="52">
        <v>0</v>
      </c>
      <c r="L330" s="52">
        <v>0</v>
      </c>
      <c r="M330" s="52">
        <v>0</v>
      </c>
      <c r="N330" s="52">
        <v>0</v>
      </c>
      <c r="O330" s="52">
        <v>0</v>
      </c>
      <c r="P330" s="52">
        <v>0</v>
      </c>
      <c r="Q330" s="52">
        <v>0</v>
      </c>
      <c r="R330" s="50">
        <f t="shared" si="8"/>
        <v>0</v>
      </c>
    </row>
    <row r="331" spans="1:18" x14ac:dyDescent="0.25">
      <c r="A331" s="40">
        <v>7000</v>
      </c>
      <c r="B331" s="127"/>
      <c r="C331" s="59">
        <v>7582</v>
      </c>
      <c r="D331" s="59" t="s">
        <v>1414</v>
      </c>
      <c r="E331" s="129" t="s">
        <v>302</v>
      </c>
      <c r="F331" s="52">
        <v>0</v>
      </c>
      <c r="G331" s="52">
        <v>0</v>
      </c>
      <c r="H331" s="52">
        <v>0</v>
      </c>
      <c r="I331" s="52">
        <v>0</v>
      </c>
      <c r="J331" s="52">
        <v>0</v>
      </c>
      <c r="K331" s="52">
        <v>0</v>
      </c>
      <c r="L331" s="52">
        <v>0</v>
      </c>
      <c r="M331" s="52">
        <v>0</v>
      </c>
      <c r="N331" s="52">
        <v>0</v>
      </c>
      <c r="O331" s="52">
        <v>0</v>
      </c>
      <c r="P331" s="52">
        <v>0</v>
      </c>
      <c r="Q331" s="52">
        <v>0</v>
      </c>
      <c r="R331" s="50">
        <f t="shared" si="8"/>
        <v>0</v>
      </c>
    </row>
    <row r="332" spans="1:18" x14ac:dyDescent="0.25">
      <c r="A332" s="40">
        <v>7000</v>
      </c>
      <c r="B332" s="127"/>
      <c r="C332" s="59">
        <v>7583</v>
      </c>
      <c r="D332" s="59" t="s">
        <v>1415</v>
      </c>
      <c r="E332" s="129"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7000</v>
      </c>
      <c r="B333" s="127"/>
      <c r="C333" s="59">
        <v>7590</v>
      </c>
      <c r="D333" s="59" t="s">
        <v>1416</v>
      </c>
      <c r="E333" s="129"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7000</v>
      </c>
      <c r="B334" s="127"/>
      <c r="C334" s="59">
        <v>7591</v>
      </c>
      <c r="D334" s="59" t="s">
        <v>1416</v>
      </c>
      <c r="E334" s="129"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7000</v>
      </c>
      <c r="B335" s="127"/>
      <c r="C335" s="59">
        <v>7600</v>
      </c>
      <c r="D335" s="59" t="s">
        <v>1417</v>
      </c>
      <c r="E335" s="129"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7000</v>
      </c>
      <c r="B336" s="127"/>
      <c r="C336" s="59">
        <v>7610</v>
      </c>
      <c r="D336" s="59" t="s">
        <v>1418</v>
      </c>
      <c r="E336" s="129"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7000</v>
      </c>
      <c r="B337" s="127"/>
      <c r="C337" s="59">
        <v>7611</v>
      </c>
      <c r="D337" s="59" t="s">
        <v>1418</v>
      </c>
      <c r="E337" s="129"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7000</v>
      </c>
      <c r="B338" s="127"/>
      <c r="C338" s="59">
        <v>7620</v>
      </c>
      <c r="D338" s="59" t="s">
        <v>1419</v>
      </c>
      <c r="E338" s="129"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7000</v>
      </c>
      <c r="B339" s="127"/>
      <c r="C339" s="59">
        <v>7621</v>
      </c>
      <c r="D339" s="59" t="s">
        <v>1419</v>
      </c>
      <c r="E339" s="129"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7000</v>
      </c>
      <c r="B340" s="127"/>
      <c r="C340" s="59">
        <v>7900</v>
      </c>
      <c r="D340" s="59" t="s">
        <v>1420</v>
      </c>
      <c r="E340" s="129"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7000</v>
      </c>
      <c r="B341" s="127"/>
      <c r="C341" s="59">
        <v>7910</v>
      </c>
      <c r="D341" s="59" t="s">
        <v>1421</v>
      </c>
      <c r="E341" s="129"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7000</v>
      </c>
      <c r="B342" s="127"/>
      <c r="C342" s="59">
        <v>7911</v>
      </c>
      <c r="D342" s="59" t="s">
        <v>1421</v>
      </c>
      <c r="E342" s="129"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7000</v>
      </c>
      <c r="B343" s="127"/>
      <c r="C343" s="59">
        <v>7920</v>
      </c>
      <c r="D343" s="59" t="s">
        <v>1422</v>
      </c>
      <c r="E343" s="129"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7000</v>
      </c>
      <c r="B344" s="127"/>
      <c r="C344" s="59">
        <v>7921</v>
      </c>
      <c r="D344" s="59" t="s">
        <v>1423</v>
      </c>
      <c r="E344" s="129"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7000</v>
      </c>
      <c r="B345" s="127"/>
      <c r="C345" s="59">
        <v>7922</v>
      </c>
      <c r="D345" s="59" t="s">
        <v>1424</v>
      </c>
      <c r="E345" s="129"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7000</v>
      </c>
      <c r="B346" s="127"/>
      <c r="C346" s="59">
        <v>7923</v>
      </c>
      <c r="D346" s="59" t="s">
        <v>1425</v>
      </c>
      <c r="E346" s="129"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7000</v>
      </c>
      <c r="B347" s="127"/>
      <c r="C347" s="59">
        <v>7990</v>
      </c>
      <c r="D347" s="59" t="s">
        <v>1426</v>
      </c>
      <c r="E347" s="129"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40">
        <v>7000</v>
      </c>
      <c r="B348" s="127"/>
      <c r="C348" s="59">
        <v>7991</v>
      </c>
      <c r="D348" s="59" t="s">
        <v>1427</v>
      </c>
      <c r="E348" s="129" t="s">
        <v>302</v>
      </c>
      <c r="F348" s="52">
        <v>0</v>
      </c>
      <c r="G348" s="52">
        <v>0</v>
      </c>
      <c r="H348" s="52">
        <v>0</v>
      </c>
      <c r="I348" s="52">
        <v>0</v>
      </c>
      <c r="J348" s="52">
        <v>0</v>
      </c>
      <c r="K348" s="52">
        <v>0</v>
      </c>
      <c r="L348" s="52">
        <v>0</v>
      </c>
      <c r="M348" s="52">
        <v>0</v>
      </c>
      <c r="N348" s="52">
        <v>0</v>
      </c>
      <c r="O348" s="52">
        <v>0</v>
      </c>
      <c r="P348" s="52">
        <v>0</v>
      </c>
      <c r="Q348" s="52">
        <v>0</v>
      </c>
      <c r="R348" s="50">
        <f t="shared" si="8"/>
        <v>0</v>
      </c>
    </row>
    <row r="349" spans="1:18" x14ac:dyDescent="0.25">
      <c r="A349" s="40">
        <v>7000</v>
      </c>
      <c r="B349" s="127"/>
      <c r="C349" s="59">
        <v>7992</v>
      </c>
      <c r="D349" s="59" t="s">
        <v>1428</v>
      </c>
      <c r="E349" s="129" t="s">
        <v>302</v>
      </c>
      <c r="F349" s="52">
        <v>0</v>
      </c>
      <c r="G349" s="52">
        <v>0</v>
      </c>
      <c r="H349" s="52">
        <v>0</v>
      </c>
      <c r="I349" s="52">
        <v>0</v>
      </c>
      <c r="J349" s="52">
        <v>0</v>
      </c>
      <c r="K349" s="52">
        <v>0</v>
      </c>
      <c r="L349" s="52">
        <v>0</v>
      </c>
      <c r="M349" s="52">
        <v>0</v>
      </c>
      <c r="N349" s="52">
        <v>0</v>
      </c>
      <c r="O349" s="52">
        <v>0</v>
      </c>
      <c r="P349" s="52">
        <v>0</v>
      </c>
      <c r="Q349" s="52">
        <v>0</v>
      </c>
      <c r="R349" s="50">
        <f t="shared" si="8"/>
        <v>0</v>
      </c>
    </row>
    <row r="350" spans="1:18" x14ac:dyDescent="0.25">
      <c r="A350" s="250" t="s">
        <v>460</v>
      </c>
      <c r="B350" s="251"/>
      <c r="C350" s="251"/>
      <c r="D350" s="251"/>
      <c r="E350" s="251"/>
      <c r="F350" s="251"/>
      <c r="G350" s="251"/>
      <c r="H350" s="251"/>
      <c r="I350" s="251"/>
      <c r="J350" s="251"/>
      <c r="K350" s="251"/>
      <c r="L350" s="251"/>
      <c r="M350" s="251"/>
      <c r="N350" s="251"/>
      <c r="O350" s="251"/>
      <c r="P350" s="251"/>
      <c r="Q350" s="252"/>
      <c r="R350" s="29">
        <f>SUM(R257:R349)</f>
        <v>0</v>
      </c>
    </row>
    <row r="351" spans="1:18" x14ac:dyDescent="0.25">
      <c r="A351" s="33"/>
      <c r="B351" s="33"/>
      <c r="C351" s="33"/>
      <c r="D351" s="33"/>
      <c r="E351" s="33"/>
      <c r="F351" s="33"/>
      <c r="G351" s="33"/>
      <c r="H351" s="33"/>
      <c r="I351" s="33"/>
      <c r="J351" s="33"/>
      <c r="K351" s="33"/>
      <c r="L351" s="33"/>
      <c r="M351" s="33"/>
      <c r="N351" s="33"/>
      <c r="O351" s="33"/>
      <c r="P351" s="33"/>
      <c r="Q351" s="33"/>
      <c r="R351" s="34"/>
    </row>
    <row r="352" spans="1:18" x14ac:dyDescent="0.25">
      <c r="A352" s="40">
        <v>8000</v>
      </c>
      <c r="B352" s="127"/>
      <c r="C352" s="59">
        <v>8000</v>
      </c>
      <c r="D352" s="59" t="s">
        <v>887</v>
      </c>
      <c r="E352" s="60" t="s">
        <v>302</v>
      </c>
      <c r="F352" s="52">
        <v>0</v>
      </c>
      <c r="G352" s="52">
        <v>0</v>
      </c>
      <c r="H352" s="52">
        <v>0</v>
      </c>
      <c r="I352" s="52">
        <v>0</v>
      </c>
      <c r="J352" s="52">
        <v>0</v>
      </c>
      <c r="K352" s="52">
        <v>0</v>
      </c>
      <c r="L352" s="52">
        <v>0</v>
      </c>
      <c r="M352" s="52">
        <v>0</v>
      </c>
      <c r="N352" s="52">
        <v>0</v>
      </c>
      <c r="O352" s="52">
        <v>0</v>
      </c>
      <c r="P352" s="52">
        <v>0</v>
      </c>
      <c r="Q352" s="52">
        <v>0</v>
      </c>
      <c r="R352" s="50">
        <f t="shared" si="8"/>
        <v>0</v>
      </c>
    </row>
    <row r="353" spans="1:18" x14ac:dyDescent="0.25">
      <c r="A353" s="40">
        <v>8000</v>
      </c>
      <c r="B353" s="127"/>
      <c r="C353" s="59">
        <v>8100</v>
      </c>
      <c r="D353" s="59" t="s">
        <v>1429</v>
      </c>
      <c r="E353" s="60" t="s">
        <v>302</v>
      </c>
      <c r="F353" s="52">
        <v>0</v>
      </c>
      <c r="G353" s="52">
        <v>0</v>
      </c>
      <c r="H353" s="52">
        <v>0</v>
      </c>
      <c r="I353" s="52">
        <v>0</v>
      </c>
      <c r="J353" s="52">
        <v>0</v>
      </c>
      <c r="K353" s="52">
        <v>0</v>
      </c>
      <c r="L353" s="52">
        <v>0</v>
      </c>
      <c r="M353" s="52">
        <v>0</v>
      </c>
      <c r="N353" s="52">
        <v>0</v>
      </c>
      <c r="O353" s="52">
        <v>0</v>
      </c>
      <c r="P353" s="52">
        <v>0</v>
      </c>
      <c r="Q353" s="52">
        <v>0</v>
      </c>
      <c r="R353" s="50">
        <f t="shared" ref="R353:R383" si="9">SUM(F353:Q353)</f>
        <v>0</v>
      </c>
    </row>
    <row r="354" spans="1:18" x14ac:dyDescent="0.25">
      <c r="A354" s="40">
        <v>8000</v>
      </c>
      <c r="B354" s="127"/>
      <c r="C354" s="59">
        <v>8110</v>
      </c>
      <c r="D354" s="59" t="s">
        <v>1430</v>
      </c>
      <c r="E354" s="60" t="s">
        <v>302</v>
      </c>
      <c r="F354" s="52">
        <v>0</v>
      </c>
      <c r="G354" s="52">
        <v>0</v>
      </c>
      <c r="H354" s="52">
        <v>0</v>
      </c>
      <c r="I354" s="52">
        <v>0</v>
      </c>
      <c r="J354" s="52">
        <v>0</v>
      </c>
      <c r="K354" s="52">
        <v>0</v>
      </c>
      <c r="L354" s="52">
        <v>0</v>
      </c>
      <c r="M354" s="52">
        <v>0</v>
      </c>
      <c r="N354" s="52">
        <v>0</v>
      </c>
      <c r="O354" s="52">
        <v>0</v>
      </c>
      <c r="P354" s="52">
        <v>0</v>
      </c>
      <c r="Q354" s="52">
        <v>0</v>
      </c>
      <c r="R354" s="50">
        <f t="shared" si="9"/>
        <v>0</v>
      </c>
    </row>
    <row r="355" spans="1:18" x14ac:dyDescent="0.25">
      <c r="A355" s="40">
        <v>8000</v>
      </c>
      <c r="B355" s="127"/>
      <c r="C355" s="59">
        <v>8111</v>
      </c>
      <c r="D355" s="59" t="s">
        <v>1430</v>
      </c>
      <c r="E355" s="60" t="s">
        <v>302</v>
      </c>
      <c r="F355" s="52">
        <v>0</v>
      </c>
      <c r="G355" s="52">
        <v>0</v>
      </c>
      <c r="H355" s="52">
        <v>0</v>
      </c>
      <c r="I355" s="52">
        <v>0</v>
      </c>
      <c r="J355" s="52">
        <v>0</v>
      </c>
      <c r="K355" s="52">
        <v>0</v>
      </c>
      <c r="L355" s="52">
        <v>0</v>
      </c>
      <c r="M355" s="52">
        <v>0</v>
      </c>
      <c r="N355" s="52">
        <v>0</v>
      </c>
      <c r="O355" s="52">
        <v>0</v>
      </c>
      <c r="P355" s="52">
        <v>0</v>
      </c>
      <c r="Q355" s="52">
        <v>0</v>
      </c>
      <c r="R355" s="50">
        <f t="shared" si="9"/>
        <v>0</v>
      </c>
    </row>
    <row r="356" spans="1:18" x14ac:dyDescent="0.25">
      <c r="A356" s="40">
        <v>8000</v>
      </c>
      <c r="B356" s="127"/>
      <c r="C356" s="59">
        <v>8120</v>
      </c>
      <c r="D356" s="59" t="s">
        <v>1431</v>
      </c>
      <c r="E356" s="60" t="s">
        <v>302</v>
      </c>
      <c r="F356" s="52">
        <v>0</v>
      </c>
      <c r="G356" s="52">
        <v>0</v>
      </c>
      <c r="H356" s="52">
        <v>0</v>
      </c>
      <c r="I356" s="52">
        <v>0</v>
      </c>
      <c r="J356" s="52">
        <v>0</v>
      </c>
      <c r="K356" s="52">
        <v>0</v>
      </c>
      <c r="L356" s="52">
        <v>0</v>
      </c>
      <c r="M356" s="52">
        <v>0</v>
      </c>
      <c r="N356" s="52">
        <v>0</v>
      </c>
      <c r="O356" s="52">
        <v>0</v>
      </c>
      <c r="P356" s="52">
        <v>0</v>
      </c>
      <c r="Q356" s="52">
        <v>0</v>
      </c>
      <c r="R356" s="50">
        <f t="shared" si="9"/>
        <v>0</v>
      </c>
    </row>
    <row r="357" spans="1:18" x14ac:dyDescent="0.25">
      <c r="A357" s="40">
        <v>8000</v>
      </c>
      <c r="B357" s="127"/>
      <c r="C357" s="59">
        <v>8121</v>
      </c>
      <c r="D357" s="59" t="s">
        <v>1431</v>
      </c>
      <c r="E357" s="60" t="s">
        <v>302</v>
      </c>
      <c r="F357" s="52">
        <v>0</v>
      </c>
      <c r="G357" s="52">
        <v>0</v>
      </c>
      <c r="H357" s="52">
        <v>0</v>
      </c>
      <c r="I357" s="52">
        <v>0</v>
      </c>
      <c r="J357" s="52">
        <v>0</v>
      </c>
      <c r="K357" s="52">
        <v>0</v>
      </c>
      <c r="L357" s="52">
        <v>0</v>
      </c>
      <c r="M357" s="52">
        <v>0</v>
      </c>
      <c r="N357" s="52">
        <v>0</v>
      </c>
      <c r="O357" s="52">
        <v>0</v>
      </c>
      <c r="P357" s="52">
        <v>0</v>
      </c>
      <c r="Q357" s="52">
        <v>0</v>
      </c>
      <c r="R357" s="50">
        <f t="shared" si="9"/>
        <v>0</v>
      </c>
    </row>
    <row r="358" spans="1:18" x14ac:dyDescent="0.25">
      <c r="A358" s="40">
        <v>8000</v>
      </c>
      <c r="B358" s="127"/>
      <c r="C358" s="59">
        <v>8130</v>
      </c>
      <c r="D358" s="59" t="s">
        <v>1432</v>
      </c>
      <c r="E358" s="60" t="s">
        <v>302</v>
      </c>
      <c r="F358" s="52">
        <v>0</v>
      </c>
      <c r="G358" s="52">
        <v>0</v>
      </c>
      <c r="H358" s="52">
        <v>0</v>
      </c>
      <c r="I358" s="52">
        <v>0</v>
      </c>
      <c r="J358" s="52">
        <v>0</v>
      </c>
      <c r="K358" s="52">
        <v>0</v>
      </c>
      <c r="L358" s="52">
        <v>0</v>
      </c>
      <c r="M358" s="52">
        <v>0</v>
      </c>
      <c r="N358" s="52">
        <v>0</v>
      </c>
      <c r="O358" s="52">
        <v>0</v>
      </c>
      <c r="P358" s="52">
        <v>0</v>
      </c>
      <c r="Q358" s="52">
        <v>0</v>
      </c>
      <c r="R358" s="50">
        <f t="shared" si="9"/>
        <v>0</v>
      </c>
    </row>
    <row r="359" spans="1:18" x14ac:dyDescent="0.25">
      <c r="A359" s="40">
        <v>8000</v>
      </c>
      <c r="B359" s="127"/>
      <c r="C359" s="59">
        <v>8131</v>
      </c>
      <c r="D359" s="59" t="s">
        <v>1432</v>
      </c>
      <c r="E359" s="60" t="s">
        <v>302</v>
      </c>
      <c r="F359" s="52">
        <v>0</v>
      </c>
      <c r="G359" s="52">
        <v>0</v>
      </c>
      <c r="H359" s="52">
        <v>0</v>
      </c>
      <c r="I359" s="52">
        <v>0</v>
      </c>
      <c r="J359" s="52">
        <v>0</v>
      </c>
      <c r="K359" s="52">
        <v>0</v>
      </c>
      <c r="L359" s="52">
        <v>0</v>
      </c>
      <c r="M359" s="52">
        <v>0</v>
      </c>
      <c r="N359" s="52">
        <v>0</v>
      </c>
      <c r="O359" s="52">
        <v>0</v>
      </c>
      <c r="P359" s="52">
        <v>0</v>
      </c>
      <c r="Q359" s="52">
        <v>0</v>
      </c>
      <c r="R359" s="50">
        <f t="shared" si="9"/>
        <v>0</v>
      </c>
    </row>
    <row r="360" spans="1:18" x14ac:dyDescent="0.25">
      <c r="A360" s="40">
        <v>8000</v>
      </c>
      <c r="B360" s="127"/>
      <c r="C360" s="59">
        <v>8140</v>
      </c>
      <c r="D360" s="59" t="s">
        <v>1433</v>
      </c>
      <c r="E360" s="60" t="s">
        <v>302</v>
      </c>
      <c r="F360" s="52">
        <v>0</v>
      </c>
      <c r="G360" s="52">
        <v>0</v>
      </c>
      <c r="H360" s="52">
        <v>0</v>
      </c>
      <c r="I360" s="52">
        <v>0</v>
      </c>
      <c r="J360" s="52">
        <v>0</v>
      </c>
      <c r="K360" s="52">
        <v>0</v>
      </c>
      <c r="L360" s="52">
        <v>0</v>
      </c>
      <c r="M360" s="52">
        <v>0</v>
      </c>
      <c r="N360" s="52">
        <v>0</v>
      </c>
      <c r="O360" s="52">
        <v>0</v>
      </c>
      <c r="P360" s="52">
        <v>0</v>
      </c>
      <c r="Q360" s="52">
        <v>0</v>
      </c>
      <c r="R360" s="50">
        <f t="shared" si="9"/>
        <v>0</v>
      </c>
    </row>
    <row r="361" spans="1:18" x14ac:dyDescent="0.25">
      <c r="A361" s="40">
        <v>8000</v>
      </c>
      <c r="B361" s="127"/>
      <c r="C361" s="59">
        <v>8141</v>
      </c>
      <c r="D361" s="59" t="s">
        <v>1433</v>
      </c>
      <c r="E361" s="60" t="s">
        <v>302</v>
      </c>
      <c r="F361" s="52">
        <v>0</v>
      </c>
      <c r="G361" s="52">
        <v>0</v>
      </c>
      <c r="H361" s="52">
        <v>0</v>
      </c>
      <c r="I361" s="52">
        <v>0</v>
      </c>
      <c r="J361" s="52">
        <v>0</v>
      </c>
      <c r="K361" s="52">
        <v>0</v>
      </c>
      <c r="L361" s="52">
        <v>0</v>
      </c>
      <c r="M361" s="52">
        <v>0</v>
      </c>
      <c r="N361" s="52">
        <v>0</v>
      </c>
      <c r="O361" s="52">
        <v>0</v>
      </c>
      <c r="P361" s="52">
        <v>0</v>
      </c>
      <c r="Q361" s="52">
        <v>0</v>
      </c>
      <c r="R361" s="50">
        <f t="shared" si="9"/>
        <v>0</v>
      </c>
    </row>
    <row r="362" spans="1:18" x14ac:dyDescent="0.25">
      <c r="A362" s="40">
        <v>8000</v>
      </c>
      <c r="B362" s="127"/>
      <c r="C362" s="59">
        <v>8150</v>
      </c>
      <c r="D362" s="59" t="s">
        <v>1434</v>
      </c>
      <c r="E362" s="60" t="s">
        <v>302</v>
      </c>
      <c r="F362" s="52">
        <v>0</v>
      </c>
      <c r="G362" s="52">
        <v>0</v>
      </c>
      <c r="H362" s="52">
        <v>0</v>
      </c>
      <c r="I362" s="52">
        <v>0</v>
      </c>
      <c r="J362" s="52">
        <v>0</v>
      </c>
      <c r="K362" s="52">
        <v>0</v>
      </c>
      <c r="L362" s="52">
        <v>0</v>
      </c>
      <c r="M362" s="52">
        <v>0</v>
      </c>
      <c r="N362" s="52">
        <v>0</v>
      </c>
      <c r="O362" s="52">
        <v>0</v>
      </c>
      <c r="P362" s="52">
        <v>0</v>
      </c>
      <c r="Q362" s="52">
        <v>0</v>
      </c>
      <c r="R362" s="50">
        <f t="shared" si="9"/>
        <v>0</v>
      </c>
    </row>
    <row r="363" spans="1:18" x14ac:dyDescent="0.25">
      <c r="A363" s="40">
        <v>8000</v>
      </c>
      <c r="B363" s="127"/>
      <c r="C363" s="59">
        <v>8151</v>
      </c>
      <c r="D363" s="59" t="s">
        <v>1434</v>
      </c>
      <c r="E363" s="60" t="s">
        <v>302</v>
      </c>
      <c r="F363" s="52">
        <v>0</v>
      </c>
      <c r="G363" s="52">
        <v>0</v>
      </c>
      <c r="H363" s="52">
        <v>0</v>
      </c>
      <c r="I363" s="52">
        <v>0</v>
      </c>
      <c r="J363" s="52">
        <v>0</v>
      </c>
      <c r="K363" s="52">
        <v>0</v>
      </c>
      <c r="L363" s="52">
        <v>0</v>
      </c>
      <c r="M363" s="52">
        <v>0</v>
      </c>
      <c r="N363" s="52">
        <v>0</v>
      </c>
      <c r="O363" s="52">
        <v>0</v>
      </c>
      <c r="P363" s="52">
        <v>0</v>
      </c>
      <c r="Q363" s="52">
        <v>0</v>
      </c>
      <c r="R363" s="50">
        <f t="shared" si="9"/>
        <v>0</v>
      </c>
    </row>
    <row r="364" spans="1:18" x14ac:dyDescent="0.25">
      <c r="A364" s="40">
        <v>8000</v>
      </c>
      <c r="B364" s="127"/>
      <c r="C364" s="59">
        <v>8160</v>
      </c>
      <c r="D364" s="59" t="s">
        <v>1435</v>
      </c>
      <c r="E364" s="60" t="s">
        <v>302</v>
      </c>
      <c r="F364" s="52">
        <v>0</v>
      </c>
      <c r="G364" s="52">
        <v>0</v>
      </c>
      <c r="H364" s="52">
        <v>0</v>
      </c>
      <c r="I364" s="52">
        <v>0</v>
      </c>
      <c r="J364" s="52">
        <v>0</v>
      </c>
      <c r="K364" s="52">
        <v>0</v>
      </c>
      <c r="L364" s="52">
        <v>0</v>
      </c>
      <c r="M364" s="52">
        <v>0</v>
      </c>
      <c r="N364" s="52">
        <v>0</v>
      </c>
      <c r="O364" s="52">
        <v>0</v>
      </c>
      <c r="P364" s="52">
        <v>0</v>
      </c>
      <c r="Q364" s="52">
        <v>0</v>
      </c>
      <c r="R364" s="50">
        <f t="shared" si="9"/>
        <v>0</v>
      </c>
    </row>
    <row r="365" spans="1:18" x14ac:dyDescent="0.25">
      <c r="A365" s="40">
        <v>8000</v>
      </c>
      <c r="B365" s="127"/>
      <c r="C365" s="59">
        <v>8161</v>
      </c>
      <c r="D365" s="59" t="s">
        <v>1435</v>
      </c>
      <c r="E365" s="60" t="s">
        <v>302</v>
      </c>
      <c r="F365" s="52">
        <v>0</v>
      </c>
      <c r="G365" s="52">
        <v>0</v>
      </c>
      <c r="H365" s="52">
        <v>0</v>
      </c>
      <c r="I365" s="52">
        <v>0</v>
      </c>
      <c r="J365" s="52">
        <v>0</v>
      </c>
      <c r="K365" s="52">
        <v>0</v>
      </c>
      <c r="L365" s="52">
        <v>0</v>
      </c>
      <c r="M365" s="52">
        <v>0</v>
      </c>
      <c r="N365" s="52">
        <v>0</v>
      </c>
      <c r="O365" s="52">
        <v>0</v>
      </c>
      <c r="P365" s="52">
        <v>0</v>
      </c>
      <c r="Q365" s="52">
        <v>0</v>
      </c>
      <c r="R365" s="50">
        <f t="shared" si="9"/>
        <v>0</v>
      </c>
    </row>
    <row r="366" spans="1:18" x14ac:dyDescent="0.25">
      <c r="A366" s="40">
        <v>8000</v>
      </c>
      <c r="B366" s="127"/>
      <c r="C366" s="59">
        <v>8300</v>
      </c>
      <c r="D366" s="59" t="s">
        <v>1436</v>
      </c>
      <c r="E366" s="60" t="s">
        <v>302</v>
      </c>
      <c r="F366" s="52">
        <v>0</v>
      </c>
      <c r="G366" s="52">
        <v>0</v>
      </c>
      <c r="H366" s="52">
        <v>0</v>
      </c>
      <c r="I366" s="52">
        <v>0</v>
      </c>
      <c r="J366" s="52">
        <v>0</v>
      </c>
      <c r="K366" s="52">
        <v>0</v>
      </c>
      <c r="L366" s="52">
        <v>0</v>
      </c>
      <c r="M366" s="52">
        <v>0</v>
      </c>
      <c r="N366" s="52">
        <v>0</v>
      </c>
      <c r="O366" s="52">
        <v>0</v>
      </c>
      <c r="P366" s="52">
        <v>0</v>
      </c>
      <c r="Q366" s="52">
        <v>0</v>
      </c>
      <c r="R366" s="50">
        <f t="shared" si="9"/>
        <v>0</v>
      </c>
    </row>
    <row r="367" spans="1:18" x14ac:dyDescent="0.25">
      <c r="A367" s="40">
        <v>8000</v>
      </c>
      <c r="B367" s="127"/>
      <c r="C367" s="59">
        <v>8310</v>
      </c>
      <c r="D367" s="59" t="s">
        <v>1437</v>
      </c>
      <c r="E367" s="60" t="s">
        <v>302</v>
      </c>
      <c r="F367" s="52">
        <v>0</v>
      </c>
      <c r="G367" s="52">
        <v>0</v>
      </c>
      <c r="H367" s="52">
        <v>0</v>
      </c>
      <c r="I367" s="52">
        <v>0</v>
      </c>
      <c r="J367" s="52">
        <v>0</v>
      </c>
      <c r="K367" s="52">
        <v>0</v>
      </c>
      <c r="L367" s="52">
        <v>0</v>
      </c>
      <c r="M367" s="52">
        <v>0</v>
      </c>
      <c r="N367" s="52">
        <v>0</v>
      </c>
      <c r="O367" s="52">
        <v>0</v>
      </c>
      <c r="P367" s="52">
        <v>0</v>
      </c>
      <c r="Q367" s="52">
        <v>0</v>
      </c>
      <c r="R367" s="50">
        <f t="shared" si="9"/>
        <v>0</v>
      </c>
    </row>
    <row r="368" spans="1:18" x14ac:dyDescent="0.25">
      <c r="A368" s="40">
        <v>8000</v>
      </c>
      <c r="B368" s="127"/>
      <c r="C368" s="59">
        <v>8311</v>
      </c>
      <c r="D368" s="59" t="s">
        <v>1437</v>
      </c>
      <c r="E368" s="60" t="s">
        <v>302</v>
      </c>
      <c r="F368" s="52">
        <v>0</v>
      </c>
      <c r="G368" s="52">
        <v>0</v>
      </c>
      <c r="H368" s="52">
        <v>0</v>
      </c>
      <c r="I368" s="52">
        <v>0</v>
      </c>
      <c r="J368" s="52">
        <v>0</v>
      </c>
      <c r="K368" s="52">
        <v>0</v>
      </c>
      <c r="L368" s="52">
        <v>0</v>
      </c>
      <c r="M368" s="52">
        <v>0</v>
      </c>
      <c r="N368" s="52">
        <v>0</v>
      </c>
      <c r="O368" s="52">
        <v>0</v>
      </c>
      <c r="P368" s="52">
        <v>0</v>
      </c>
      <c r="Q368" s="52">
        <v>0</v>
      </c>
      <c r="R368" s="50">
        <f t="shared" si="9"/>
        <v>0</v>
      </c>
    </row>
    <row r="369" spans="1:18" x14ac:dyDescent="0.25">
      <c r="A369" s="40">
        <v>8000</v>
      </c>
      <c r="B369" s="127"/>
      <c r="C369" s="59">
        <v>8320</v>
      </c>
      <c r="D369" s="59" t="s">
        <v>1438</v>
      </c>
      <c r="E369" s="60" t="s">
        <v>302</v>
      </c>
      <c r="F369" s="52">
        <v>0</v>
      </c>
      <c r="G369" s="52">
        <v>0</v>
      </c>
      <c r="H369" s="52">
        <v>0</v>
      </c>
      <c r="I369" s="52">
        <v>0</v>
      </c>
      <c r="J369" s="52">
        <v>0</v>
      </c>
      <c r="K369" s="52">
        <v>0</v>
      </c>
      <c r="L369" s="52">
        <v>0</v>
      </c>
      <c r="M369" s="52">
        <v>0</v>
      </c>
      <c r="N369" s="52">
        <v>0</v>
      </c>
      <c r="O369" s="52">
        <v>0</v>
      </c>
      <c r="P369" s="52">
        <v>0</v>
      </c>
      <c r="Q369" s="52">
        <v>0</v>
      </c>
      <c r="R369" s="50">
        <f t="shared" si="9"/>
        <v>0</v>
      </c>
    </row>
    <row r="370" spans="1:18" x14ac:dyDescent="0.25">
      <c r="A370" s="40">
        <v>8000</v>
      </c>
      <c r="B370" s="127"/>
      <c r="C370" s="59">
        <v>8321</v>
      </c>
      <c r="D370" s="59" t="s">
        <v>1438</v>
      </c>
      <c r="E370" s="60"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8000</v>
      </c>
      <c r="B371" s="127"/>
      <c r="C371" s="59">
        <v>8330</v>
      </c>
      <c r="D371" s="59" t="s">
        <v>1439</v>
      </c>
      <c r="E371" s="60"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8000</v>
      </c>
      <c r="B372" s="127"/>
      <c r="C372" s="59">
        <v>8331</v>
      </c>
      <c r="D372" s="59" t="s">
        <v>1439</v>
      </c>
      <c r="E372" s="60"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8000</v>
      </c>
      <c r="B373" s="127"/>
      <c r="C373" s="59">
        <v>8340</v>
      </c>
      <c r="D373" s="59" t="s">
        <v>1440</v>
      </c>
      <c r="E373" s="60"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8000</v>
      </c>
      <c r="B374" s="127"/>
      <c r="C374" s="59">
        <v>8341</v>
      </c>
      <c r="D374" s="59" t="s">
        <v>1440</v>
      </c>
      <c r="E374" s="60"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8000</v>
      </c>
      <c r="B375" s="127"/>
      <c r="C375" s="59">
        <v>8350</v>
      </c>
      <c r="D375" s="59" t="s">
        <v>1441</v>
      </c>
      <c r="E375" s="60"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8000</v>
      </c>
      <c r="B376" s="127"/>
      <c r="C376" s="59">
        <v>8351</v>
      </c>
      <c r="D376" s="59" t="s">
        <v>1441</v>
      </c>
      <c r="E376" s="60"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8000</v>
      </c>
      <c r="B377" s="127"/>
      <c r="C377" s="59">
        <v>8500</v>
      </c>
      <c r="D377" s="59" t="s">
        <v>1442</v>
      </c>
      <c r="E377" s="60"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8000</v>
      </c>
      <c r="B378" s="127"/>
      <c r="C378" s="59">
        <v>8510</v>
      </c>
      <c r="D378" s="59" t="s">
        <v>1443</v>
      </c>
      <c r="E378" s="60"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8000</v>
      </c>
      <c r="B379" s="127"/>
      <c r="C379" s="59">
        <v>8511</v>
      </c>
      <c r="D379" s="59" t="s">
        <v>1443</v>
      </c>
      <c r="E379" s="60"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8000</v>
      </c>
      <c r="B380" s="127"/>
      <c r="C380" s="59">
        <v>8520</v>
      </c>
      <c r="D380" s="59" t="s">
        <v>1444</v>
      </c>
      <c r="E380" s="60"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8000</v>
      </c>
      <c r="B381" s="127"/>
      <c r="C381" s="59">
        <v>8521</v>
      </c>
      <c r="D381" s="59" t="s">
        <v>1444</v>
      </c>
      <c r="E381" s="60"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8000</v>
      </c>
      <c r="B382" s="127"/>
      <c r="C382" s="59">
        <v>8530</v>
      </c>
      <c r="D382" s="59" t="s">
        <v>1445</v>
      </c>
      <c r="E382" s="60"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8000</v>
      </c>
      <c r="B383" s="127"/>
      <c r="C383" s="59">
        <v>8531</v>
      </c>
      <c r="D383" s="59" t="s">
        <v>1445</v>
      </c>
      <c r="E383" s="60"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250" t="s">
        <v>497</v>
      </c>
      <c r="B384" s="251"/>
      <c r="C384" s="251"/>
      <c r="D384" s="251"/>
      <c r="E384" s="251"/>
      <c r="F384" s="251"/>
      <c r="G384" s="251"/>
      <c r="H384" s="251"/>
      <c r="I384" s="251"/>
      <c r="J384" s="251"/>
      <c r="K384" s="251"/>
      <c r="L384" s="251"/>
      <c r="M384" s="251"/>
      <c r="N384" s="251"/>
      <c r="O384" s="251"/>
      <c r="P384" s="251"/>
      <c r="Q384" s="252"/>
      <c r="R384" s="29">
        <f>SUM(R352:R383)</f>
        <v>0</v>
      </c>
    </row>
    <row r="385" spans="1:18" x14ac:dyDescent="0.25">
      <c r="A385" s="33"/>
      <c r="B385" s="33"/>
      <c r="C385" s="33"/>
      <c r="D385" s="33"/>
      <c r="E385" s="33"/>
      <c r="F385" s="33"/>
      <c r="G385" s="33"/>
      <c r="H385" s="33"/>
      <c r="I385" s="33"/>
      <c r="J385" s="33"/>
      <c r="K385" s="33"/>
      <c r="L385" s="33"/>
      <c r="M385" s="33"/>
      <c r="N385" s="33"/>
      <c r="O385" s="33"/>
      <c r="P385" s="33"/>
      <c r="Q385" s="33"/>
      <c r="R385" s="34"/>
    </row>
    <row r="386" spans="1:18" x14ac:dyDescent="0.25">
      <c r="A386" s="40">
        <v>9000</v>
      </c>
      <c r="B386" s="127"/>
      <c r="C386" s="59">
        <v>9000</v>
      </c>
      <c r="D386" s="59" t="s">
        <v>888</v>
      </c>
      <c r="E386" s="129" t="s">
        <v>302</v>
      </c>
      <c r="F386" s="52">
        <v>0</v>
      </c>
      <c r="G386" s="52">
        <v>0</v>
      </c>
      <c r="H386" s="52">
        <v>0</v>
      </c>
      <c r="I386" s="52">
        <v>0</v>
      </c>
      <c r="J386" s="52">
        <v>0</v>
      </c>
      <c r="K386" s="52">
        <v>0</v>
      </c>
      <c r="L386" s="52">
        <v>0</v>
      </c>
      <c r="M386" s="52">
        <v>0</v>
      </c>
      <c r="N386" s="52">
        <v>0</v>
      </c>
      <c r="O386" s="52">
        <v>0</v>
      </c>
      <c r="P386" s="52">
        <v>0</v>
      </c>
      <c r="Q386" s="52">
        <v>0</v>
      </c>
      <c r="R386" s="50">
        <f t="shared" ref="R386:R444" si="10">SUM(F386:Q386)</f>
        <v>0</v>
      </c>
    </row>
    <row r="387" spans="1:18" x14ac:dyDescent="0.25">
      <c r="A387" s="40">
        <v>9000</v>
      </c>
      <c r="B387" s="127"/>
      <c r="C387" s="59">
        <v>9100</v>
      </c>
      <c r="D387" s="59" t="s">
        <v>1446</v>
      </c>
      <c r="E387" s="129" t="s">
        <v>302</v>
      </c>
      <c r="F387" s="52">
        <v>0</v>
      </c>
      <c r="G387" s="52">
        <v>0</v>
      </c>
      <c r="H387" s="52">
        <v>0</v>
      </c>
      <c r="I387" s="52">
        <v>0</v>
      </c>
      <c r="J387" s="52">
        <v>0</v>
      </c>
      <c r="K387" s="52">
        <v>0</v>
      </c>
      <c r="L387" s="52">
        <v>0</v>
      </c>
      <c r="M387" s="52">
        <v>0</v>
      </c>
      <c r="N387" s="52">
        <v>0</v>
      </c>
      <c r="O387" s="52">
        <v>0</v>
      </c>
      <c r="P387" s="52">
        <v>0</v>
      </c>
      <c r="Q387" s="52">
        <v>0</v>
      </c>
      <c r="R387" s="50">
        <f t="shared" si="10"/>
        <v>0</v>
      </c>
    </row>
    <row r="388" spans="1:18" x14ac:dyDescent="0.25">
      <c r="A388" s="40">
        <v>9000</v>
      </c>
      <c r="B388" s="127"/>
      <c r="C388" s="59">
        <v>9110</v>
      </c>
      <c r="D388" s="59" t="s">
        <v>1447</v>
      </c>
      <c r="E388" s="129" t="s">
        <v>302</v>
      </c>
      <c r="F388" s="52">
        <v>0</v>
      </c>
      <c r="G388" s="52">
        <v>0</v>
      </c>
      <c r="H388" s="52">
        <v>0</v>
      </c>
      <c r="I388" s="52">
        <v>0</v>
      </c>
      <c r="J388" s="52">
        <v>0</v>
      </c>
      <c r="K388" s="52">
        <v>0</v>
      </c>
      <c r="L388" s="52">
        <v>0</v>
      </c>
      <c r="M388" s="52">
        <v>0</v>
      </c>
      <c r="N388" s="52">
        <v>0</v>
      </c>
      <c r="O388" s="52">
        <v>0</v>
      </c>
      <c r="P388" s="52">
        <v>0</v>
      </c>
      <c r="Q388" s="52">
        <v>0</v>
      </c>
      <c r="R388" s="50">
        <f t="shared" si="10"/>
        <v>0</v>
      </c>
    </row>
    <row r="389" spans="1:18" x14ac:dyDescent="0.25">
      <c r="A389" s="40">
        <v>9000</v>
      </c>
      <c r="B389" s="127"/>
      <c r="C389" s="59">
        <v>9111</v>
      </c>
      <c r="D389" s="59" t="s">
        <v>1448</v>
      </c>
      <c r="E389" s="129" t="s">
        <v>302</v>
      </c>
      <c r="F389" s="52">
        <v>0</v>
      </c>
      <c r="G389" s="52">
        <v>0</v>
      </c>
      <c r="H389" s="52">
        <v>0</v>
      </c>
      <c r="I389" s="52">
        <v>0</v>
      </c>
      <c r="J389" s="52">
        <v>0</v>
      </c>
      <c r="K389" s="52">
        <v>0</v>
      </c>
      <c r="L389" s="52">
        <v>0</v>
      </c>
      <c r="M389" s="52">
        <v>0</v>
      </c>
      <c r="N389" s="52">
        <v>0</v>
      </c>
      <c r="O389" s="52">
        <v>0</v>
      </c>
      <c r="P389" s="52">
        <v>0</v>
      </c>
      <c r="Q389" s="52">
        <v>0</v>
      </c>
      <c r="R389" s="50">
        <f t="shared" si="10"/>
        <v>0</v>
      </c>
    </row>
    <row r="390" spans="1:18" x14ac:dyDescent="0.25">
      <c r="A390" s="40">
        <v>9000</v>
      </c>
      <c r="B390" s="127"/>
      <c r="C390" s="59">
        <v>9120</v>
      </c>
      <c r="D390" s="59" t="s">
        <v>1449</v>
      </c>
      <c r="E390" s="129" t="s">
        <v>302</v>
      </c>
      <c r="F390" s="52">
        <v>0</v>
      </c>
      <c r="G390" s="52">
        <v>0</v>
      </c>
      <c r="H390" s="52">
        <v>0</v>
      </c>
      <c r="I390" s="52">
        <v>0</v>
      </c>
      <c r="J390" s="52">
        <v>0</v>
      </c>
      <c r="K390" s="52">
        <v>0</v>
      </c>
      <c r="L390" s="52">
        <v>0</v>
      </c>
      <c r="M390" s="52">
        <v>0</v>
      </c>
      <c r="N390" s="52">
        <v>0</v>
      </c>
      <c r="O390" s="52">
        <v>0</v>
      </c>
      <c r="P390" s="52">
        <v>0</v>
      </c>
      <c r="Q390" s="52">
        <v>0</v>
      </c>
      <c r="R390" s="50">
        <f t="shared" si="10"/>
        <v>0</v>
      </c>
    </row>
    <row r="391" spans="1:18" x14ac:dyDescent="0.25">
      <c r="A391" s="40">
        <v>9000</v>
      </c>
      <c r="B391" s="127"/>
      <c r="C391" s="59">
        <v>9121</v>
      </c>
      <c r="D391" s="59" t="s">
        <v>1449</v>
      </c>
      <c r="E391" s="129" t="s">
        <v>302</v>
      </c>
      <c r="F391" s="52">
        <v>0</v>
      </c>
      <c r="G391" s="52">
        <v>0</v>
      </c>
      <c r="H391" s="52">
        <v>0</v>
      </c>
      <c r="I391" s="52">
        <v>0</v>
      </c>
      <c r="J391" s="52">
        <v>0</v>
      </c>
      <c r="K391" s="52">
        <v>0</v>
      </c>
      <c r="L391" s="52">
        <v>0</v>
      </c>
      <c r="M391" s="52">
        <v>0</v>
      </c>
      <c r="N391" s="52">
        <v>0</v>
      </c>
      <c r="O391" s="52">
        <v>0</v>
      </c>
      <c r="P391" s="52">
        <v>0</v>
      </c>
      <c r="Q391" s="52">
        <v>0</v>
      </c>
      <c r="R391" s="50">
        <f t="shared" si="10"/>
        <v>0</v>
      </c>
    </row>
    <row r="392" spans="1:18" x14ac:dyDescent="0.25">
      <c r="A392" s="40">
        <v>9000</v>
      </c>
      <c r="B392" s="127"/>
      <c r="C392" s="59">
        <v>9130</v>
      </c>
      <c r="D392" s="59" t="s">
        <v>1450</v>
      </c>
      <c r="E392" s="129" t="s">
        <v>302</v>
      </c>
      <c r="F392" s="52">
        <v>0</v>
      </c>
      <c r="G392" s="52">
        <v>0</v>
      </c>
      <c r="H392" s="52">
        <v>0</v>
      </c>
      <c r="I392" s="52">
        <v>0</v>
      </c>
      <c r="J392" s="52">
        <v>0</v>
      </c>
      <c r="K392" s="52">
        <v>0</v>
      </c>
      <c r="L392" s="52">
        <v>0</v>
      </c>
      <c r="M392" s="52">
        <v>0</v>
      </c>
      <c r="N392" s="52">
        <v>0</v>
      </c>
      <c r="O392" s="52">
        <v>0</v>
      </c>
      <c r="P392" s="52">
        <v>0</v>
      </c>
      <c r="Q392" s="52">
        <v>0</v>
      </c>
      <c r="R392" s="50">
        <f t="shared" si="10"/>
        <v>0</v>
      </c>
    </row>
    <row r="393" spans="1:18" x14ac:dyDescent="0.25">
      <c r="A393" s="40">
        <v>9000</v>
      </c>
      <c r="B393" s="127"/>
      <c r="C393" s="59">
        <v>9131</v>
      </c>
      <c r="D393" s="59" t="s">
        <v>1450</v>
      </c>
      <c r="E393" s="129" t="s">
        <v>302</v>
      </c>
      <c r="F393" s="52">
        <v>0</v>
      </c>
      <c r="G393" s="52">
        <v>0</v>
      </c>
      <c r="H393" s="52">
        <v>0</v>
      </c>
      <c r="I393" s="52">
        <v>0</v>
      </c>
      <c r="J393" s="52">
        <v>0</v>
      </c>
      <c r="K393" s="52">
        <v>0</v>
      </c>
      <c r="L393" s="52">
        <v>0</v>
      </c>
      <c r="M393" s="52">
        <v>0</v>
      </c>
      <c r="N393" s="52">
        <v>0</v>
      </c>
      <c r="O393" s="52">
        <v>0</v>
      </c>
      <c r="P393" s="52">
        <v>0</v>
      </c>
      <c r="Q393" s="52">
        <v>0</v>
      </c>
      <c r="R393" s="50">
        <f t="shared" si="10"/>
        <v>0</v>
      </c>
    </row>
    <row r="394" spans="1:18" x14ac:dyDescent="0.25">
      <c r="A394" s="40">
        <v>9000</v>
      </c>
      <c r="B394" s="127"/>
      <c r="C394" s="59">
        <v>9140</v>
      </c>
      <c r="D394" s="59" t="s">
        <v>1451</v>
      </c>
      <c r="E394" s="129" t="s">
        <v>302</v>
      </c>
      <c r="F394" s="52">
        <v>0</v>
      </c>
      <c r="G394" s="52">
        <v>0</v>
      </c>
      <c r="H394" s="52">
        <v>0</v>
      </c>
      <c r="I394" s="52">
        <v>0</v>
      </c>
      <c r="J394" s="52">
        <v>0</v>
      </c>
      <c r="K394" s="52">
        <v>0</v>
      </c>
      <c r="L394" s="52">
        <v>0</v>
      </c>
      <c r="M394" s="52">
        <v>0</v>
      </c>
      <c r="N394" s="52">
        <v>0</v>
      </c>
      <c r="O394" s="52">
        <v>0</v>
      </c>
      <c r="P394" s="52">
        <v>0</v>
      </c>
      <c r="Q394" s="52">
        <v>0</v>
      </c>
      <c r="R394" s="50">
        <f t="shared" si="10"/>
        <v>0</v>
      </c>
    </row>
    <row r="395" spans="1:18" x14ac:dyDescent="0.25">
      <c r="A395" s="40">
        <v>9000</v>
      </c>
      <c r="B395" s="127"/>
      <c r="C395" s="59">
        <v>9141</v>
      </c>
      <c r="D395" s="59" t="s">
        <v>1451</v>
      </c>
      <c r="E395" s="129" t="s">
        <v>302</v>
      </c>
      <c r="F395" s="52">
        <v>0</v>
      </c>
      <c r="G395" s="52">
        <v>0</v>
      </c>
      <c r="H395" s="52">
        <v>0</v>
      </c>
      <c r="I395" s="52">
        <v>0</v>
      </c>
      <c r="J395" s="52">
        <v>0</v>
      </c>
      <c r="K395" s="52">
        <v>0</v>
      </c>
      <c r="L395" s="52">
        <v>0</v>
      </c>
      <c r="M395" s="52">
        <v>0</v>
      </c>
      <c r="N395" s="52">
        <v>0</v>
      </c>
      <c r="O395" s="52">
        <v>0</v>
      </c>
      <c r="P395" s="52">
        <v>0</v>
      </c>
      <c r="Q395" s="52">
        <v>0</v>
      </c>
      <c r="R395" s="50">
        <f t="shared" si="10"/>
        <v>0</v>
      </c>
    </row>
    <row r="396" spans="1:18" x14ac:dyDescent="0.25">
      <c r="A396" s="40">
        <v>9000</v>
      </c>
      <c r="B396" s="127"/>
      <c r="C396" s="59">
        <v>9150</v>
      </c>
      <c r="D396" s="59" t="s">
        <v>1452</v>
      </c>
      <c r="E396" s="129" t="s">
        <v>302</v>
      </c>
      <c r="F396" s="52">
        <v>0</v>
      </c>
      <c r="G396" s="52">
        <v>0</v>
      </c>
      <c r="H396" s="52">
        <v>0</v>
      </c>
      <c r="I396" s="52">
        <v>0</v>
      </c>
      <c r="J396" s="52">
        <v>0</v>
      </c>
      <c r="K396" s="52">
        <v>0</v>
      </c>
      <c r="L396" s="52">
        <v>0</v>
      </c>
      <c r="M396" s="52">
        <v>0</v>
      </c>
      <c r="N396" s="52">
        <v>0</v>
      </c>
      <c r="O396" s="52">
        <v>0</v>
      </c>
      <c r="P396" s="52">
        <v>0</v>
      </c>
      <c r="Q396" s="52">
        <v>0</v>
      </c>
      <c r="R396" s="50">
        <f t="shared" si="10"/>
        <v>0</v>
      </c>
    </row>
    <row r="397" spans="1:18" x14ac:dyDescent="0.25">
      <c r="A397" s="40">
        <v>9000</v>
      </c>
      <c r="B397" s="127"/>
      <c r="C397" s="59">
        <v>9151</v>
      </c>
      <c r="D397" s="59" t="s">
        <v>1452</v>
      </c>
      <c r="E397" s="129" t="s">
        <v>302</v>
      </c>
      <c r="F397" s="52">
        <v>0</v>
      </c>
      <c r="G397" s="52">
        <v>0</v>
      </c>
      <c r="H397" s="52">
        <v>0</v>
      </c>
      <c r="I397" s="52">
        <v>0</v>
      </c>
      <c r="J397" s="52">
        <v>0</v>
      </c>
      <c r="K397" s="52">
        <v>0</v>
      </c>
      <c r="L397" s="52">
        <v>0</v>
      </c>
      <c r="M397" s="52">
        <v>0</v>
      </c>
      <c r="N397" s="52">
        <v>0</v>
      </c>
      <c r="O397" s="52">
        <v>0</v>
      </c>
      <c r="P397" s="52">
        <v>0</v>
      </c>
      <c r="Q397" s="52">
        <v>0</v>
      </c>
      <c r="R397" s="50">
        <f t="shared" si="10"/>
        <v>0</v>
      </c>
    </row>
    <row r="398" spans="1:18" x14ac:dyDescent="0.25">
      <c r="A398" s="40">
        <v>9000</v>
      </c>
      <c r="B398" s="127"/>
      <c r="C398" s="59">
        <v>9160</v>
      </c>
      <c r="D398" s="59" t="s">
        <v>1453</v>
      </c>
      <c r="E398" s="129" t="s">
        <v>302</v>
      </c>
      <c r="F398" s="52">
        <v>0</v>
      </c>
      <c r="G398" s="52">
        <v>0</v>
      </c>
      <c r="H398" s="52">
        <v>0</v>
      </c>
      <c r="I398" s="52">
        <v>0</v>
      </c>
      <c r="J398" s="52">
        <v>0</v>
      </c>
      <c r="K398" s="52">
        <v>0</v>
      </c>
      <c r="L398" s="52">
        <v>0</v>
      </c>
      <c r="M398" s="52">
        <v>0</v>
      </c>
      <c r="N398" s="52">
        <v>0</v>
      </c>
      <c r="O398" s="52">
        <v>0</v>
      </c>
      <c r="P398" s="52">
        <v>0</v>
      </c>
      <c r="Q398" s="52">
        <v>0</v>
      </c>
      <c r="R398" s="50">
        <f t="shared" si="10"/>
        <v>0</v>
      </c>
    </row>
    <row r="399" spans="1:18" x14ac:dyDescent="0.25">
      <c r="A399" s="40">
        <v>9000</v>
      </c>
      <c r="B399" s="127"/>
      <c r="C399" s="59">
        <v>9161</v>
      </c>
      <c r="D399" s="59" t="s">
        <v>1453</v>
      </c>
      <c r="E399" s="129" t="s">
        <v>302</v>
      </c>
      <c r="F399" s="52">
        <v>0</v>
      </c>
      <c r="G399" s="52">
        <v>0</v>
      </c>
      <c r="H399" s="52">
        <v>0</v>
      </c>
      <c r="I399" s="52">
        <v>0</v>
      </c>
      <c r="J399" s="52">
        <v>0</v>
      </c>
      <c r="K399" s="52">
        <v>0</v>
      </c>
      <c r="L399" s="52">
        <v>0</v>
      </c>
      <c r="M399" s="52">
        <v>0</v>
      </c>
      <c r="N399" s="52">
        <v>0</v>
      </c>
      <c r="O399" s="52">
        <v>0</v>
      </c>
      <c r="P399" s="52">
        <v>0</v>
      </c>
      <c r="Q399" s="52">
        <v>0</v>
      </c>
      <c r="R399" s="50">
        <f t="shared" si="10"/>
        <v>0</v>
      </c>
    </row>
    <row r="400" spans="1:18" x14ac:dyDescent="0.25">
      <c r="A400" s="40">
        <v>9000</v>
      </c>
      <c r="B400" s="127"/>
      <c r="C400" s="59">
        <v>9170</v>
      </c>
      <c r="D400" s="59" t="s">
        <v>1454</v>
      </c>
      <c r="E400" s="129" t="s">
        <v>302</v>
      </c>
      <c r="F400" s="52">
        <v>0</v>
      </c>
      <c r="G400" s="52">
        <v>0</v>
      </c>
      <c r="H400" s="52">
        <v>0</v>
      </c>
      <c r="I400" s="52">
        <v>0</v>
      </c>
      <c r="J400" s="52">
        <v>0</v>
      </c>
      <c r="K400" s="52">
        <v>0</v>
      </c>
      <c r="L400" s="52">
        <v>0</v>
      </c>
      <c r="M400" s="52">
        <v>0</v>
      </c>
      <c r="N400" s="52">
        <v>0</v>
      </c>
      <c r="O400" s="52">
        <v>0</v>
      </c>
      <c r="P400" s="52">
        <v>0</v>
      </c>
      <c r="Q400" s="52">
        <v>0</v>
      </c>
      <c r="R400" s="50">
        <f t="shared" si="10"/>
        <v>0</v>
      </c>
    </row>
    <row r="401" spans="1:18" x14ac:dyDescent="0.25">
      <c r="A401" s="40">
        <v>9000</v>
      </c>
      <c r="B401" s="127"/>
      <c r="C401" s="59">
        <v>9171</v>
      </c>
      <c r="D401" s="59" t="s">
        <v>1454</v>
      </c>
      <c r="E401" s="129" t="s">
        <v>302</v>
      </c>
      <c r="F401" s="52">
        <v>0</v>
      </c>
      <c r="G401" s="52">
        <v>0</v>
      </c>
      <c r="H401" s="52">
        <v>0</v>
      </c>
      <c r="I401" s="52">
        <v>0</v>
      </c>
      <c r="J401" s="52">
        <v>0</v>
      </c>
      <c r="K401" s="52">
        <v>0</v>
      </c>
      <c r="L401" s="52">
        <v>0</v>
      </c>
      <c r="M401" s="52">
        <v>0</v>
      </c>
      <c r="N401" s="52">
        <v>0</v>
      </c>
      <c r="O401" s="52">
        <v>0</v>
      </c>
      <c r="P401" s="52">
        <v>0</v>
      </c>
      <c r="Q401" s="52">
        <v>0</v>
      </c>
      <c r="R401" s="50">
        <f t="shared" si="10"/>
        <v>0</v>
      </c>
    </row>
    <row r="402" spans="1:18" x14ac:dyDescent="0.25">
      <c r="A402" s="40">
        <v>9000</v>
      </c>
      <c r="B402" s="127"/>
      <c r="C402" s="59">
        <v>9180</v>
      </c>
      <c r="D402" s="59" t="s">
        <v>1455</v>
      </c>
      <c r="E402" s="129" t="s">
        <v>302</v>
      </c>
      <c r="F402" s="52">
        <v>0</v>
      </c>
      <c r="G402" s="52">
        <v>0</v>
      </c>
      <c r="H402" s="52">
        <v>0</v>
      </c>
      <c r="I402" s="52">
        <v>0</v>
      </c>
      <c r="J402" s="52">
        <v>0</v>
      </c>
      <c r="K402" s="52">
        <v>0</v>
      </c>
      <c r="L402" s="52">
        <v>0</v>
      </c>
      <c r="M402" s="52">
        <v>0</v>
      </c>
      <c r="N402" s="52">
        <v>0</v>
      </c>
      <c r="O402" s="52">
        <v>0</v>
      </c>
      <c r="P402" s="52">
        <v>0</v>
      </c>
      <c r="Q402" s="52">
        <v>0</v>
      </c>
      <c r="R402" s="50">
        <f t="shared" si="10"/>
        <v>0</v>
      </c>
    </row>
    <row r="403" spans="1:18" x14ac:dyDescent="0.25">
      <c r="A403" s="40">
        <v>9000</v>
      </c>
      <c r="B403" s="127"/>
      <c r="C403" s="59">
        <v>9181</v>
      </c>
      <c r="D403" s="59" t="s">
        <v>1455</v>
      </c>
      <c r="E403" s="129" t="s">
        <v>302</v>
      </c>
      <c r="F403" s="52">
        <v>0</v>
      </c>
      <c r="G403" s="52">
        <v>0</v>
      </c>
      <c r="H403" s="52">
        <v>0</v>
      </c>
      <c r="I403" s="52">
        <v>0</v>
      </c>
      <c r="J403" s="52">
        <v>0</v>
      </c>
      <c r="K403" s="52">
        <v>0</v>
      </c>
      <c r="L403" s="52">
        <v>0</v>
      </c>
      <c r="M403" s="52">
        <v>0</v>
      </c>
      <c r="N403" s="52">
        <v>0</v>
      </c>
      <c r="O403" s="52">
        <v>0</v>
      </c>
      <c r="P403" s="52">
        <v>0</v>
      </c>
      <c r="Q403" s="52">
        <v>0</v>
      </c>
      <c r="R403" s="50">
        <f t="shared" si="10"/>
        <v>0</v>
      </c>
    </row>
    <row r="404" spans="1:18" x14ac:dyDescent="0.25">
      <c r="A404" s="40">
        <v>9000</v>
      </c>
      <c r="B404" s="127"/>
      <c r="C404" s="59">
        <v>9200</v>
      </c>
      <c r="D404" s="59" t="s">
        <v>1456</v>
      </c>
      <c r="E404" s="129" t="s">
        <v>302</v>
      </c>
      <c r="F404" s="52">
        <v>0</v>
      </c>
      <c r="G404" s="52">
        <v>0</v>
      </c>
      <c r="H404" s="52">
        <v>0</v>
      </c>
      <c r="I404" s="52">
        <v>0</v>
      </c>
      <c r="J404" s="52">
        <v>0</v>
      </c>
      <c r="K404" s="52">
        <v>0</v>
      </c>
      <c r="L404" s="52">
        <v>0</v>
      </c>
      <c r="M404" s="52">
        <v>0</v>
      </c>
      <c r="N404" s="52">
        <v>0</v>
      </c>
      <c r="O404" s="52">
        <v>0</v>
      </c>
      <c r="P404" s="52">
        <v>0</v>
      </c>
      <c r="Q404" s="52">
        <v>0</v>
      </c>
      <c r="R404" s="50">
        <f t="shared" si="10"/>
        <v>0</v>
      </c>
    </row>
    <row r="405" spans="1:18" x14ac:dyDescent="0.25">
      <c r="A405" s="40">
        <v>9000</v>
      </c>
      <c r="B405" s="127"/>
      <c r="C405" s="59">
        <v>9210</v>
      </c>
      <c r="D405" s="59" t="s">
        <v>1457</v>
      </c>
      <c r="E405" s="129" t="s">
        <v>302</v>
      </c>
      <c r="F405" s="52">
        <v>0</v>
      </c>
      <c r="G405" s="52">
        <v>0</v>
      </c>
      <c r="H405" s="52">
        <v>0</v>
      </c>
      <c r="I405" s="52">
        <v>0</v>
      </c>
      <c r="J405" s="52">
        <v>0</v>
      </c>
      <c r="K405" s="52">
        <v>0</v>
      </c>
      <c r="L405" s="52">
        <v>0</v>
      </c>
      <c r="M405" s="52">
        <v>0</v>
      </c>
      <c r="N405" s="52">
        <v>0</v>
      </c>
      <c r="O405" s="52">
        <v>0</v>
      </c>
      <c r="P405" s="52">
        <v>0</v>
      </c>
      <c r="Q405" s="52">
        <v>0</v>
      </c>
      <c r="R405" s="50">
        <f t="shared" si="10"/>
        <v>0</v>
      </c>
    </row>
    <row r="406" spans="1:18" x14ac:dyDescent="0.25">
      <c r="A406" s="40">
        <v>9000</v>
      </c>
      <c r="B406" s="127"/>
      <c r="C406" s="59">
        <v>9211</v>
      </c>
      <c r="D406" s="59" t="s">
        <v>1458</v>
      </c>
      <c r="E406" s="129" t="s">
        <v>302</v>
      </c>
      <c r="F406" s="52">
        <v>0</v>
      </c>
      <c r="G406" s="52">
        <v>0</v>
      </c>
      <c r="H406" s="52">
        <v>0</v>
      </c>
      <c r="I406" s="52">
        <v>0</v>
      </c>
      <c r="J406" s="52">
        <v>0</v>
      </c>
      <c r="K406" s="52">
        <v>0</v>
      </c>
      <c r="L406" s="52">
        <v>0</v>
      </c>
      <c r="M406" s="52">
        <v>0</v>
      </c>
      <c r="N406" s="52">
        <v>0</v>
      </c>
      <c r="O406" s="52">
        <v>0</v>
      </c>
      <c r="P406" s="52">
        <v>0</v>
      </c>
      <c r="Q406" s="52">
        <v>0</v>
      </c>
      <c r="R406" s="50">
        <f t="shared" si="10"/>
        <v>0</v>
      </c>
    </row>
    <row r="407" spans="1:18" x14ac:dyDescent="0.25">
      <c r="A407" s="40">
        <v>9000</v>
      </c>
      <c r="B407" s="127"/>
      <c r="C407" s="59">
        <v>9220</v>
      </c>
      <c r="D407" s="59" t="s">
        <v>1459</v>
      </c>
      <c r="E407" s="129" t="s">
        <v>302</v>
      </c>
      <c r="F407" s="52">
        <v>0</v>
      </c>
      <c r="G407" s="52">
        <v>0</v>
      </c>
      <c r="H407" s="52">
        <v>0</v>
      </c>
      <c r="I407" s="52">
        <v>0</v>
      </c>
      <c r="J407" s="52">
        <v>0</v>
      </c>
      <c r="K407" s="52">
        <v>0</v>
      </c>
      <c r="L407" s="52">
        <v>0</v>
      </c>
      <c r="M407" s="52">
        <v>0</v>
      </c>
      <c r="N407" s="52">
        <v>0</v>
      </c>
      <c r="O407" s="52">
        <v>0</v>
      </c>
      <c r="P407" s="52">
        <v>0</v>
      </c>
      <c r="Q407" s="52">
        <v>0</v>
      </c>
      <c r="R407" s="50">
        <f t="shared" si="10"/>
        <v>0</v>
      </c>
    </row>
    <row r="408" spans="1:18" x14ac:dyDescent="0.25">
      <c r="A408" s="40">
        <v>9000</v>
      </c>
      <c r="B408" s="127"/>
      <c r="C408" s="59">
        <v>9221</v>
      </c>
      <c r="D408" s="59" t="s">
        <v>1459</v>
      </c>
      <c r="E408" s="129" t="s">
        <v>302</v>
      </c>
      <c r="F408" s="52">
        <v>0</v>
      </c>
      <c r="G408" s="52">
        <v>0</v>
      </c>
      <c r="H408" s="52">
        <v>0</v>
      </c>
      <c r="I408" s="52">
        <v>0</v>
      </c>
      <c r="J408" s="52">
        <v>0</v>
      </c>
      <c r="K408" s="52">
        <v>0</v>
      </c>
      <c r="L408" s="52">
        <v>0</v>
      </c>
      <c r="M408" s="52">
        <v>0</v>
      </c>
      <c r="N408" s="52">
        <v>0</v>
      </c>
      <c r="O408" s="52">
        <v>0</v>
      </c>
      <c r="P408" s="52">
        <v>0</v>
      </c>
      <c r="Q408" s="52">
        <v>0</v>
      </c>
      <c r="R408" s="50">
        <f t="shared" si="10"/>
        <v>0</v>
      </c>
    </row>
    <row r="409" spans="1:18" x14ac:dyDescent="0.25">
      <c r="A409" s="40">
        <v>9000</v>
      </c>
      <c r="B409" s="127"/>
      <c r="C409" s="59">
        <v>9230</v>
      </c>
      <c r="D409" s="59" t="s">
        <v>1460</v>
      </c>
      <c r="E409" s="129" t="s">
        <v>302</v>
      </c>
      <c r="F409" s="52">
        <v>0</v>
      </c>
      <c r="G409" s="52">
        <v>0</v>
      </c>
      <c r="H409" s="52">
        <v>0</v>
      </c>
      <c r="I409" s="52">
        <v>0</v>
      </c>
      <c r="J409" s="52">
        <v>0</v>
      </c>
      <c r="K409" s="52">
        <v>0</v>
      </c>
      <c r="L409" s="52">
        <v>0</v>
      </c>
      <c r="M409" s="52">
        <v>0</v>
      </c>
      <c r="N409" s="52">
        <v>0</v>
      </c>
      <c r="O409" s="52">
        <v>0</v>
      </c>
      <c r="P409" s="52">
        <v>0</v>
      </c>
      <c r="Q409" s="52">
        <v>0</v>
      </c>
      <c r="R409" s="50">
        <f t="shared" si="10"/>
        <v>0</v>
      </c>
    </row>
    <row r="410" spans="1:18" x14ac:dyDescent="0.25">
      <c r="A410" s="40">
        <v>9000</v>
      </c>
      <c r="B410" s="127"/>
      <c r="C410" s="59">
        <v>9231</v>
      </c>
      <c r="D410" s="59" t="s">
        <v>1460</v>
      </c>
      <c r="E410" s="129" t="s">
        <v>302</v>
      </c>
      <c r="F410" s="52">
        <v>0</v>
      </c>
      <c r="G410" s="52">
        <v>0</v>
      </c>
      <c r="H410" s="52">
        <v>0</v>
      </c>
      <c r="I410" s="52">
        <v>0</v>
      </c>
      <c r="J410" s="52">
        <v>0</v>
      </c>
      <c r="K410" s="52">
        <v>0</v>
      </c>
      <c r="L410" s="52">
        <v>0</v>
      </c>
      <c r="M410" s="52">
        <v>0</v>
      </c>
      <c r="N410" s="52">
        <v>0</v>
      </c>
      <c r="O410" s="52">
        <v>0</v>
      </c>
      <c r="P410" s="52">
        <v>0</v>
      </c>
      <c r="Q410" s="52">
        <v>0</v>
      </c>
      <c r="R410" s="50">
        <f t="shared" si="10"/>
        <v>0</v>
      </c>
    </row>
    <row r="411" spans="1:18" x14ac:dyDescent="0.25">
      <c r="A411" s="40">
        <v>9000</v>
      </c>
      <c r="B411" s="127"/>
      <c r="C411" s="59">
        <v>9240</v>
      </c>
      <c r="D411" s="59" t="s">
        <v>1461</v>
      </c>
      <c r="E411" s="129" t="s">
        <v>302</v>
      </c>
      <c r="F411" s="52">
        <v>0</v>
      </c>
      <c r="G411" s="52">
        <v>0</v>
      </c>
      <c r="H411" s="52">
        <v>0</v>
      </c>
      <c r="I411" s="52">
        <v>0</v>
      </c>
      <c r="J411" s="52">
        <v>0</v>
      </c>
      <c r="K411" s="52">
        <v>0</v>
      </c>
      <c r="L411" s="52">
        <v>0</v>
      </c>
      <c r="M411" s="52">
        <v>0</v>
      </c>
      <c r="N411" s="52">
        <v>0</v>
      </c>
      <c r="O411" s="52">
        <v>0</v>
      </c>
      <c r="P411" s="52">
        <v>0</v>
      </c>
      <c r="Q411" s="52">
        <v>0</v>
      </c>
      <c r="R411" s="50">
        <f t="shared" si="10"/>
        <v>0</v>
      </c>
    </row>
    <row r="412" spans="1:18" x14ac:dyDescent="0.25">
      <c r="A412" s="40">
        <v>9000</v>
      </c>
      <c r="B412" s="127"/>
      <c r="C412" s="59">
        <v>9241</v>
      </c>
      <c r="D412" s="59" t="s">
        <v>1461</v>
      </c>
      <c r="E412" s="129" t="s">
        <v>302</v>
      </c>
      <c r="F412" s="52">
        <v>0</v>
      </c>
      <c r="G412" s="52">
        <v>0</v>
      </c>
      <c r="H412" s="52">
        <v>0</v>
      </c>
      <c r="I412" s="52">
        <v>0</v>
      </c>
      <c r="J412" s="52">
        <v>0</v>
      </c>
      <c r="K412" s="52">
        <v>0</v>
      </c>
      <c r="L412" s="52">
        <v>0</v>
      </c>
      <c r="M412" s="52">
        <v>0</v>
      </c>
      <c r="N412" s="52">
        <v>0</v>
      </c>
      <c r="O412" s="52">
        <v>0</v>
      </c>
      <c r="P412" s="52">
        <v>0</v>
      </c>
      <c r="Q412" s="52">
        <v>0</v>
      </c>
      <c r="R412" s="50">
        <f t="shared" si="10"/>
        <v>0</v>
      </c>
    </row>
    <row r="413" spans="1:18" x14ac:dyDescent="0.25">
      <c r="A413" s="40">
        <v>9000</v>
      </c>
      <c r="B413" s="127"/>
      <c r="C413" s="59">
        <v>9250</v>
      </c>
      <c r="D413" s="59" t="s">
        <v>1462</v>
      </c>
      <c r="E413" s="129" t="s">
        <v>302</v>
      </c>
      <c r="F413" s="52">
        <v>0</v>
      </c>
      <c r="G413" s="52">
        <v>0</v>
      </c>
      <c r="H413" s="52">
        <v>0</v>
      </c>
      <c r="I413" s="52">
        <v>0</v>
      </c>
      <c r="J413" s="52">
        <v>0</v>
      </c>
      <c r="K413" s="52">
        <v>0</v>
      </c>
      <c r="L413" s="52">
        <v>0</v>
      </c>
      <c r="M413" s="52">
        <v>0</v>
      </c>
      <c r="N413" s="52">
        <v>0</v>
      </c>
      <c r="O413" s="52">
        <v>0</v>
      </c>
      <c r="P413" s="52">
        <v>0</v>
      </c>
      <c r="Q413" s="52">
        <v>0</v>
      </c>
      <c r="R413" s="50">
        <f t="shared" si="10"/>
        <v>0</v>
      </c>
    </row>
    <row r="414" spans="1:18" x14ac:dyDescent="0.25">
      <c r="A414" s="40">
        <v>9000</v>
      </c>
      <c r="B414" s="127"/>
      <c r="C414" s="59">
        <v>9251</v>
      </c>
      <c r="D414" s="59" t="s">
        <v>1462</v>
      </c>
      <c r="E414" s="129" t="s">
        <v>302</v>
      </c>
      <c r="F414" s="52">
        <v>0</v>
      </c>
      <c r="G414" s="52">
        <v>0</v>
      </c>
      <c r="H414" s="52">
        <v>0</v>
      </c>
      <c r="I414" s="52">
        <v>0</v>
      </c>
      <c r="J414" s="52">
        <v>0</v>
      </c>
      <c r="K414" s="52">
        <v>0</v>
      </c>
      <c r="L414" s="52">
        <v>0</v>
      </c>
      <c r="M414" s="52">
        <v>0</v>
      </c>
      <c r="N414" s="52">
        <v>0</v>
      </c>
      <c r="O414" s="52">
        <v>0</v>
      </c>
      <c r="P414" s="52">
        <v>0</v>
      </c>
      <c r="Q414" s="52">
        <v>0</v>
      </c>
      <c r="R414" s="50">
        <f t="shared" si="10"/>
        <v>0</v>
      </c>
    </row>
    <row r="415" spans="1:18" x14ac:dyDescent="0.25">
      <c r="A415" s="40">
        <v>9000</v>
      </c>
      <c r="B415" s="127"/>
      <c r="C415" s="59">
        <v>9260</v>
      </c>
      <c r="D415" s="59" t="s">
        <v>1463</v>
      </c>
      <c r="E415" s="129" t="s">
        <v>302</v>
      </c>
      <c r="F415" s="52">
        <v>0</v>
      </c>
      <c r="G415" s="52">
        <v>0</v>
      </c>
      <c r="H415" s="52">
        <v>0</v>
      </c>
      <c r="I415" s="52">
        <v>0</v>
      </c>
      <c r="J415" s="52">
        <v>0</v>
      </c>
      <c r="K415" s="52">
        <v>0</v>
      </c>
      <c r="L415" s="52">
        <v>0</v>
      </c>
      <c r="M415" s="52">
        <v>0</v>
      </c>
      <c r="N415" s="52">
        <v>0</v>
      </c>
      <c r="O415" s="52">
        <v>0</v>
      </c>
      <c r="P415" s="52">
        <v>0</v>
      </c>
      <c r="Q415" s="52">
        <v>0</v>
      </c>
      <c r="R415" s="50">
        <f t="shared" si="10"/>
        <v>0</v>
      </c>
    </row>
    <row r="416" spans="1:18" x14ac:dyDescent="0.25">
      <c r="A416" s="40">
        <v>9000</v>
      </c>
      <c r="B416" s="127"/>
      <c r="C416" s="59">
        <v>9261</v>
      </c>
      <c r="D416" s="59" t="s">
        <v>1463</v>
      </c>
      <c r="E416" s="129" t="s">
        <v>302</v>
      </c>
      <c r="F416" s="52">
        <v>0</v>
      </c>
      <c r="G416" s="52">
        <v>0</v>
      </c>
      <c r="H416" s="52">
        <v>0</v>
      </c>
      <c r="I416" s="52">
        <v>0</v>
      </c>
      <c r="J416" s="52">
        <v>0</v>
      </c>
      <c r="K416" s="52">
        <v>0</v>
      </c>
      <c r="L416" s="52">
        <v>0</v>
      </c>
      <c r="M416" s="52">
        <v>0</v>
      </c>
      <c r="N416" s="52">
        <v>0</v>
      </c>
      <c r="O416" s="52">
        <v>0</v>
      </c>
      <c r="P416" s="52">
        <v>0</v>
      </c>
      <c r="Q416" s="52">
        <v>0</v>
      </c>
      <c r="R416" s="50">
        <f t="shared" si="10"/>
        <v>0</v>
      </c>
    </row>
    <row r="417" spans="1:18" x14ac:dyDescent="0.25">
      <c r="A417" s="40">
        <v>9000</v>
      </c>
      <c r="B417" s="127"/>
      <c r="C417" s="59">
        <v>9270</v>
      </c>
      <c r="D417" s="59" t="s">
        <v>1464</v>
      </c>
      <c r="E417" s="129" t="s">
        <v>302</v>
      </c>
      <c r="F417" s="52">
        <v>0</v>
      </c>
      <c r="G417" s="52">
        <v>0</v>
      </c>
      <c r="H417" s="52">
        <v>0</v>
      </c>
      <c r="I417" s="52">
        <v>0</v>
      </c>
      <c r="J417" s="52">
        <v>0</v>
      </c>
      <c r="K417" s="52">
        <v>0</v>
      </c>
      <c r="L417" s="52">
        <v>0</v>
      </c>
      <c r="M417" s="52">
        <v>0</v>
      </c>
      <c r="N417" s="52">
        <v>0</v>
      </c>
      <c r="O417" s="52">
        <v>0</v>
      </c>
      <c r="P417" s="52">
        <v>0</v>
      </c>
      <c r="Q417" s="52">
        <v>0</v>
      </c>
      <c r="R417" s="50">
        <f t="shared" si="10"/>
        <v>0</v>
      </c>
    </row>
    <row r="418" spans="1:18" x14ac:dyDescent="0.25">
      <c r="A418" s="40">
        <v>9000</v>
      </c>
      <c r="B418" s="127"/>
      <c r="C418" s="59">
        <v>9271</v>
      </c>
      <c r="D418" s="59" t="s">
        <v>1464</v>
      </c>
      <c r="E418" s="129" t="s">
        <v>302</v>
      </c>
      <c r="F418" s="52">
        <v>0</v>
      </c>
      <c r="G418" s="52">
        <v>0</v>
      </c>
      <c r="H418" s="52">
        <v>0</v>
      </c>
      <c r="I418" s="52">
        <v>0</v>
      </c>
      <c r="J418" s="52">
        <v>0</v>
      </c>
      <c r="K418" s="52">
        <v>0</v>
      </c>
      <c r="L418" s="52">
        <v>0</v>
      </c>
      <c r="M418" s="52">
        <v>0</v>
      </c>
      <c r="N418" s="52">
        <v>0</v>
      </c>
      <c r="O418" s="52">
        <v>0</v>
      </c>
      <c r="P418" s="52">
        <v>0</v>
      </c>
      <c r="Q418" s="52">
        <v>0</v>
      </c>
      <c r="R418" s="50">
        <f t="shared" si="10"/>
        <v>0</v>
      </c>
    </row>
    <row r="419" spans="1:18" x14ac:dyDescent="0.25">
      <c r="A419" s="40">
        <v>9000</v>
      </c>
      <c r="B419" s="127"/>
      <c r="C419" s="59">
        <v>9280</v>
      </c>
      <c r="D419" s="59" t="s">
        <v>1465</v>
      </c>
      <c r="E419" s="129" t="s">
        <v>302</v>
      </c>
      <c r="F419" s="52">
        <v>0</v>
      </c>
      <c r="G419" s="52">
        <v>0</v>
      </c>
      <c r="H419" s="52">
        <v>0</v>
      </c>
      <c r="I419" s="52">
        <v>0</v>
      </c>
      <c r="J419" s="52">
        <v>0</v>
      </c>
      <c r="K419" s="52">
        <v>0</v>
      </c>
      <c r="L419" s="52">
        <v>0</v>
      </c>
      <c r="M419" s="52">
        <v>0</v>
      </c>
      <c r="N419" s="52">
        <v>0</v>
      </c>
      <c r="O419" s="52">
        <v>0</v>
      </c>
      <c r="P419" s="52">
        <v>0</v>
      </c>
      <c r="Q419" s="52">
        <v>0</v>
      </c>
      <c r="R419" s="50">
        <f t="shared" si="10"/>
        <v>0</v>
      </c>
    </row>
    <row r="420" spans="1:18" x14ac:dyDescent="0.25">
      <c r="A420" s="40">
        <v>9000</v>
      </c>
      <c r="B420" s="127"/>
      <c r="C420" s="59">
        <v>9281</v>
      </c>
      <c r="D420" s="59" t="s">
        <v>1465</v>
      </c>
      <c r="E420" s="129" t="s">
        <v>302</v>
      </c>
      <c r="F420" s="52">
        <v>0</v>
      </c>
      <c r="G420" s="52">
        <v>0</v>
      </c>
      <c r="H420" s="52">
        <v>0</v>
      </c>
      <c r="I420" s="52">
        <v>0</v>
      </c>
      <c r="J420" s="52">
        <v>0</v>
      </c>
      <c r="K420" s="52">
        <v>0</v>
      </c>
      <c r="L420" s="52">
        <v>0</v>
      </c>
      <c r="M420" s="52">
        <v>0</v>
      </c>
      <c r="N420" s="52">
        <v>0</v>
      </c>
      <c r="O420" s="52">
        <v>0</v>
      </c>
      <c r="P420" s="52">
        <v>0</v>
      </c>
      <c r="Q420" s="52">
        <v>0</v>
      </c>
      <c r="R420" s="50">
        <f t="shared" si="10"/>
        <v>0</v>
      </c>
    </row>
    <row r="421" spans="1:18" x14ac:dyDescent="0.25">
      <c r="A421" s="40">
        <v>9000</v>
      </c>
      <c r="B421" s="127"/>
      <c r="C421" s="59">
        <v>9300</v>
      </c>
      <c r="D421" s="59" t="s">
        <v>1466</v>
      </c>
      <c r="E421" s="129" t="s">
        <v>302</v>
      </c>
      <c r="F421" s="52">
        <v>0</v>
      </c>
      <c r="G421" s="52">
        <v>0</v>
      </c>
      <c r="H421" s="52">
        <v>0</v>
      </c>
      <c r="I421" s="52">
        <v>0</v>
      </c>
      <c r="J421" s="52">
        <v>0</v>
      </c>
      <c r="K421" s="52">
        <v>0</v>
      </c>
      <c r="L421" s="52">
        <v>0</v>
      </c>
      <c r="M421" s="52">
        <v>0</v>
      </c>
      <c r="N421" s="52">
        <v>0</v>
      </c>
      <c r="O421" s="52">
        <v>0</v>
      </c>
      <c r="P421" s="52">
        <v>0</v>
      </c>
      <c r="Q421" s="52">
        <v>0</v>
      </c>
      <c r="R421" s="50">
        <f t="shared" si="10"/>
        <v>0</v>
      </c>
    </row>
    <row r="422" spans="1:18" x14ac:dyDescent="0.25">
      <c r="A422" s="40">
        <v>9000</v>
      </c>
      <c r="B422" s="127"/>
      <c r="C422" s="59">
        <v>9310</v>
      </c>
      <c r="D422" s="59" t="s">
        <v>1467</v>
      </c>
      <c r="E422" s="129" t="s">
        <v>302</v>
      </c>
      <c r="F422" s="52">
        <v>0</v>
      </c>
      <c r="G422" s="52">
        <v>0</v>
      </c>
      <c r="H422" s="52">
        <v>0</v>
      </c>
      <c r="I422" s="52">
        <v>0</v>
      </c>
      <c r="J422" s="52">
        <v>0</v>
      </c>
      <c r="K422" s="52">
        <v>0</v>
      </c>
      <c r="L422" s="52">
        <v>0</v>
      </c>
      <c r="M422" s="52">
        <v>0</v>
      </c>
      <c r="N422" s="52">
        <v>0</v>
      </c>
      <c r="O422" s="52">
        <v>0</v>
      </c>
      <c r="P422" s="52">
        <v>0</v>
      </c>
      <c r="Q422" s="52">
        <v>0</v>
      </c>
      <c r="R422" s="50">
        <f t="shared" si="10"/>
        <v>0</v>
      </c>
    </row>
    <row r="423" spans="1:18" x14ac:dyDescent="0.25">
      <c r="A423" s="40">
        <v>9000</v>
      </c>
      <c r="B423" s="127"/>
      <c r="C423" s="59">
        <v>9311</v>
      </c>
      <c r="D423" s="59" t="s">
        <v>1467</v>
      </c>
      <c r="E423" s="129" t="s">
        <v>302</v>
      </c>
      <c r="F423" s="52">
        <v>0</v>
      </c>
      <c r="G423" s="52">
        <v>0</v>
      </c>
      <c r="H423" s="52">
        <v>0</v>
      </c>
      <c r="I423" s="52">
        <v>0</v>
      </c>
      <c r="J423" s="52">
        <v>0</v>
      </c>
      <c r="K423" s="52">
        <v>0</v>
      </c>
      <c r="L423" s="52">
        <v>0</v>
      </c>
      <c r="M423" s="52">
        <v>0</v>
      </c>
      <c r="N423" s="52">
        <v>0</v>
      </c>
      <c r="O423" s="52">
        <v>0</v>
      </c>
      <c r="P423" s="52">
        <v>0</v>
      </c>
      <c r="Q423" s="52">
        <v>0</v>
      </c>
      <c r="R423" s="50">
        <f t="shared" si="10"/>
        <v>0</v>
      </c>
    </row>
    <row r="424" spans="1:18" x14ac:dyDescent="0.25">
      <c r="A424" s="40">
        <v>9000</v>
      </c>
      <c r="B424" s="127"/>
      <c r="C424" s="59">
        <v>9320</v>
      </c>
      <c r="D424" s="59" t="s">
        <v>1468</v>
      </c>
      <c r="E424" s="129" t="s">
        <v>302</v>
      </c>
      <c r="F424" s="52">
        <v>0</v>
      </c>
      <c r="G424" s="52">
        <v>0</v>
      </c>
      <c r="H424" s="52">
        <v>0</v>
      </c>
      <c r="I424" s="52">
        <v>0</v>
      </c>
      <c r="J424" s="52">
        <v>0</v>
      </c>
      <c r="K424" s="52">
        <v>0</v>
      </c>
      <c r="L424" s="52">
        <v>0</v>
      </c>
      <c r="M424" s="52">
        <v>0</v>
      </c>
      <c r="N424" s="52">
        <v>0</v>
      </c>
      <c r="O424" s="52">
        <v>0</v>
      </c>
      <c r="P424" s="52">
        <v>0</v>
      </c>
      <c r="Q424" s="52">
        <v>0</v>
      </c>
      <c r="R424" s="50">
        <f t="shared" si="10"/>
        <v>0</v>
      </c>
    </row>
    <row r="425" spans="1:18" x14ac:dyDescent="0.25">
      <c r="A425" s="40">
        <v>9000</v>
      </c>
      <c r="B425" s="127"/>
      <c r="C425" s="59">
        <v>9321</v>
      </c>
      <c r="D425" s="59" t="s">
        <v>1468</v>
      </c>
      <c r="E425" s="129" t="s">
        <v>302</v>
      </c>
      <c r="F425" s="52">
        <v>0</v>
      </c>
      <c r="G425" s="52">
        <v>0</v>
      </c>
      <c r="H425" s="52">
        <v>0</v>
      </c>
      <c r="I425" s="52">
        <v>0</v>
      </c>
      <c r="J425" s="52">
        <v>0</v>
      </c>
      <c r="K425" s="52">
        <v>0</v>
      </c>
      <c r="L425" s="52">
        <v>0</v>
      </c>
      <c r="M425" s="52">
        <v>0</v>
      </c>
      <c r="N425" s="52">
        <v>0</v>
      </c>
      <c r="O425" s="52">
        <v>0</v>
      </c>
      <c r="P425" s="52">
        <v>0</v>
      </c>
      <c r="Q425" s="52">
        <v>0</v>
      </c>
      <c r="R425" s="50">
        <f t="shared" si="10"/>
        <v>0</v>
      </c>
    </row>
    <row r="426" spans="1:18" x14ac:dyDescent="0.25">
      <c r="A426" s="40">
        <v>9000</v>
      </c>
      <c r="B426" s="127"/>
      <c r="C426" s="59">
        <v>9400</v>
      </c>
      <c r="D426" s="59" t="s">
        <v>1469</v>
      </c>
      <c r="E426" s="129" t="s">
        <v>302</v>
      </c>
      <c r="F426" s="52">
        <v>0</v>
      </c>
      <c r="G426" s="52">
        <v>0</v>
      </c>
      <c r="H426" s="52">
        <v>0</v>
      </c>
      <c r="I426" s="52">
        <v>0</v>
      </c>
      <c r="J426" s="52">
        <v>0</v>
      </c>
      <c r="K426" s="52">
        <v>0</v>
      </c>
      <c r="L426" s="52">
        <v>0</v>
      </c>
      <c r="M426" s="52">
        <v>0</v>
      </c>
      <c r="N426" s="52">
        <v>0</v>
      </c>
      <c r="O426" s="52">
        <v>0</v>
      </c>
      <c r="P426" s="52">
        <v>0</v>
      </c>
      <c r="Q426" s="52">
        <v>0</v>
      </c>
      <c r="R426" s="50">
        <f t="shared" si="10"/>
        <v>0</v>
      </c>
    </row>
    <row r="427" spans="1:18" x14ac:dyDescent="0.25">
      <c r="A427" s="40">
        <v>9000</v>
      </c>
      <c r="B427" s="127"/>
      <c r="C427" s="59">
        <v>9410</v>
      </c>
      <c r="D427" s="59" t="s">
        <v>1470</v>
      </c>
      <c r="E427" s="129" t="s">
        <v>302</v>
      </c>
      <c r="F427" s="52">
        <v>0</v>
      </c>
      <c r="G427" s="52">
        <v>0</v>
      </c>
      <c r="H427" s="52">
        <v>0</v>
      </c>
      <c r="I427" s="52">
        <v>0</v>
      </c>
      <c r="J427" s="52">
        <v>0</v>
      </c>
      <c r="K427" s="52">
        <v>0</v>
      </c>
      <c r="L427" s="52">
        <v>0</v>
      </c>
      <c r="M427" s="52">
        <v>0</v>
      </c>
      <c r="N427" s="52">
        <v>0</v>
      </c>
      <c r="O427" s="52">
        <v>0</v>
      </c>
      <c r="P427" s="52">
        <v>0</v>
      </c>
      <c r="Q427" s="52">
        <v>0</v>
      </c>
      <c r="R427" s="50">
        <f t="shared" si="10"/>
        <v>0</v>
      </c>
    </row>
    <row r="428" spans="1:18" x14ac:dyDescent="0.25">
      <c r="A428" s="40">
        <v>9000</v>
      </c>
      <c r="B428" s="127"/>
      <c r="C428" s="59">
        <v>9411</v>
      </c>
      <c r="D428" s="59" t="s">
        <v>1471</v>
      </c>
      <c r="E428" s="129" t="s">
        <v>302</v>
      </c>
      <c r="F428" s="52">
        <v>0</v>
      </c>
      <c r="G428" s="52">
        <v>0</v>
      </c>
      <c r="H428" s="52">
        <v>0</v>
      </c>
      <c r="I428" s="52">
        <v>0</v>
      </c>
      <c r="J428" s="52">
        <v>0</v>
      </c>
      <c r="K428" s="52">
        <v>0</v>
      </c>
      <c r="L428" s="52">
        <v>0</v>
      </c>
      <c r="M428" s="52">
        <v>0</v>
      </c>
      <c r="N428" s="52">
        <v>0</v>
      </c>
      <c r="O428" s="52">
        <v>0</v>
      </c>
      <c r="P428" s="52">
        <v>0</v>
      </c>
      <c r="Q428" s="52">
        <v>0</v>
      </c>
      <c r="R428" s="50">
        <f t="shared" si="10"/>
        <v>0</v>
      </c>
    </row>
    <row r="429" spans="1:18" x14ac:dyDescent="0.25">
      <c r="A429" s="40">
        <v>9000</v>
      </c>
      <c r="B429" s="127"/>
      <c r="C429" s="59">
        <v>9420</v>
      </c>
      <c r="D429" s="59" t="s">
        <v>1472</v>
      </c>
      <c r="E429" s="129" t="s">
        <v>302</v>
      </c>
      <c r="F429" s="52">
        <v>0</v>
      </c>
      <c r="G429" s="52">
        <v>0</v>
      </c>
      <c r="H429" s="52">
        <v>0</v>
      </c>
      <c r="I429" s="52">
        <v>0</v>
      </c>
      <c r="J429" s="52">
        <v>0</v>
      </c>
      <c r="K429" s="52">
        <v>0</v>
      </c>
      <c r="L429" s="52">
        <v>0</v>
      </c>
      <c r="M429" s="52">
        <v>0</v>
      </c>
      <c r="N429" s="52">
        <v>0</v>
      </c>
      <c r="O429" s="52">
        <v>0</v>
      </c>
      <c r="P429" s="52">
        <v>0</v>
      </c>
      <c r="Q429" s="52">
        <v>0</v>
      </c>
      <c r="R429" s="50">
        <f t="shared" si="10"/>
        <v>0</v>
      </c>
    </row>
    <row r="430" spans="1:18" x14ac:dyDescent="0.25">
      <c r="A430" s="40">
        <v>9000</v>
      </c>
      <c r="B430" s="127"/>
      <c r="C430" s="59">
        <v>9421</v>
      </c>
      <c r="D430" s="59" t="s">
        <v>1472</v>
      </c>
      <c r="E430" s="129" t="s">
        <v>302</v>
      </c>
      <c r="F430" s="52">
        <v>0</v>
      </c>
      <c r="G430" s="52">
        <v>0</v>
      </c>
      <c r="H430" s="52">
        <v>0</v>
      </c>
      <c r="I430" s="52">
        <v>0</v>
      </c>
      <c r="J430" s="52">
        <v>0</v>
      </c>
      <c r="K430" s="52">
        <v>0</v>
      </c>
      <c r="L430" s="52">
        <v>0</v>
      </c>
      <c r="M430" s="52">
        <v>0</v>
      </c>
      <c r="N430" s="52">
        <v>0</v>
      </c>
      <c r="O430" s="52">
        <v>0</v>
      </c>
      <c r="P430" s="52">
        <v>0</v>
      </c>
      <c r="Q430" s="52">
        <v>0</v>
      </c>
      <c r="R430" s="50">
        <f t="shared" si="10"/>
        <v>0</v>
      </c>
    </row>
    <row r="431" spans="1:18" x14ac:dyDescent="0.25">
      <c r="A431" s="40">
        <v>9000</v>
      </c>
      <c r="B431" s="127"/>
      <c r="C431" s="59">
        <v>9500</v>
      </c>
      <c r="D431" s="59" t="s">
        <v>1473</v>
      </c>
      <c r="E431" s="129" t="s">
        <v>302</v>
      </c>
      <c r="F431" s="52">
        <v>0</v>
      </c>
      <c r="G431" s="52">
        <v>0</v>
      </c>
      <c r="H431" s="52">
        <v>0</v>
      </c>
      <c r="I431" s="52">
        <v>0</v>
      </c>
      <c r="J431" s="52">
        <v>0</v>
      </c>
      <c r="K431" s="52">
        <v>0</v>
      </c>
      <c r="L431" s="52">
        <v>0</v>
      </c>
      <c r="M431" s="52">
        <v>0</v>
      </c>
      <c r="N431" s="52">
        <v>0</v>
      </c>
      <c r="O431" s="52">
        <v>0</v>
      </c>
      <c r="P431" s="52">
        <v>0</v>
      </c>
      <c r="Q431" s="52">
        <v>0</v>
      </c>
      <c r="R431" s="50">
        <f t="shared" si="10"/>
        <v>0</v>
      </c>
    </row>
    <row r="432" spans="1:18" x14ac:dyDescent="0.25">
      <c r="A432" s="40">
        <v>9000</v>
      </c>
      <c r="B432" s="127"/>
      <c r="C432" s="59">
        <v>9510</v>
      </c>
      <c r="D432" s="59" t="s">
        <v>1474</v>
      </c>
      <c r="E432" s="129" t="s">
        <v>302</v>
      </c>
      <c r="F432" s="52">
        <v>0</v>
      </c>
      <c r="G432" s="52">
        <v>0</v>
      </c>
      <c r="H432" s="52">
        <v>0</v>
      </c>
      <c r="I432" s="52">
        <v>0</v>
      </c>
      <c r="J432" s="52">
        <v>0</v>
      </c>
      <c r="K432" s="52">
        <v>0</v>
      </c>
      <c r="L432" s="52">
        <v>0</v>
      </c>
      <c r="M432" s="52">
        <v>0</v>
      </c>
      <c r="N432" s="52">
        <v>0</v>
      </c>
      <c r="O432" s="52">
        <v>0</v>
      </c>
      <c r="P432" s="52">
        <v>0</v>
      </c>
      <c r="Q432" s="52">
        <v>0</v>
      </c>
      <c r="R432" s="50">
        <f t="shared" si="10"/>
        <v>0</v>
      </c>
    </row>
    <row r="433" spans="1:18" x14ac:dyDescent="0.25">
      <c r="A433" s="40">
        <v>9000</v>
      </c>
      <c r="B433" s="127"/>
      <c r="C433" s="59">
        <v>9511</v>
      </c>
      <c r="D433" s="59" t="s">
        <v>1475</v>
      </c>
      <c r="E433" s="129" t="s">
        <v>302</v>
      </c>
      <c r="F433" s="52">
        <v>0</v>
      </c>
      <c r="G433" s="52">
        <v>0</v>
      </c>
      <c r="H433" s="52">
        <v>0</v>
      </c>
      <c r="I433" s="52">
        <v>0</v>
      </c>
      <c r="J433" s="52">
        <v>0</v>
      </c>
      <c r="K433" s="52">
        <v>0</v>
      </c>
      <c r="L433" s="52">
        <v>0</v>
      </c>
      <c r="M433" s="52">
        <v>0</v>
      </c>
      <c r="N433" s="52">
        <v>0</v>
      </c>
      <c r="O433" s="52">
        <v>0</v>
      </c>
      <c r="P433" s="52">
        <v>0</v>
      </c>
      <c r="Q433" s="52">
        <v>0</v>
      </c>
      <c r="R433" s="50">
        <f t="shared" si="10"/>
        <v>0</v>
      </c>
    </row>
    <row r="434" spans="1:18" x14ac:dyDescent="0.25">
      <c r="A434" s="40">
        <v>9000</v>
      </c>
      <c r="B434" s="127"/>
      <c r="C434" s="59">
        <v>9520</v>
      </c>
      <c r="D434" s="59" t="s">
        <v>1476</v>
      </c>
      <c r="E434" s="129" t="s">
        <v>302</v>
      </c>
      <c r="F434" s="52">
        <v>0</v>
      </c>
      <c r="G434" s="52">
        <v>0</v>
      </c>
      <c r="H434" s="52">
        <v>0</v>
      </c>
      <c r="I434" s="52">
        <v>0</v>
      </c>
      <c r="J434" s="52">
        <v>0</v>
      </c>
      <c r="K434" s="52">
        <v>0</v>
      </c>
      <c r="L434" s="52">
        <v>0</v>
      </c>
      <c r="M434" s="52">
        <v>0</v>
      </c>
      <c r="N434" s="52">
        <v>0</v>
      </c>
      <c r="O434" s="52">
        <v>0</v>
      </c>
      <c r="P434" s="52">
        <v>0</v>
      </c>
      <c r="Q434" s="52">
        <v>0</v>
      </c>
      <c r="R434" s="50">
        <f t="shared" si="10"/>
        <v>0</v>
      </c>
    </row>
    <row r="435" spans="1:18" x14ac:dyDescent="0.25">
      <c r="A435" s="40">
        <v>9000</v>
      </c>
      <c r="B435" s="127"/>
      <c r="C435" s="59">
        <v>9521</v>
      </c>
      <c r="D435" s="59" t="s">
        <v>1476</v>
      </c>
      <c r="E435" s="129" t="s">
        <v>302</v>
      </c>
      <c r="F435" s="52">
        <v>0</v>
      </c>
      <c r="G435" s="52">
        <v>0</v>
      </c>
      <c r="H435" s="52">
        <v>0</v>
      </c>
      <c r="I435" s="52">
        <v>0</v>
      </c>
      <c r="J435" s="52">
        <v>0</v>
      </c>
      <c r="K435" s="52">
        <v>0</v>
      </c>
      <c r="L435" s="52">
        <v>0</v>
      </c>
      <c r="M435" s="52">
        <v>0</v>
      </c>
      <c r="N435" s="52">
        <v>0</v>
      </c>
      <c r="O435" s="52">
        <v>0</v>
      </c>
      <c r="P435" s="52">
        <v>0</v>
      </c>
      <c r="Q435" s="52">
        <v>0</v>
      </c>
      <c r="R435" s="50">
        <f t="shared" si="10"/>
        <v>0</v>
      </c>
    </row>
    <row r="436" spans="1:18" x14ac:dyDescent="0.25">
      <c r="A436" s="40">
        <v>9000</v>
      </c>
      <c r="B436" s="127"/>
      <c r="C436" s="59">
        <v>9600</v>
      </c>
      <c r="D436" s="59" t="s">
        <v>1477</v>
      </c>
      <c r="E436" s="129" t="s">
        <v>302</v>
      </c>
      <c r="F436" s="52">
        <v>0</v>
      </c>
      <c r="G436" s="52">
        <v>0</v>
      </c>
      <c r="H436" s="52">
        <v>0</v>
      </c>
      <c r="I436" s="52">
        <v>0</v>
      </c>
      <c r="J436" s="52">
        <v>0</v>
      </c>
      <c r="K436" s="52">
        <v>0</v>
      </c>
      <c r="L436" s="52">
        <v>0</v>
      </c>
      <c r="M436" s="52">
        <v>0</v>
      </c>
      <c r="N436" s="52">
        <v>0</v>
      </c>
      <c r="O436" s="52">
        <v>0</v>
      </c>
      <c r="P436" s="52">
        <v>0</v>
      </c>
      <c r="Q436" s="52">
        <v>0</v>
      </c>
      <c r="R436" s="50">
        <f t="shared" si="10"/>
        <v>0</v>
      </c>
    </row>
    <row r="437" spans="1:18" x14ac:dyDescent="0.25">
      <c r="A437" s="40">
        <v>9000</v>
      </c>
      <c r="B437" s="127"/>
      <c r="C437" s="59">
        <v>9610</v>
      </c>
      <c r="D437" s="59" t="s">
        <v>1478</v>
      </c>
      <c r="E437" s="129" t="s">
        <v>302</v>
      </c>
      <c r="F437" s="52">
        <v>0</v>
      </c>
      <c r="G437" s="52">
        <v>0</v>
      </c>
      <c r="H437" s="52">
        <v>0</v>
      </c>
      <c r="I437" s="52">
        <v>0</v>
      </c>
      <c r="J437" s="52">
        <v>0</v>
      </c>
      <c r="K437" s="52">
        <v>0</v>
      </c>
      <c r="L437" s="52">
        <v>0</v>
      </c>
      <c r="M437" s="52">
        <v>0</v>
      </c>
      <c r="N437" s="52">
        <v>0</v>
      </c>
      <c r="O437" s="52">
        <v>0</v>
      </c>
      <c r="P437" s="52">
        <v>0</v>
      </c>
      <c r="Q437" s="52">
        <v>0</v>
      </c>
      <c r="R437" s="50">
        <f t="shared" si="10"/>
        <v>0</v>
      </c>
    </row>
    <row r="438" spans="1:18" x14ac:dyDescent="0.25">
      <c r="A438" s="40">
        <v>9000</v>
      </c>
      <c r="B438" s="127"/>
      <c r="C438" s="59">
        <v>9611</v>
      </c>
      <c r="D438" s="59" t="s">
        <v>1478</v>
      </c>
      <c r="E438" s="129" t="s">
        <v>302</v>
      </c>
      <c r="F438" s="52">
        <v>0</v>
      </c>
      <c r="G438" s="52">
        <v>0</v>
      </c>
      <c r="H438" s="52">
        <v>0</v>
      </c>
      <c r="I438" s="52">
        <v>0</v>
      </c>
      <c r="J438" s="52">
        <v>0</v>
      </c>
      <c r="K438" s="52">
        <v>0</v>
      </c>
      <c r="L438" s="52">
        <v>0</v>
      </c>
      <c r="M438" s="52">
        <v>0</v>
      </c>
      <c r="N438" s="52">
        <v>0</v>
      </c>
      <c r="O438" s="52">
        <v>0</v>
      </c>
      <c r="P438" s="52">
        <v>0</v>
      </c>
      <c r="Q438" s="52">
        <v>0</v>
      </c>
      <c r="R438" s="50">
        <f t="shared" si="10"/>
        <v>0</v>
      </c>
    </row>
    <row r="439" spans="1:18" x14ac:dyDescent="0.25">
      <c r="A439" s="40">
        <v>9000</v>
      </c>
      <c r="B439" s="127"/>
      <c r="C439" s="59">
        <v>9620</v>
      </c>
      <c r="D439" s="59" t="s">
        <v>1479</v>
      </c>
      <c r="E439" s="129" t="s">
        <v>302</v>
      </c>
      <c r="F439" s="52">
        <v>0</v>
      </c>
      <c r="G439" s="52">
        <v>0</v>
      </c>
      <c r="H439" s="52">
        <v>0</v>
      </c>
      <c r="I439" s="52">
        <v>0</v>
      </c>
      <c r="J439" s="52">
        <v>0</v>
      </c>
      <c r="K439" s="52">
        <v>0</v>
      </c>
      <c r="L439" s="52">
        <v>0</v>
      </c>
      <c r="M439" s="52">
        <v>0</v>
      </c>
      <c r="N439" s="52">
        <v>0</v>
      </c>
      <c r="O439" s="52">
        <v>0</v>
      </c>
      <c r="P439" s="52">
        <v>0</v>
      </c>
      <c r="Q439" s="52">
        <v>0</v>
      </c>
      <c r="R439" s="50">
        <f t="shared" si="10"/>
        <v>0</v>
      </c>
    </row>
    <row r="440" spans="1:18" x14ac:dyDescent="0.25">
      <c r="A440" s="40">
        <v>9000</v>
      </c>
      <c r="B440" s="127"/>
      <c r="C440" s="59">
        <v>9621</v>
      </c>
      <c r="D440" s="59" t="s">
        <v>1479</v>
      </c>
      <c r="E440" s="129" t="s">
        <v>302</v>
      </c>
      <c r="F440" s="52">
        <v>0</v>
      </c>
      <c r="G440" s="52">
        <v>0</v>
      </c>
      <c r="H440" s="52">
        <v>0</v>
      </c>
      <c r="I440" s="52">
        <v>0</v>
      </c>
      <c r="J440" s="52">
        <v>0</v>
      </c>
      <c r="K440" s="52">
        <v>0</v>
      </c>
      <c r="L440" s="52">
        <v>0</v>
      </c>
      <c r="M440" s="52">
        <v>0</v>
      </c>
      <c r="N440" s="52">
        <v>0</v>
      </c>
      <c r="O440" s="52">
        <v>0</v>
      </c>
      <c r="P440" s="52">
        <v>0</v>
      </c>
      <c r="Q440" s="52">
        <v>0</v>
      </c>
      <c r="R440" s="50">
        <f t="shared" si="10"/>
        <v>0</v>
      </c>
    </row>
    <row r="441" spans="1:18" x14ac:dyDescent="0.25">
      <c r="A441" s="40">
        <v>9000</v>
      </c>
      <c r="B441" s="127"/>
      <c r="C441" s="59">
        <v>9900</v>
      </c>
      <c r="D441" s="59" t="s">
        <v>1480</v>
      </c>
      <c r="E441" s="129" t="s">
        <v>302</v>
      </c>
      <c r="F441" s="52">
        <v>0</v>
      </c>
      <c r="G441" s="52">
        <v>0</v>
      </c>
      <c r="H441" s="52">
        <v>0</v>
      </c>
      <c r="I441" s="52">
        <v>0</v>
      </c>
      <c r="J441" s="52">
        <v>0</v>
      </c>
      <c r="K441" s="52">
        <v>0</v>
      </c>
      <c r="L441" s="52">
        <v>0</v>
      </c>
      <c r="M441" s="52">
        <v>0</v>
      </c>
      <c r="N441" s="52">
        <v>0</v>
      </c>
      <c r="O441" s="52">
        <v>0</v>
      </c>
      <c r="P441" s="52">
        <v>0</v>
      </c>
      <c r="Q441" s="52">
        <v>0</v>
      </c>
      <c r="R441" s="50">
        <f>SUM(F441:Q441)</f>
        <v>0</v>
      </c>
    </row>
    <row r="442" spans="1:18" x14ac:dyDescent="0.25">
      <c r="A442" s="40">
        <v>9000</v>
      </c>
      <c r="B442" s="127"/>
      <c r="C442" s="59">
        <v>9910</v>
      </c>
      <c r="D442" s="59" t="s">
        <v>1481</v>
      </c>
      <c r="E442" s="129" t="s">
        <v>302</v>
      </c>
      <c r="F442" s="52">
        <v>0</v>
      </c>
      <c r="G442" s="52">
        <v>0</v>
      </c>
      <c r="H442" s="52">
        <v>0</v>
      </c>
      <c r="I442" s="52">
        <v>0</v>
      </c>
      <c r="J442" s="52">
        <v>0</v>
      </c>
      <c r="K442" s="52">
        <v>0</v>
      </c>
      <c r="L442" s="52">
        <v>0</v>
      </c>
      <c r="M442" s="52">
        <v>0</v>
      </c>
      <c r="N442" s="52">
        <v>0</v>
      </c>
      <c r="O442" s="52">
        <v>0</v>
      </c>
      <c r="P442" s="52">
        <v>0</v>
      </c>
      <c r="Q442" s="52">
        <v>0</v>
      </c>
      <c r="R442" s="50">
        <f t="shared" si="10"/>
        <v>0</v>
      </c>
    </row>
    <row r="443" spans="1:18" x14ac:dyDescent="0.25">
      <c r="A443" s="40">
        <v>9000</v>
      </c>
      <c r="B443" s="127"/>
      <c r="C443" s="59">
        <v>9911</v>
      </c>
      <c r="D443" s="59" t="s">
        <v>1482</v>
      </c>
      <c r="E443" s="129" t="s">
        <v>302</v>
      </c>
      <c r="F443" s="52">
        <v>0</v>
      </c>
      <c r="G443" s="52">
        <v>0</v>
      </c>
      <c r="H443" s="52">
        <v>0</v>
      </c>
      <c r="I443" s="52">
        <v>0</v>
      </c>
      <c r="J443" s="52">
        <v>0</v>
      </c>
      <c r="K443" s="52">
        <v>0</v>
      </c>
      <c r="L443" s="52">
        <v>0</v>
      </c>
      <c r="M443" s="52">
        <v>0</v>
      </c>
      <c r="N443" s="52">
        <v>0</v>
      </c>
      <c r="O443" s="52">
        <v>0</v>
      </c>
      <c r="P443" s="52">
        <v>0</v>
      </c>
      <c r="Q443" s="52">
        <v>0</v>
      </c>
      <c r="R443" s="50">
        <f t="shared" si="10"/>
        <v>0</v>
      </c>
    </row>
    <row r="444" spans="1:18" x14ac:dyDescent="0.25">
      <c r="A444" s="40">
        <v>9000</v>
      </c>
      <c r="B444" s="127"/>
      <c r="C444" s="59">
        <v>9912</v>
      </c>
      <c r="D444" s="59" t="s">
        <v>1483</v>
      </c>
      <c r="E444" s="129" t="s">
        <v>302</v>
      </c>
      <c r="F444" s="52">
        <v>0</v>
      </c>
      <c r="G444" s="52">
        <v>0</v>
      </c>
      <c r="H444" s="52">
        <v>0</v>
      </c>
      <c r="I444" s="52">
        <v>0</v>
      </c>
      <c r="J444" s="52">
        <v>0</v>
      </c>
      <c r="K444" s="52">
        <v>0</v>
      </c>
      <c r="L444" s="52">
        <v>0</v>
      </c>
      <c r="M444" s="52">
        <v>0</v>
      </c>
      <c r="N444" s="52">
        <v>0</v>
      </c>
      <c r="O444" s="52">
        <v>0</v>
      </c>
      <c r="P444" s="52">
        <v>0</v>
      </c>
      <c r="Q444" s="52">
        <v>0</v>
      </c>
      <c r="R444" s="50">
        <f t="shared" si="10"/>
        <v>0</v>
      </c>
    </row>
    <row r="445" spans="1:18" x14ac:dyDescent="0.25">
      <c r="A445" s="250" t="s">
        <v>561</v>
      </c>
      <c r="B445" s="251"/>
      <c r="C445" s="251"/>
      <c r="D445" s="251"/>
      <c r="E445" s="251"/>
      <c r="F445" s="251"/>
      <c r="G445" s="251"/>
      <c r="H445" s="251"/>
      <c r="I445" s="251"/>
      <c r="J445" s="251"/>
      <c r="K445" s="251"/>
      <c r="L445" s="251"/>
      <c r="M445" s="251"/>
      <c r="N445" s="251"/>
      <c r="O445" s="251"/>
      <c r="P445" s="251"/>
      <c r="Q445" s="252"/>
      <c r="R445" s="29">
        <f>SUM(R386:R444)</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55:Q255"/>
    <mergeCell ref="A350:Q350"/>
    <mergeCell ref="A384:Q384"/>
    <mergeCell ref="A445:Q445"/>
    <mergeCell ref="F22:Q22"/>
    <mergeCell ref="A44:Q44"/>
    <mergeCell ref="A59:Q59"/>
    <mergeCell ref="A84:Q84"/>
    <mergeCell ref="A89:Q89"/>
    <mergeCell ref="A202:Q202"/>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7"/>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46.140625" customWidth="1"/>
    <col min="6" max="25" width="25.7109375" customWidth="1"/>
  </cols>
  <sheetData>
    <row r="1" spans="1:25" ht="39.950000000000003" customHeight="1" x14ac:dyDescent="0.25">
      <c r="A1" s="267" t="str">
        <f>'P4'!A3:B3</f>
        <v>PROGRAMA</v>
      </c>
      <c r="B1" s="267"/>
      <c r="C1" s="268" t="str">
        <f>'P4'!C3:F3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02.75" customHeight="1" x14ac:dyDescent="0.25">
      <c r="A4" s="5" t="s">
        <v>30</v>
      </c>
      <c r="B4" s="15" t="s">
        <v>1484</v>
      </c>
      <c r="C4" s="117" t="s">
        <v>1485</v>
      </c>
      <c r="D4" s="117" t="s">
        <v>1486</v>
      </c>
      <c r="E4" s="117" t="s">
        <v>1487</v>
      </c>
      <c r="F4" s="120" t="s">
        <v>910</v>
      </c>
      <c r="G4" s="120">
        <v>64</v>
      </c>
      <c r="H4" s="120">
        <v>40</v>
      </c>
      <c r="I4" s="117" t="s">
        <v>1182</v>
      </c>
      <c r="J4" s="117" t="s">
        <v>1488</v>
      </c>
      <c r="K4" s="117" t="s">
        <v>1489</v>
      </c>
      <c r="L4" s="12">
        <f>+SUM(R44+R59+R84)</f>
        <v>1790654.1483800001</v>
      </c>
      <c r="M4" s="16"/>
      <c r="N4" s="17"/>
      <c r="O4" s="17"/>
      <c r="P4" s="17"/>
      <c r="Q4" s="17"/>
      <c r="R4" s="17"/>
      <c r="S4" s="17"/>
      <c r="T4" s="17"/>
      <c r="U4" s="17"/>
      <c r="V4" s="17"/>
      <c r="W4" s="17"/>
      <c r="X4" s="17"/>
    </row>
    <row r="5" spans="1:25" ht="71.25" customHeight="1" x14ac:dyDescent="0.25">
      <c r="A5" s="260" t="s">
        <v>50</v>
      </c>
      <c r="B5" s="6" t="s">
        <v>1490</v>
      </c>
      <c r="C5" s="117" t="s">
        <v>1491</v>
      </c>
      <c r="D5" s="117" t="s">
        <v>1492</v>
      </c>
      <c r="E5" s="117" t="s">
        <v>1493</v>
      </c>
      <c r="F5" s="118" t="s">
        <v>910</v>
      </c>
      <c r="G5" s="118">
        <v>64</v>
      </c>
      <c r="H5" s="120">
        <v>50</v>
      </c>
      <c r="I5" s="117" t="s">
        <v>1182</v>
      </c>
      <c r="J5" s="117" t="s">
        <v>1494</v>
      </c>
      <c r="K5" s="117" t="s">
        <v>1495</v>
      </c>
      <c r="L5" s="11" t="s">
        <v>26</v>
      </c>
      <c r="M5" s="16"/>
      <c r="N5" s="17"/>
      <c r="O5" s="17"/>
      <c r="P5" s="17"/>
      <c r="Q5" s="17"/>
      <c r="R5" s="17"/>
      <c r="S5" s="17"/>
      <c r="T5" s="17"/>
      <c r="U5" s="17"/>
      <c r="V5" s="17"/>
      <c r="W5" s="17"/>
      <c r="X5" s="17"/>
    </row>
    <row r="6" spans="1:25" ht="75" customHeight="1" x14ac:dyDescent="0.25">
      <c r="A6" s="261"/>
      <c r="B6" s="6" t="s">
        <v>1496</v>
      </c>
      <c r="C6" s="117" t="s">
        <v>1497</v>
      </c>
      <c r="D6" s="117" t="s">
        <v>1498</v>
      </c>
      <c r="E6" s="131" t="s">
        <v>1224</v>
      </c>
      <c r="F6" s="120" t="s">
        <v>910</v>
      </c>
      <c r="G6" s="132">
        <v>16162161</v>
      </c>
      <c r="H6" s="132">
        <v>16000000</v>
      </c>
      <c r="I6" s="117" t="s">
        <v>1182</v>
      </c>
      <c r="J6" s="119" t="s">
        <v>1499</v>
      </c>
      <c r="K6" s="117" t="s">
        <v>1500</v>
      </c>
      <c r="L6" s="11" t="s">
        <v>26</v>
      </c>
      <c r="M6" s="16"/>
      <c r="N6" s="17"/>
      <c r="O6" s="17"/>
      <c r="P6" s="17"/>
      <c r="Q6" s="17"/>
      <c r="R6" s="17"/>
      <c r="S6" s="17"/>
      <c r="T6" s="17"/>
      <c r="U6" s="17"/>
      <c r="V6" s="17"/>
      <c r="W6" s="17"/>
      <c r="X6" s="17"/>
    </row>
    <row r="7" spans="1:25" ht="133.5" customHeight="1" x14ac:dyDescent="0.25">
      <c r="A7" s="261"/>
      <c r="B7" s="6" t="s">
        <v>1501</v>
      </c>
      <c r="C7" s="117" t="s">
        <v>1228</v>
      </c>
      <c r="D7" s="117" t="s">
        <v>1229</v>
      </c>
      <c r="E7" s="117" t="s">
        <v>1230</v>
      </c>
      <c r="F7" s="118" t="s">
        <v>910</v>
      </c>
      <c r="G7" s="118">
        <v>100</v>
      </c>
      <c r="H7" s="120">
        <v>100</v>
      </c>
      <c r="I7" s="117" t="s">
        <v>1182</v>
      </c>
      <c r="J7" s="117" t="s">
        <v>1502</v>
      </c>
      <c r="K7" s="117" t="s">
        <v>1503</v>
      </c>
      <c r="L7" s="11" t="s">
        <v>26</v>
      </c>
      <c r="M7" s="16"/>
      <c r="N7" s="17"/>
      <c r="O7" s="17"/>
      <c r="P7" s="17"/>
      <c r="Q7" s="17"/>
      <c r="R7" s="17"/>
      <c r="S7" s="17"/>
      <c r="T7" s="17"/>
      <c r="U7" s="17"/>
      <c r="V7" s="17"/>
      <c r="W7" s="17"/>
      <c r="X7" s="17"/>
    </row>
    <row r="8" spans="1:25" ht="67.5" customHeight="1" x14ac:dyDescent="0.25">
      <c r="A8" s="261"/>
      <c r="B8" s="6" t="s">
        <v>1504</v>
      </c>
      <c r="C8" s="117" t="s">
        <v>1505</v>
      </c>
      <c r="D8" s="117" t="s">
        <v>1506</v>
      </c>
      <c r="E8" s="117" t="s">
        <v>1507</v>
      </c>
      <c r="F8" s="118" t="s">
        <v>910</v>
      </c>
      <c r="G8" s="118">
        <v>64</v>
      </c>
      <c r="H8" s="120">
        <v>50</v>
      </c>
      <c r="I8" s="117" t="s">
        <v>1182</v>
      </c>
      <c r="J8" s="117" t="s">
        <v>1508</v>
      </c>
      <c r="K8" s="117" t="s">
        <v>1509</v>
      </c>
      <c r="L8" s="11" t="s">
        <v>26</v>
      </c>
      <c r="M8" s="16"/>
      <c r="N8" s="17"/>
      <c r="O8" s="17"/>
      <c r="P8" s="17"/>
      <c r="Q8" s="17"/>
      <c r="R8" s="17"/>
      <c r="S8" s="17"/>
      <c r="T8" s="17"/>
      <c r="U8" s="17"/>
      <c r="V8" s="17"/>
      <c r="W8" s="17"/>
      <c r="X8" s="17"/>
    </row>
    <row r="9" spans="1:25" ht="84" customHeight="1" x14ac:dyDescent="0.25">
      <c r="A9" s="261"/>
      <c r="B9" s="6" t="s">
        <v>1510</v>
      </c>
      <c r="C9" s="117" t="s">
        <v>1511</v>
      </c>
      <c r="D9" s="117" t="s">
        <v>1512</v>
      </c>
      <c r="E9" s="117" t="s">
        <v>1513</v>
      </c>
      <c r="F9" s="118" t="s">
        <v>910</v>
      </c>
      <c r="G9" s="118">
        <v>50</v>
      </c>
      <c r="H9" s="120">
        <v>40</v>
      </c>
      <c r="I9" s="117" t="s">
        <v>1182</v>
      </c>
      <c r="J9" s="119" t="s">
        <v>1514</v>
      </c>
      <c r="K9" s="117" t="s">
        <v>1515</v>
      </c>
      <c r="L9" s="11" t="s">
        <v>26</v>
      </c>
      <c r="M9" s="16"/>
      <c r="N9" s="17"/>
      <c r="O9" s="17"/>
      <c r="P9" s="17"/>
      <c r="Q9" s="17"/>
      <c r="R9" s="17"/>
      <c r="S9" s="17"/>
      <c r="T9" s="17"/>
      <c r="U9" s="17"/>
      <c r="V9" s="17"/>
      <c r="W9" s="17"/>
      <c r="X9" s="17"/>
    </row>
    <row r="10" spans="1:25" ht="117" customHeight="1" x14ac:dyDescent="0.25">
      <c r="A10" s="261"/>
      <c r="B10" s="6" t="s">
        <v>1516</v>
      </c>
      <c r="C10" s="117" t="s">
        <v>1517</v>
      </c>
      <c r="D10" s="117" t="s">
        <v>1486</v>
      </c>
      <c r="E10" s="117" t="s">
        <v>1518</v>
      </c>
      <c r="F10" s="120" t="s">
        <v>910</v>
      </c>
      <c r="G10" s="120">
        <v>64</v>
      </c>
      <c r="H10" s="120">
        <v>40</v>
      </c>
      <c r="I10" s="117" t="s">
        <v>1182</v>
      </c>
      <c r="J10" s="117" t="s">
        <v>1519</v>
      </c>
      <c r="K10" s="117" t="s">
        <v>1520</v>
      </c>
      <c r="L10" s="11" t="s">
        <v>26</v>
      </c>
      <c r="M10" s="16"/>
      <c r="N10" s="17"/>
      <c r="O10" s="17"/>
      <c r="P10" s="17"/>
      <c r="Q10" s="17"/>
      <c r="R10" s="17"/>
      <c r="S10" s="17"/>
      <c r="T10" s="17"/>
      <c r="U10" s="17"/>
      <c r="V10" s="17"/>
      <c r="W10" s="17"/>
      <c r="X10" s="17"/>
    </row>
    <row r="11" spans="1:25" ht="75" customHeight="1" x14ac:dyDescent="0.25">
      <c r="A11" s="261"/>
      <c r="B11" s="6" t="s">
        <v>1521</v>
      </c>
      <c r="C11" s="117" t="s">
        <v>1522</v>
      </c>
      <c r="D11" s="117" t="s">
        <v>1523</v>
      </c>
      <c r="E11" s="131" t="s">
        <v>1219</v>
      </c>
      <c r="F11" s="120" t="s">
        <v>910</v>
      </c>
      <c r="G11" s="120">
        <v>231</v>
      </c>
      <c r="H11" s="120">
        <v>230</v>
      </c>
      <c r="I11" s="117" t="s">
        <v>1182</v>
      </c>
      <c r="J11" s="117" t="s">
        <v>1524</v>
      </c>
      <c r="K11" s="117" t="s">
        <v>1525</v>
      </c>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9" t="s">
        <v>1243</v>
      </c>
      <c r="F22" s="253" t="s">
        <v>69</v>
      </c>
      <c r="G22" s="254"/>
      <c r="H22" s="254"/>
      <c r="I22" s="254"/>
      <c r="J22" s="254"/>
      <c r="K22" s="254"/>
      <c r="L22" s="254"/>
      <c r="M22" s="254"/>
      <c r="N22" s="254"/>
      <c r="O22" s="254"/>
      <c r="P22" s="254"/>
      <c r="Q22" s="255"/>
      <c r="R22" s="19" t="s">
        <v>70</v>
      </c>
    </row>
    <row r="23" spans="1:24" x14ac:dyDescent="0.25">
      <c r="A23" s="263"/>
      <c r="B23" s="265"/>
      <c r="C23" s="266"/>
      <c r="D23" s="266"/>
      <c r="E23" s="266"/>
      <c r="F23" s="121" t="s">
        <v>37</v>
      </c>
      <c r="G23" s="121" t="s">
        <v>38</v>
      </c>
      <c r="H23" s="121" t="s">
        <v>39</v>
      </c>
      <c r="I23" s="121" t="s">
        <v>40</v>
      </c>
      <c r="J23" s="121" t="s">
        <v>41</v>
      </c>
      <c r="K23" s="121" t="s">
        <v>42</v>
      </c>
      <c r="L23" s="121" t="s">
        <v>43</v>
      </c>
      <c r="M23" s="121" t="s">
        <v>44</v>
      </c>
      <c r="N23" s="121" t="s">
        <v>45</v>
      </c>
      <c r="O23" s="121" t="s">
        <v>46</v>
      </c>
      <c r="P23" s="121" t="s">
        <v>47</v>
      </c>
      <c r="Q23" s="121" t="s">
        <v>48</v>
      </c>
      <c r="R23" s="21"/>
    </row>
    <row r="24" spans="1:24" x14ac:dyDescent="0.25">
      <c r="A24" s="43">
        <v>1000</v>
      </c>
      <c r="B24" s="122">
        <v>70300</v>
      </c>
      <c r="C24" s="44">
        <v>1131</v>
      </c>
      <c r="D24" s="66" t="s">
        <v>72</v>
      </c>
      <c r="E24" s="66" t="s">
        <v>2319</v>
      </c>
      <c r="F24" s="27">
        <v>9150.48</v>
      </c>
      <c r="G24" s="27">
        <v>9150.48</v>
      </c>
      <c r="H24" s="27">
        <v>9150.48</v>
      </c>
      <c r="I24" s="27">
        <v>9150.48</v>
      </c>
      <c r="J24" s="27">
        <v>9150.48</v>
      </c>
      <c r="K24" s="27">
        <v>9150.48</v>
      </c>
      <c r="L24" s="27">
        <v>9150.48</v>
      </c>
      <c r="M24" s="27">
        <v>9150.48</v>
      </c>
      <c r="N24" s="27">
        <v>9150.48</v>
      </c>
      <c r="O24" s="27">
        <v>9150.48</v>
      </c>
      <c r="P24" s="27">
        <v>9150.48</v>
      </c>
      <c r="Q24" s="27">
        <v>9150.48</v>
      </c>
      <c r="R24" s="123">
        <f t="shared" ref="R24:R25" si="0">SUM(F24:Q24)</f>
        <v>109805.75999999997</v>
      </c>
    </row>
    <row r="25" spans="1:24" x14ac:dyDescent="0.25">
      <c r="A25" s="43">
        <v>1000</v>
      </c>
      <c r="B25" s="122">
        <v>70300</v>
      </c>
      <c r="C25" s="44">
        <v>1311</v>
      </c>
      <c r="D25" s="66" t="s">
        <v>76</v>
      </c>
      <c r="E25" s="66" t="s">
        <v>2320</v>
      </c>
      <c r="F25" s="27">
        <v>157.33199999999999</v>
      </c>
      <c r="G25" s="27">
        <v>157.33199999999999</v>
      </c>
      <c r="H25" s="27">
        <v>157.33199999999999</v>
      </c>
      <c r="I25" s="27">
        <v>157.33199999999999</v>
      </c>
      <c r="J25" s="27">
        <v>157.33199999999999</v>
      </c>
      <c r="K25" s="27">
        <v>157.33199999999999</v>
      </c>
      <c r="L25" s="27">
        <v>157.33199999999999</v>
      </c>
      <c r="M25" s="27">
        <v>157.33199999999999</v>
      </c>
      <c r="N25" s="27">
        <v>157.33199999999999</v>
      </c>
      <c r="O25" s="27">
        <v>157.33199999999999</v>
      </c>
      <c r="P25" s="27">
        <v>157.33199999999999</v>
      </c>
      <c r="Q25" s="27">
        <v>157.33199999999999</v>
      </c>
      <c r="R25" s="123">
        <f t="shared" si="0"/>
        <v>1887.9839999999995</v>
      </c>
    </row>
    <row r="26" spans="1:24" x14ac:dyDescent="0.25">
      <c r="A26" s="43">
        <v>1000</v>
      </c>
      <c r="B26" s="122">
        <v>70300</v>
      </c>
      <c r="C26" s="44">
        <v>1321</v>
      </c>
      <c r="D26" s="66" t="s">
        <v>78</v>
      </c>
      <c r="E26" s="66" t="s">
        <v>2321</v>
      </c>
      <c r="F26" s="27">
        <v>0</v>
      </c>
      <c r="G26" s="27">
        <v>0</v>
      </c>
      <c r="H26" s="27">
        <v>0</v>
      </c>
      <c r="I26" s="27">
        <v>0</v>
      </c>
      <c r="J26" s="27">
        <v>0</v>
      </c>
      <c r="K26" s="27">
        <v>0</v>
      </c>
      <c r="L26" s="27">
        <v>0</v>
      </c>
      <c r="M26" s="27">
        <v>0</v>
      </c>
      <c r="N26" s="27">
        <v>0</v>
      </c>
      <c r="O26" s="27">
        <v>0</v>
      </c>
      <c r="P26" s="27">
        <v>0</v>
      </c>
      <c r="Q26" s="27">
        <v>31506.059999999998</v>
      </c>
      <c r="R26" s="123">
        <f>SUM(F26:Q26)</f>
        <v>31506.059999999998</v>
      </c>
    </row>
    <row r="27" spans="1:24" x14ac:dyDescent="0.25">
      <c r="A27" s="43">
        <v>1000</v>
      </c>
      <c r="B27" s="122">
        <v>70300</v>
      </c>
      <c r="C27" s="44">
        <v>1322</v>
      </c>
      <c r="D27" s="66" t="s">
        <v>80</v>
      </c>
      <c r="E27" s="66" t="s">
        <v>2322</v>
      </c>
      <c r="F27" s="27">
        <v>1573.498</v>
      </c>
      <c r="G27" s="27">
        <v>222.70999999999998</v>
      </c>
      <c r="H27" s="27">
        <v>434.31800000000004</v>
      </c>
      <c r="I27" s="27">
        <v>0</v>
      </c>
      <c r="J27" s="27">
        <v>224.76799999999997</v>
      </c>
      <c r="K27" s="27">
        <v>301.488</v>
      </c>
      <c r="L27" s="27">
        <v>1573.498</v>
      </c>
      <c r="M27" s="27">
        <v>222.70999999999998</v>
      </c>
      <c r="N27" s="27">
        <v>434.31800000000004</v>
      </c>
      <c r="O27" s="27">
        <v>0</v>
      </c>
      <c r="P27" s="27">
        <v>224.76799999999997</v>
      </c>
      <c r="Q27" s="27">
        <v>301.488</v>
      </c>
      <c r="R27" s="123">
        <f t="shared" ref="R27:R43" si="1">SUM(F27:Q27)</f>
        <v>5513.5640000000012</v>
      </c>
    </row>
    <row r="28" spans="1:24" x14ac:dyDescent="0.25">
      <c r="A28" s="43">
        <v>1000</v>
      </c>
      <c r="B28" s="122">
        <v>70300</v>
      </c>
      <c r="C28" s="44">
        <v>1341</v>
      </c>
      <c r="D28" s="66" t="s">
        <v>82</v>
      </c>
      <c r="E28" s="66" t="s">
        <v>2323</v>
      </c>
      <c r="F28" s="27">
        <v>4139.6679999999997</v>
      </c>
      <c r="G28" s="27">
        <v>4139.6679999999997</v>
      </c>
      <c r="H28" s="27">
        <v>4139.6679999999997</v>
      </c>
      <c r="I28" s="27">
        <v>4139.6679999999997</v>
      </c>
      <c r="J28" s="27">
        <v>4139.6679999999997</v>
      </c>
      <c r="K28" s="27">
        <v>4139.6679999999997</v>
      </c>
      <c r="L28" s="27">
        <v>4139.6679999999997</v>
      </c>
      <c r="M28" s="27">
        <v>4139.6679999999997</v>
      </c>
      <c r="N28" s="27">
        <v>4139.6679999999997</v>
      </c>
      <c r="O28" s="27">
        <v>4139.6679999999997</v>
      </c>
      <c r="P28" s="27">
        <v>4139.6679999999997</v>
      </c>
      <c r="Q28" s="27">
        <v>4139.6679999999997</v>
      </c>
      <c r="R28" s="123">
        <f t="shared" si="1"/>
        <v>49676.015999999981</v>
      </c>
    </row>
    <row r="29" spans="1:24" x14ac:dyDescent="0.25">
      <c r="A29" s="43">
        <v>1000</v>
      </c>
      <c r="B29" s="122">
        <v>70300</v>
      </c>
      <c r="C29" s="44">
        <v>1343</v>
      </c>
      <c r="D29" s="66" t="s">
        <v>84</v>
      </c>
      <c r="E29" s="66" t="s">
        <v>2324</v>
      </c>
      <c r="F29" s="27">
        <v>4224.4699999999993</v>
      </c>
      <c r="G29" s="27">
        <v>4224.4699999999993</v>
      </c>
      <c r="H29" s="27">
        <v>4224.4699999999993</v>
      </c>
      <c r="I29" s="27">
        <v>4224.4699999999993</v>
      </c>
      <c r="J29" s="27">
        <v>4224.4699999999993</v>
      </c>
      <c r="K29" s="27">
        <v>4224.4699999999993</v>
      </c>
      <c r="L29" s="27">
        <v>4224.4699999999993</v>
      </c>
      <c r="M29" s="27">
        <v>4224.4699999999993</v>
      </c>
      <c r="N29" s="27">
        <v>4224.4699999999993</v>
      </c>
      <c r="O29" s="27">
        <v>4224.4699999999993</v>
      </c>
      <c r="P29" s="27">
        <v>4224.4699999999993</v>
      </c>
      <c r="Q29" s="27">
        <v>4224.4699999999993</v>
      </c>
      <c r="R29" s="123">
        <f t="shared" si="1"/>
        <v>50693.640000000007</v>
      </c>
    </row>
    <row r="30" spans="1:24" x14ac:dyDescent="0.25">
      <c r="A30" s="43">
        <v>1000</v>
      </c>
      <c r="B30" s="122">
        <v>70300</v>
      </c>
      <c r="C30" s="44">
        <v>1411</v>
      </c>
      <c r="D30" s="66" t="s">
        <v>86</v>
      </c>
      <c r="E30" s="66" t="s">
        <v>2325</v>
      </c>
      <c r="F30" s="27">
        <v>1588.6879999999999</v>
      </c>
      <c r="G30" s="27">
        <v>1588.6879999999999</v>
      </c>
      <c r="H30" s="27">
        <v>1588.6879999999999</v>
      </c>
      <c r="I30" s="27">
        <v>1588.6879999999999</v>
      </c>
      <c r="J30" s="27">
        <v>1588.6879999999999</v>
      </c>
      <c r="K30" s="27">
        <v>1588.6879999999999</v>
      </c>
      <c r="L30" s="27">
        <v>1588.6879999999999</v>
      </c>
      <c r="M30" s="27">
        <v>1588.6879999999999</v>
      </c>
      <c r="N30" s="27">
        <v>1588.6879999999999</v>
      </c>
      <c r="O30" s="27">
        <v>1588.6879999999999</v>
      </c>
      <c r="P30" s="27">
        <v>1588.6879999999999</v>
      </c>
      <c r="Q30" s="27">
        <v>1588.6879999999999</v>
      </c>
      <c r="R30" s="123">
        <f t="shared" si="1"/>
        <v>19064.255999999998</v>
      </c>
    </row>
    <row r="31" spans="1:24" x14ac:dyDescent="0.25">
      <c r="A31" s="43">
        <v>1000</v>
      </c>
      <c r="B31" s="122">
        <v>70300</v>
      </c>
      <c r="C31" s="44">
        <v>1412</v>
      </c>
      <c r="D31" s="66" t="s">
        <v>88</v>
      </c>
      <c r="E31" s="66" t="s">
        <v>2326</v>
      </c>
      <c r="F31" s="27">
        <v>1074.3600000000001</v>
      </c>
      <c r="G31" s="27">
        <v>1074.3600000000001</v>
      </c>
      <c r="H31" s="27">
        <v>1074.3600000000001</v>
      </c>
      <c r="I31" s="27">
        <v>1074.3600000000001</v>
      </c>
      <c r="J31" s="27">
        <v>1074.3600000000001</v>
      </c>
      <c r="K31" s="27">
        <v>1074.3600000000001</v>
      </c>
      <c r="L31" s="27">
        <v>1074.3600000000001</v>
      </c>
      <c r="M31" s="27">
        <v>1074.3600000000001</v>
      </c>
      <c r="N31" s="27">
        <v>1074.3600000000001</v>
      </c>
      <c r="O31" s="27">
        <v>1074.3600000000001</v>
      </c>
      <c r="P31" s="27">
        <v>1074.3600000000001</v>
      </c>
      <c r="Q31" s="27">
        <v>1074.3600000000001</v>
      </c>
      <c r="R31" s="123">
        <f t="shared" si="1"/>
        <v>12892.320000000005</v>
      </c>
    </row>
    <row r="32" spans="1:24" x14ac:dyDescent="0.25">
      <c r="A32" s="43">
        <v>1000</v>
      </c>
      <c r="B32" s="122">
        <v>70300</v>
      </c>
      <c r="C32" s="44">
        <v>1421</v>
      </c>
      <c r="D32" s="66" t="s">
        <v>90</v>
      </c>
      <c r="E32" s="66" t="s">
        <v>2327</v>
      </c>
      <c r="F32" s="27">
        <v>100.38800000000001</v>
      </c>
      <c r="G32" s="27">
        <v>100.38800000000001</v>
      </c>
      <c r="H32" s="27">
        <v>100.38800000000001</v>
      </c>
      <c r="I32" s="27">
        <v>100.38800000000001</v>
      </c>
      <c r="J32" s="27">
        <v>100.38800000000001</v>
      </c>
      <c r="K32" s="27">
        <v>100.38800000000001</v>
      </c>
      <c r="L32" s="27">
        <v>100.38800000000001</v>
      </c>
      <c r="M32" s="27">
        <v>100.38800000000001</v>
      </c>
      <c r="N32" s="27">
        <v>100.38800000000001</v>
      </c>
      <c r="O32" s="27">
        <v>100.38800000000001</v>
      </c>
      <c r="P32" s="27">
        <v>100.38800000000001</v>
      </c>
      <c r="Q32" s="27">
        <v>100.38800000000001</v>
      </c>
      <c r="R32" s="123">
        <f t="shared" si="1"/>
        <v>1204.6560000000002</v>
      </c>
    </row>
    <row r="33" spans="1:18" x14ac:dyDescent="0.25">
      <c r="A33" s="43">
        <v>1000</v>
      </c>
      <c r="B33" s="122">
        <v>70300</v>
      </c>
      <c r="C33" s="44">
        <v>1431</v>
      </c>
      <c r="D33" s="66" t="s">
        <v>92</v>
      </c>
      <c r="E33" s="66" t="s">
        <v>2328</v>
      </c>
      <c r="F33" s="27">
        <v>114.72799999999999</v>
      </c>
      <c r="G33" s="27">
        <v>114.72799999999999</v>
      </c>
      <c r="H33" s="27">
        <v>114.72799999999999</v>
      </c>
      <c r="I33" s="27">
        <v>114.72799999999999</v>
      </c>
      <c r="J33" s="27">
        <v>114.72799999999999</v>
      </c>
      <c r="K33" s="27">
        <v>114.72799999999999</v>
      </c>
      <c r="L33" s="27">
        <v>114.72799999999999</v>
      </c>
      <c r="M33" s="27">
        <v>114.72799999999999</v>
      </c>
      <c r="N33" s="27">
        <v>114.72799999999999</v>
      </c>
      <c r="O33" s="27">
        <v>114.72799999999999</v>
      </c>
      <c r="P33" s="27">
        <v>114.72799999999999</v>
      </c>
      <c r="Q33" s="27">
        <v>114.72799999999999</v>
      </c>
      <c r="R33" s="123">
        <f t="shared" si="1"/>
        <v>1376.7360000000001</v>
      </c>
    </row>
    <row r="34" spans="1:18" x14ac:dyDescent="0.25">
      <c r="A34" s="43">
        <v>1000</v>
      </c>
      <c r="B34" s="122">
        <v>70300</v>
      </c>
      <c r="C34" s="44">
        <v>1441</v>
      </c>
      <c r="D34" s="66" t="s">
        <v>94</v>
      </c>
      <c r="E34" s="66" t="s">
        <v>2329</v>
      </c>
      <c r="F34" s="27">
        <v>298.22199999999998</v>
      </c>
      <c r="G34" s="27">
        <v>298.22199999999998</v>
      </c>
      <c r="H34" s="27">
        <v>298.22199999999998</v>
      </c>
      <c r="I34" s="27">
        <v>298.22199999999998</v>
      </c>
      <c r="J34" s="27">
        <v>298.22199999999998</v>
      </c>
      <c r="K34" s="27">
        <v>298.22199999999998</v>
      </c>
      <c r="L34" s="27">
        <v>298.22199999999998</v>
      </c>
      <c r="M34" s="27">
        <v>298.22199999999998</v>
      </c>
      <c r="N34" s="27">
        <v>298.22199999999998</v>
      </c>
      <c r="O34" s="27">
        <v>298.22199999999998</v>
      </c>
      <c r="P34" s="27">
        <v>298.22199999999998</v>
      </c>
      <c r="Q34" s="27">
        <v>298.22199999999998</v>
      </c>
      <c r="R34" s="123">
        <f t="shared" si="1"/>
        <v>3578.6639999999989</v>
      </c>
    </row>
    <row r="35" spans="1:18" x14ac:dyDescent="0.25">
      <c r="A35" s="43">
        <v>1000</v>
      </c>
      <c r="B35" s="122">
        <v>70300</v>
      </c>
      <c r="C35" s="44">
        <v>1511</v>
      </c>
      <c r="D35" s="66" t="s">
        <v>96</v>
      </c>
      <c r="E35" s="66" t="s">
        <v>2330</v>
      </c>
      <c r="F35" s="27">
        <v>143.41</v>
      </c>
      <c r="G35" s="27">
        <v>143.41</v>
      </c>
      <c r="H35" s="27">
        <v>143.41</v>
      </c>
      <c r="I35" s="27">
        <v>143.41</v>
      </c>
      <c r="J35" s="27">
        <v>143.41</v>
      </c>
      <c r="K35" s="27">
        <v>143.41</v>
      </c>
      <c r="L35" s="27">
        <v>143.41</v>
      </c>
      <c r="M35" s="27">
        <v>143.41</v>
      </c>
      <c r="N35" s="27">
        <v>143.41</v>
      </c>
      <c r="O35" s="27">
        <v>143.41</v>
      </c>
      <c r="P35" s="27">
        <v>143.41</v>
      </c>
      <c r="Q35" s="27">
        <v>143.41</v>
      </c>
      <c r="R35" s="123">
        <f t="shared" si="1"/>
        <v>1720.9200000000003</v>
      </c>
    </row>
    <row r="36" spans="1:18" hidden="1" x14ac:dyDescent="0.25">
      <c r="A36" s="43">
        <v>1000</v>
      </c>
      <c r="B36" s="122">
        <v>70300</v>
      </c>
      <c r="C36" s="44">
        <v>1541</v>
      </c>
      <c r="D36" s="66" t="s">
        <v>1651</v>
      </c>
      <c r="E36" s="66" t="s">
        <v>2195</v>
      </c>
      <c r="F36" s="27">
        <v>0</v>
      </c>
      <c r="G36" s="27">
        <v>0</v>
      </c>
      <c r="H36" s="27">
        <v>0</v>
      </c>
      <c r="I36" s="27">
        <v>0</v>
      </c>
      <c r="J36" s="27">
        <v>0</v>
      </c>
      <c r="K36" s="27">
        <v>0</v>
      </c>
      <c r="L36" s="27">
        <v>0</v>
      </c>
      <c r="M36" s="27">
        <v>0</v>
      </c>
      <c r="N36" s="27">
        <v>0</v>
      </c>
      <c r="O36" s="27">
        <v>0</v>
      </c>
      <c r="P36" s="27">
        <v>0</v>
      </c>
      <c r="Q36" s="27">
        <v>5849.8739999999998</v>
      </c>
      <c r="R36" s="123">
        <f t="shared" si="1"/>
        <v>5849.8739999999998</v>
      </c>
    </row>
    <row r="37" spans="1:18" x14ac:dyDescent="0.25">
      <c r="A37" s="43">
        <v>1000</v>
      </c>
      <c r="B37" s="122">
        <v>70300</v>
      </c>
      <c r="C37" s="44">
        <v>1591</v>
      </c>
      <c r="D37" s="66" t="s">
        <v>99</v>
      </c>
      <c r="E37" s="66" t="s">
        <v>2331</v>
      </c>
      <c r="F37" s="27">
        <v>189.148</v>
      </c>
      <c r="G37" s="27">
        <v>189.148</v>
      </c>
      <c r="H37" s="27">
        <v>189.148</v>
      </c>
      <c r="I37" s="27">
        <v>189.148</v>
      </c>
      <c r="J37" s="27">
        <v>189.148</v>
      </c>
      <c r="K37" s="27">
        <v>189.148</v>
      </c>
      <c r="L37" s="27">
        <v>189.148</v>
      </c>
      <c r="M37" s="27">
        <v>189.148</v>
      </c>
      <c r="N37" s="27">
        <v>189.148</v>
      </c>
      <c r="O37" s="27">
        <v>189.148</v>
      </c>
      <c r="P37" s="27">
        <v>189.148</v>
      </c>
      <c r="Q37" s="27">
        <v>189.148</v>
      </c>
      <c r="R37" s="123">
        <f t="shared" si="1"/>
        <v>2269.7759999999998</v>
      </c>
    </row>
    <row r="38" spans="1:18" x14ac:dyDescent="0.25">
      <c r="A38" s="43">
        <v>1000</v>
      </c>
      <c r="B38" s="122">
        <v>70300</v>
      </c>
      <c r="C38" s="44">
        <v>1592</v>
      </c>
      <c r="D38" s="66" t="s">
        <v>101</v>
      </c>
      <c r="E38" s="66" t="s">
        <v>2332</v>
      </c>
      <c r="F38" s="27">
        <v>154.03800000000001</v>
      </c>
      <c r="G38" s="27">
        <v>154.03800000000001</v>
      </c>
      <c r="H38" s="27">
        <v>154.03800000000001</v>
      </c>
      <c r="I38" s="27">
        <v>154.03800000000001</v>
      </c>
      <c r="J38" s="27">
        <v>154.03800000000001</v>
      </c>
      <c r="K38" s="27">
        <v>154.03800000000001</v>
      </c>
      <c r="L38" s="27">
        <v>154.03800000000001</v>
      </c>
      <c r="M38" s="27">
        <v>154.03800000000001</v>
      </c>
      <c r="N38" s="27">
        <v>154.03800000000001</v>
      </c>
      <c r="O38" s="27">
        <v>154.03800000000001</v>
      </c>
      <c r="P38" s="27">
        <v>154.03800000000001</v>
      </c>
      <c r="Q38" s="27">
        <v>154.03800000000001</v>
      </c>
      <c r="R38" s="123">
        <f t="shared" si="1"/>
        <v>1848.4560000000001</v>
      </c>
    </row>
    <row r="39" spans="1:18" x14ac:dyDescent="0.25">
      <c r="A39" s="43">
        <v>1000</v>
      </c>
      <c r="B39" s="122">
        <v>70300</v>
      </c>
      <c r="C39" s="44">
        <v>1593</v>
      </c>
      <c r="D39" s="66" t="s">
        <v>103</v>
      </c>
      <c r="E39" s="66" t="s">
        <v>2333</v>
      </c>
      <c r="F39" s="27">
        <v>154.03800000000001</v>
      </c>
      <c r="G39" s="27">
        <v>154.03800000000001</v>
      </c>
      <c r="H39" s="27">
        <v>154.03800000000001</v>
      </c>
      <c r="I39" s="27">
        <v>154.03800000000001</v>
      </c>
      <c r="J39" s="27">
        <v>154.03800000000001</v>
      </c>
      <c r="K39" s="27">
        <v>154.03800000000001</v>
      </c>
      <c r="L39" s="27">
        <v>154.03800000000001</v>
      </c>
      <c r="M39" s="27">
        <v>154.03800000000001</v>
      </c>
      <c r="N39" s="27">
        <v>154.03800000000001</v>
      </c>
      <c r="O39" s="27">
        <v>154.03800000000001</v>
      </c>
      <c r="P39" s="27">
        <v>154.03800000000001</v>
      </c>
      <c r="Q39" s="27">
        <v>154.03800000000001</v>
      </c>
      <c r="R39" s="123">
        <f t="shared" si="1"/>
        <v>1848.4560000000001</v>
      </c>
    </row>
    <row r="40" spans="1:18" x14ac:dyDescent="0.25">
      <c r="A40" s="43">
        <v>1000</v>
      </c>
      <c r="B40" s="122">
        <v>70300</v>
      </c>
      <c r="C40" s="44">
        <v>1594</v>
      </c>
      <c r="D40" s="66" t="s">
        <v>105</v>
      </c>
      <c r="E40" s="66" t="s">
        <v>2334</v>
      </c>
      <c r="F40" s="27">
        <v>5617.7039999999997</v>
      </c>
      <c r="G40" s="27">
        <v>5617.7039999999997</v>
      </c>
      <c r="H40" s="27">
        <v>5617.7039999999997</v>
      </c>
      <c r="I40" s="27">
        <v>5617.7039999999997</v>
      </c>
      <c r="J40" s="27">
        <v>5617.7039999999997</v>
      </c>
      <c r="K40" s="27">
        <v>5617.7039999999997</v>
      </c>
      <c r="L40" s="27">
        <v>5617.7039999999997</v>
      </c>
      <c r="M40" s="27">
        <v>5617.7039999999997</v>
      </c>
      <c r="N40" s="27">
        <v>5617.7039999999997</v>
      </c>
      <c r="O40" s="27">
        <v>5617.7039999999997</v>
      </c>
      <c r="P40" s="27">
        <v>5617.7039999999997</v>
      </c>
      <c r="Q40" s="27">
        <v>5617.7039999999997</v>
      </c>
      <c r="R40" s="123">
        <f t="shared" si="1"/>
        <v>67412.447999999989</v>
      </c>
    </row>
    <row r="41" spans="1:18" x14ac:dyDescent="0.25">
      <c r="A41" s="43">
        <v>1000</v>
      </c>
      <c r="B41" s="122">
        <v>70300</v>
      </c>
      <c r="C41" s="44">
        <v>1711</v>
      </c>
      <c r="D41" s="66" t="s">
        <v>107</v>
      </c>
      <c r="E41" s="66" t="s">
        <v>2335</v>
      </c>
      <c r="F41" s="27">
        <v>31.832000000000001</v>
      </c>
      <c r="G41" s="27">
        <v>31.832000000000001</v>
      </c>
      <c r="H41" s="27">
        <v>31.832000000000001</v>
      </c>
      <c r="I41" s="27">
        <v>31.832000000000001</v>
      </c>
      <c r="J41" s="27">
        <v>31.832000000000001</v>
      </c>
      <c r="K41" s="27">
        <v>31.832000000000001</v>
      </c>
      <c r="L41" s="27">
        <v>31.832000000000001</v>
      </c>
      <c r="M41" s="27">
        <v>31.832000000000001</v>
      </c>
      <c r="N41" s="27">
        <v>31.832000000000001</v>
      </c>
      <c r="O41" s="27">
        <v>31.832000000000001</v>
      </c>
      <c r="P41" s="27">
        <v>31.832000000000001</v>
      </c>
      <c r="Q41" s="27">
        <v>31.832000000000001</v>
      </c>
      <c r="R41" s="123">
        <f t="shared" si="1"/>
        <v>381.98399999999998</v>
      </c>
    </row>
    <row r="42" spans="1:18" x14ac:dyDescent="0.25">
      <c r="A42" s="43"/>
      <c r="B42" s="122"/>
      <c r="C42" s="72"/>
      <c r="D42" s="66"/>
      <c r="E42" s="36"/>
      <c r="F42" s="175">
        <v>0</v>
      </c>
      <c r="G42" s="176">
        <v>0</v>
      </c>
      <c r="H42" s="176">
        <v>0</v>
      </c>
      <c r="I42" s="176">
        <v>0</v>
      </c>
      <c r="J42" s="176">
        <v>0</v>
      </c>
      <c r="K42" s="176">
        <v>0</v>
      </c>
      <c r="L42" s="176">
        <v>0</v>
      </c>
      <c r="M42" s="176">
        <v>0</v>
      </c>
      <c r="N42" s="176">
        <v>0</v>
      </c>
      <c r="O42" s="176">
        <v>0</v>
      </c>
      <c r="P42" s="176">
        <v>0</v>
      </c>
      <c r="Q42" s="176">
        <v>0</v>
      </c>
      <c r="R42" s="123">
        <f t="shared" si="1"/>
        <v>0</v>
      </c>
    </row>
    <row r="43" spans="1:18" x14ac:dyDescent="0.25">
      <c r="A43" s="43"/>
      <c r="B43" s="122"/>
      <c r="C43" s="72"/>
      <c r="D43" s="66"/>
      <c r="E43" s="36"/>
      <c r="F43" s="51">
        <v>0</v>
      </c>
      <c r="G43" s="52">
        <v>0</v>
      </c>
      <c r="H43" s="52">
        <v>0</v>
      </c>
      <c r="I43" s="52">
        <v>0</v>
      </c>
      <c r="J43" s="52">
        <v>0</v>
      </c>
      <c r="K43" s="52">
        <v>0</v>
      </c>
      <c r="L43" s="52">
        <v>0</v>
      </c>
      <c r="M43" s="52">
        <v>0</v>
      </c>
      <c r="N43" s="52">
        <v>0</v>
      </c>
      <c r="O43" s="52">
        <v>0</v>
      </c>
      <c r="P43" s="52">
        <v>0</v>
      </c>
      <c r="Q43" s="52">
        <v>0</v>
      </c>
      <c r="R43" s="123">
        <f t="shared" si="1"/>
        <v>0</v>
      </c>
    </row>
    <row r="44" spans="1:18" ht="15.75" customHeight="1" x14ac:dyDescent="0.25">
      <c r="A44" s="250" t="s">
        <v>109</v>
      </c>
      <c r="B44" s="251"/>
      <c r="C44" s="251"/>
      <c r="D44" s="251"/>
      <c r="E44" s="251"/>
      <c r="F44" s="251"/>
      <c r="G44" s="251"/>
      <c r="H44" s="251"/>
      <c r="I44" s="251"/>
      <c r="J44" s="251"/>
      <c r="K44" s="251"/>
      <c r="L44" s="251"/>
      <c r="M44" s="251"/>
      <c r="N44" s="251"/>
      <c r="O44" s="251"/>
      <c r="P44" s="251"/>
      <c r="Q44" s="252"/>
      <c r="R44" s="29">
        <f>SUM(R24:R43)</f>
        <v>368531.56999999995</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122">
        <v>70300</v>
      </c>
      <c r="C46" s="53" t="s">
        <v>831</v>
      </c>
      <c r="D46" s="36" t="s">
        <v>833</v>
      </c>
      <c r="E46" s="36" t="s">
        <v>1245</v>
      </c>
      <c r="F46" s="124">
        <v>711.30200000000002</v>
      </c>
      <c r="G46" s="125">
        <v>0</v>
      </c>
      <c r="H46" s="125">
        <v>0</v>
      </c>
      <c r="I46" s="125">
        <v>0</v>
      </c>
      <c r="J46" s="125">
        <v>0</v>
      </c>
      <c r="K46" s="125">
        <v>0</v>
      </c>
      <c r="L46" s="125">
        <v>0</v>
      </c>
      <c r="M46" s="125">
        <v>0</v>
      </c>
      <c r="N46" s="125">
        <v>0</v>
      </c>
      <c r="O46" s="125">
        <v>0</v>
      </c>
      <c r="P46" s="125">
        <v>0</v>
      </c>
      <c r="Q46" s="125">
        <v>0</v>
      </c>
      <c r="R46" s="50">
        <f t="shared" ref="R46:R58" si="2">SUM(F46:Q46)</f>
        <v>711.30200000000002</v>
      </c>
    </row>
    <row r="47" spans="1:18" x14ac:dyDescent="0.25">
      <c r="A47" s="22">
        <v>2000</v>
      </c>
      <c r="B47" s="122">
        <v>70300</v>
      </c>
      <c r="C47" s="53" t="s">
        <v>573</v>
      </c>
      <c r="D47" s="36" t="s">
        <v>575</v>
      </c>
      <c r="E47" s="36" t="s">
        <v>1246</v>
      </c>
      <c r="F47" s="124">
        <v>2000</v>
      </c>
      <c r="G47" s="125">
        <v>0</v>
      </c>
      <c r="H47" s="125">
        <v>0</v>
      </c>
      <c r="I47" s="125">
        <v>0</v>
      </c>
      <c r="J47" s="125">
        <v>0</v>
      </c>
      <c r="K47" s="125">
        <v>0</v>
      </c>
      <c r="L47" s="125">
        <v>0</v>
      </c>
      <c r="M47" s="125">
        <v>0</v>
      </c>
      <c r="N47" s="125">
        <v>0</v>
      </c>
      <c r="O47" s="125">
        <v>0</v>
      </c>
      <c r="P47" s="125">
        <v>0</v>
      </c>
      <c r="Q47" s="125">
        <v>0</v>
      </c>
      <c r="R47" s="50">
        <f t="shared" si="2"/>
        <v>2000</v>
      </c>
    </row>
    <row r="48" spans="1:18" x14ac:dyDescent="0.25">
      <c r="A48" s="22">
        <v>2000</v>
      </c>
      <c r="B48" s="122">
        <v>70300</v>
      </c>
      <c r="C48" s="53" t="s">
        <v>110</v>
      </c>
      <c r="D48" s="36" t="s">
        <v>112</v>
      </c>
      <c r="E48" s="36" t="s">
        <v>1247</v>
      </c>
      <c r="F48" s="124">
        <v>1040</v>
      </c>
      <c r="G48" s="125">
        <v>0</v>
      </c>
      <c r="H48" s="125">
        <v>0</v>
      </c>
      <c r="I48" s="125">
        <v>0</v>
      </c>
      <c r="J48" s="125">
        <v>0</v>
      </c>
      <c r="K48" s="125">
        <v>0</v>
      </c>
      <c r="L48" s="125">
        <v>0</v>
      </c>
      <c r="M48" s="125">
        <v>0</v>
      </c>
      <c r="N48" s="125">
        <v>0</v>
      </c>
      <c r="O48" s="125">
        <v>0</v>
      </c>
      <c r="P48" s="125">
        <v>0</v>
      </c>
      <c r="Q48" s="125">
        <v>0</v>
      </c>
      <c r="R48" s="50">
        <f t="shared" si="2"/>
        <v>1040</v>
      </c>
    </row>
    <row r="49" spans="1:18" x14ac:dyDescent="0.25">
      <c r="A49" s="22">
        <v>2000</v>
      </c>
      <c r="B49" s="122">
        <v>70300</v>
      </c>
      <c r="C49" s="53" t="s">
        <v>119</v>
      </c>
      <c r="D49" s="36" t="s">
        <v>121</v>
      </c>
      <c r="E49" s="36" t="s">
        <v>1248</v>
      </c>
      <c r="F49" s="124">
        <v>1200</v>
      </c>
      <c r="G49" s="125">
        <v>0</v>
      </c>
      <c r="H49" s="125">
        <v>0</v>
      </c>
      <c r="I49" s="125">
        <v>0</v>
      </c>
      <c r="J49" s="125">
        <v>0</v>
      </c>
      <c r="K49" s="125">
        <v>0</v>
      </c>
      <c r="L49" s="125">
        <v>0</v>
      </c>
      <c r="M49" s="125">
        <v>0</v>
      </c>
      <c r="N49" s="125">
        <v>0</v>
      </c>
      <c r="O49" s="125">
        <v>0</v>
      </c>
      <c r="P49" s="125">
        <v>0</v>
      </c>
      <c r="Q49" s="125">
        <v>0</v>
      </c>
      <c r="R49" s="50">
        <f t="shared" si="2"/>
        <v>1200</v>
      </c>
    </row>
    <row r="50" spans="1:18" x14ac:dyDescent="0.25">
      <c r="A50" s="22">
        <v>2000</v>
      </c>
      <c r="B50" s="122">
        <v>70300</v>
      </c>
      <c r="C50" s="53" t="s">
        <v>122</v>
      </c>
      <c r="D50" s="36" t="s">
        <v>124</v>
      </c>
      <c r="E50" s="36" t="s">
        <v>1249</v>
      </c>
      <c r="F50" s="124">
        <v>3528.2605000000003</v>
      </c>
      <c r="G50" s="125">
        <v>3528.2605000000003</v>
      </c>
      <c r="H50" s="125">
        <v>3528.2605000000003</v>
      </c>
      <c r="I50" s="125">
        <v>3528.2605000000003</v>
      </c>
      <c r="J50" s="125">
        <v>3528.2605000000003</v>
      </c>
      <c r="K50" s="125">
        <v>3528.2605000000003</v>
      </c>
      <c r="L50" s="125">
        <v>3528.2605000000003</v>
      </c>
      <c r="M50" s="125">
        <v>3528.2605000000003</v>
      </c>
      <c r="N50" s="125">
        <v>3528.2605000000003</v>
      </c>
      <c r="O50" s="125">
        <v>3528.2605000000003</v>
      </c>
      <c r="P50" s="125">
        <v>3528.2605000000003</v>
      </c>
      <c r="Q50" s="125">
        <v>3528.2605000000003</v>
      </c>
      <c r="R50" s="50">
        <f t="shared" si="2"/>
        <v>42339.126000000004</v>
      </c>
    </row>
    <row r="51" spans="1:18" x14ac:dyDescent="0.25">
      <c r="A51" s="22">
        <v>2000</v>
      </c>
      <c r="B51" s="122">
        <v>70300</v>
      </c>
      <c r="C51" s="53" t="s">
        <v>125</v>
      </c>
      <c r="D51" s="36" t="s">
        <v>127</v>
      </c>
      <c r="E51" s="36" t="s">
        <v>1250</v>
      </c>
      <c r="F51" s="124">
        <v>621.81666666666672</v>
      </c>
      <c r="G51" s="125">
        <v>621.81666666666672</v>
      </c>
      <c r="H51" s="125">
        <v>621.81666666666672</v>
      </c>
      <c r="I51" s="125">
        <v>621.81666666666672</v>
      </c>
      <c r="J51" s="125">
        <v>621.81666666666672</v>
      </c>
      <c r="K51" s="125">
        <v>621.81666666666672</v>
      </c>
      <c r="L51" s="125">
        <v>621.81666666666672</v>
      </c>
      <c r="M51" s="125">
        <v>621.81666666666672</v>
      </c>
      <c r="N51" s="125">
        <v>621.81666666666672</v>
      </c>
      <c r="O51" s="125">
        <v>621.81666666666672</v>
      </c>
      <c r="P51" s="125">
        <v>621.81666666666672</v>
      </c>
      <c r="Q51" s="125">
        <v>621.81666666666672</v>
      </c>
      <c r="R51" s="50">
        <f t="shared" si="2"/>
        <v>7461.8</v>
      </c>
    </row>
    <row r="52" spans="1:18" x14ac:dyDescent="0.25">
      <c r="A52" s="22">
        <v>2000</v>
      </c>
      <c r="B52" s="122">
        <v>70300</v>
      </c>
      <c r="C52" s="53" t="s">
        <v>149</v>
      </c>
      <c r="D52" s="36" t="s">
        <v>151</v>
      </c>
      <c r="E52" s="36" t="s">
        <v>1251</v>
      </c>
      <c r="F52" s="124">
        <v>2000</v>
      </c>
      <c r="G52" s="125">
        <v>0</v>
      </c>
      <c r="H52" s="125">
        <v>0</v>
      </c>
      <c r="I52" s="125">
        <v>0</v>
      </c>
      <c r="J52" s="125">
        <v>0</v>
      </c>
      <c r="K52" s="125">
        <v>0</v>
      </c>
      <c r="L52" s="125">
        <v>0</v>
      </c>
      <c r="M52" s="125">
        <v>0</v>
      </c>
      <c r="N52" s="125">
        <v>0</v>
      </c>
      <c r="O52" s="125">
        <v>0</v>
      </c>
      <c r="P52" s="125">
        <v>0</v>
      </c>
      <c r="Q52" s="125">
        <v>0</v>
      </c>
      <c r="R52" s="50">
        <f t="shared" si="2"/>
        <v>2000</v>
      </c>
    </row>
    <row r="53" spans="1:18" x14ac:dyDescent="0.25">
      <c r="A53" s="22">
        <v>2000</v>
      </c>
      <c r="B53" s="122">
        <v>70300</v>
      </c>
      <c r="C53" s="53" t="s">
        <v>161</v>
      </c>
      <c r="D53" s="36" t="s">
        <v>163</v>
      </c>
      <c r="E53" s="36" t="s">
        <v>1252</v>
      </c>
      <c r="F53" s="124">
        <v>4043.31</v>
      </c>
      <c r="G53" s="125">
        <v>4043.31</v>
      </c>
      <c r="H53" s="125">
        <v>4043.31</v>
      </c>
      <c r="I53" s="125">
        <v>4043.31</v>
      </c>
      <c r="J53" s="125">
        <v>4043.31</v>
      </c>
      <c r="K53" s="125">
        <v>4043.31</v>
      </c>
      <c r="L53" s="125">
        <v>4043.31</v>
      </c>
      <c r="M53" s="125">
        <v>4043.31</v>
      </c>
      <c r="N53" s="125">
        <v>4043.31</v>
      </c>
      <c r="O53" s="125">
        <v>4043.31</v>
      </c>
      <c r="P53" s="125">
        <v>4043.31</v>
      </c>
      <c r="Q53" s="125">
        <v>4043.31</v>
      </c>
      <c r="R53" s="50">
        <f t="shared" si="2"/>
        <v>48519.719999999994</v>
      </c>
    </row>
    <row r="54" spans="1:18" x14ac:dyDescent="0.25">
      <c r="A54" s="22">
        <v>2000</v>
      </c>
      <c r="B54" s="122">
        <v>70300</v>
      </c>
      <c r="C54" s="53" t="s">
        <v>164</v>
      </c>
      <c r="D54" s="36" t="s">
        <v>166</v>
      </c>
      <c r="E54" s="36" t="s">
        <v>1253</v>
      </c>
      <c r="F54" s="124">
        <v>3488.07</v>
      </c>
      <c r="G54" s="124">
        <v>3488.07</v>
      </c>
      <c r="H54" s="124">
        <v>3488.07</v>
      </c>
      <c r="I54" s="124">
        <v>3488.07</v>
      </c>
      <c r="J54" s="124">
        <v>3488.07</v>
      </c>
      <c r="K54" s="124">
        <v>3488.07</v>
      </c>
      <c r="L54" s="124">
        <v>3488.07</v>
      </c>
      <c r="M54" s="124">
        <v>3488.07</v>
      </c>
      <c r="N54" s="124">
        <v>3488.07</v>
      </c>
      <c r="O54" s="124">
        <v>3488.07</v>
      </c>
      <c r="P54" s="124">
        <v>3488.07</v>
      </c>
      <c r="Q54" s="124">
        <v>3488.07</v>
      </c>
      <c r="R54" s="50">
        <f t="shared" si="2"/>
        <v>41856.840000000004</v>
      </c>
    </row>
    <row r="55" spans="1:18" x14ac:dyDescent="0.25">
      <c r="A55" s="22">
        <v>2000</v>
      </c>
      <c r="B55" s="122">
        <v>70300</v>
      </c>
      <c r="C55" s="53" t="s">
        <v>167</v>
      </c>
      <c r="D55" s="36" t="s">
        <v>169</v>
      </c>
      <c r="E55" s="36" t="s">
        <v>1254</v>
      </c>
      <c r="F55" s="124">
        <v>5000</v>
      </c>
      <c r="G55" s="125">
        <v>0</v>
      </c>
      <c r="H55" s="125">
        <v>0</v>
      </c>
      <c r="I55" s="125">
        <v>0</v>
      </c>
      <c r="J55" s="125">
        <v>0</v>
      </c>
      <c r="K55" s="125">
        <v>0</v>
      </c>
      <c r="L55" s="125">
        <v>0</v>
      </c>
      <c r="M55" s="125">
        <v>0</v>
      </c>
      <c r="N55" s="125">
        <v>0</v>
      </c>
      <c r="O55" s="125">
        <v>0</v>
      </c>
      <c r="P55" s="125">
        <v>0</v>
      </c>
      <c r="Q55" s="125">
        <v>0</v>
      </c>
      <c r="R55" s="50">
        <f t="shared" si="2"/>
        <v>5000</v>
      </c>
    </row>
    <row r="56" spans="1:18" x14ac:dyDescent="0.25">
      <c r="A56" s="22">
        <v>2000</v>
      </c>
      <c r="B56" s="122">
        <v>70300</v>
      </c>
      <c r="C56" s="53" t="s">
        <v>1078</v>
      </c>
      <c r="D56" s="36" t="s">
        <v>1080</v>
      </c>
      <c r="E56" s="36" t="s">
        <v>1255</v>
      </c>
      <c r="F56" s="124">
        <v>928</v>
      </c>
      <c r="G56" s="125">
        <v>0</v>
      </c>
      <c r="H56" s="125">
        <v>0</v>
      </c>
      <c r="I56" s="125">
        <v>0</v>
      </c>
      <c r="J56" s="125">
        <v>0</v>
      </c>
      <c r="K56" s="125">
        <v>0</v>
      </c>
      <c r="L56" s="125">
        <v>0</v>
      </c>
      <c r="M56" s="125">
        <v>0</v>
      </c>
      <c r="N56" s="125">
        <v>0</v>
      </c>
      <c r="O56" s="125">
        <v>0</v>
      </c>
      <c r="P56" s="125">
        <v>0</v>
      </c>
      <c r="Q56" s="125">
        <v>0</v>
      </c>
      <c r="R56" s="50">
        <f t="shared" si="2"/>
        <v>928</v>
      </c>
    </row>
    <row r="57" spans="1:18" x14ac:dyDescent="0.25">
      <c r="A57" s="22">
        <v>2000</v>
      </c>
      <c r="B57" s="122">
        <v>70300</v>
      </c>
      <c r="C57" s="53" t="s">
        <v>182</v>
      </c>
      <c r="D57" s="36" t="s">
        <v>184</v>
      </c>
      <c r="E57" s="36" t="s">
        <v>1256</v>
      </c>
      <c r="F57" s="124">
        <v>3546.7845000000002</v>
      </c>
      <c r="G57" s="125">
        <v>0</v>
      </c>
      <c r="H57" s="125">
        <v>0</v>
      </c>
      <c r="I57" s="125">
        <v>0</v>
      </c>
      <c r="J57" s="125">
        <v>0</v>
      </c>
      <c r="K57" s="125">
        <v>0</v>
      </c>
      <c r="L57" s="125">
        <v>0</v>
      </c>
      <c r="M57" s="125">
        <v>0</v>
      </c>
      <c r="N57" s="125">
        <v>0</v>
      </c>
      <c r="O57" s="125">
        <v>0</v>
      </c>
      <c r="P57" s="125">
        <v>0</v>
      </c>
      <c r="Q57" s="125">
        <v>0</v>
      </c>
      <c r="R57" s="50">
        <f t="shared" si="2"/>
        <v>3546.7845000000002</v>
      </c>
    </row>
    <row r="58" spans="1:18" x14ac:dyDescent="0.25">
      <c r="A58" s="22">
        <v>2000</v>
      </c>
      <c r="B58" s="122">
        <v>70300</v>
      </c>
      <c r="C58" s="53" t="s">
        <v>185</v>
      </c>
      <c r="D58" s="36" t="s">
        <v>187</v>
      </c>
      <c r="E58" s="36" t="s">
        <v>1257</v>
      </c>
      <c r="F58" s="124">
        <v>930.83333333333337</v>
      </c>
      <c r="G58" s="125">
        <v>930.83333333333337</v>
      </c>
      <c r="H58" s="125">
        <v>930.83333333333337</v>
      </c>
      <c r="I58" s="125">
        <v>930.83333333333337</v>
      </c>
      <c r="J58" s="125">
        <v>930.83333333333337</v>
      </c>
      <c r="K58" s="125">
        <v>930.83333333333337</v>
      </c>
      <c r="L58" s="125">
        <v>930.83333333333337</v>
      </c>
      <c r="M58" s="125">
        <v>930.83333333333337</v>
      </c>
      <c r="N58" s="125">
        <v>930.83333333333337</v>
      </c>
      <c r="O58" s="125">
        <v>930.83333333333337</v>
      </c>
      <c r="P58" s="125">
        <v>930.83333333333337</v>
      </c>
      <c r="Q58" s="125">
        <v>930.83333333333337</v>
      </c>
      <c r="R58" s="50">
        <f t="shared" si="2"/>
        <v>11170.000000000002</v>
      </c>
    </row>
    <row r="59" spans="1:18" x14ac:dyDescent="0.25">
      <c r="A59" s="250" t="s">
        <v>191</v>
      </c>
      <c r="B59" s="251"/>
      <c r="C59" s="251"/>
      <c r="D59" s="251"/>
      <c r="E59" s="251"/>
      <c r="F59" s="251"/>
      <c r="G59" s="251"/>
      <c r="H59" s="251"/>
      <c r="I59" s="251"/>
      <c r="J59" s="251"/>
      <c r="K59" s="251"/>
      <c r="L59" s="251"/>
      <c r="M59" s="251"/>
      <c r="N59" s="251"/>
      <c r="O59" s="251"/>
      <c r="P59" s="251"/>
      <c r="Q59" s="252"/>
      <c r="R59" s="29">
        <f>SUM(R46:R58)</f>
        <v>167773.57250000001</v>
      </c>
    </row>
    <row r="60" spans="1:18" x14ac:dyDescent="0.25">
      <c r="A60" s="30"/>
      <c r="B60" s="30"/>
      <c r="C60" s="39"/>
      <c r="D60" s="39"/>
      <c r="E60" s="39"/>
      <c r="F60" s="33"/>
      <c r="G60" s="33"/>
      <c r="H60" s="33"/>
      <c r="I60" s="33"/>
      <c r="J60" s="33"/>
      <c r="K60" s="33"/>
      <c r="L60" s="33"/>
      <c r="M60" s="33"/>
      <c r="N60" s="33"/>
      <c r="O60" s="33"/>
      <c r="P60" s="33"/>
      <c r="Q60" s="33"/>
      <c r="R60" s="34"/>
    </row>
    <row r="61" spans="1:18" x14ac:dyDescent="0.25">
      <c r="A61" s="43">
        <v>3000</v>
      </c>
      <c r="B61" s="122">
        <v>70300</v>
      </c>
      <c r="C61" s="53" t="s">
        <v>1258</v>
      </c>
      <c r="D61" s="36" t="s">
        <v>1259</v>
      </c>
      <c r="E61" s="36" t="s">
        <v>1260</v>
      </c>
      <c r="F61" s="51">
        <v>19920.966666666667</v>
      </c>
      <c r="G61" s="52">
        <v>19920.966666666667</v>
      </c>
      <c r="H61" s="52">
        <v>19920.966666666667</v>
      </c>
      <c r="I61" s="52">
        <v>19920.966666666667</v>
      </c>
      <c r="J61" s="52">
        <v>19920.966666666667</v>
      </c>
      <c r="K61" s="52">
        <v>19920.966666666667</v>
      </c>
      <c r="L61" s="52">
        <v>19920.966666666667</v>
      </c>
      <c r="M61" s="52">
        <v>19920.966666666667</v>
      </c>
      <c r="N61" s="52">
        <v>19920.966666666667</v>
      </c>
      <c r="O61" s="52">
        <v>19920.966666666667</v>
      </c>
      <c r="P61" s="52">
        <v>19920.966666666667</v>
      </c>
      <c r="Q61" s="52">
        <v>19920.966666666667</v>
      </c>
      <c r="R61" s="50">
        <f t="shared" ref="R61:R83" si="3">SUM(F61:Q61)</f>
        <v>239051.60000000006</v>
      </c>
    </row>
    <row r="62" spans="1:18" x14ac:dyDescent="0.25">
      <c r="A62" s="43">
        <v>3000</v>
      </c>
      <c r="B62" s="122">
        <v>70300</v>
      </c>
      <c r="C62" s="53" t="s">
        <v>195</v>
      </c>
      <c r="D62" s="36" t="s">
        <v>197</v>
      </c>
      <c r="E62" s="36" t="s">
        <v>1261</v>
      </c>
      <c r="F62" s="51">
        <v>18000</v>
      </c>
      <c r="G62" s="51">
        <v>18000</v>
      </c>
      <c r="H62" s="51">
        <v>18000</v>
      </c>
      <c r="I62" s="51">
        <v>18000</v>
      </c>
      <c r="J62" s="51">
        <v>18000</v>
      </c>
      <c r="K62" s="51">
        <v>18000</v>
      </c>
      <c r="L62" s="51">
        <v>18000</v>
      </c>
      <c r="M62" s="51">
        <v>18000</v>
      </c>
      <c r="N62" s="51">
        <v>18000</v>
      </c>
      <c r="O62" s="51">
        <v>18000</v>
      </c>
      <c r="P62" s="51">
        <v>18000</v>
      </c>
      <c r="Q62" s="51">
        <v>18000</v>
      </c>
      <c r="R62" s="50">
        <f t="shared" si="3"/>
        <v>216000</v>
      </c>
    </row>
    <row r="63" spans="1:18" x14ac:dyDescent="0.25">
      <c r="A63" s="43">
        <v>3000</v>
      </c>
      <c r="B63" s="122">
        <v>70300</v>
      </c>
      <c r="C63" s="53" t="s">
        <v>198</v>
      </c>
      <c r="D63" s="36" t="s">
        <v>200</v>
      </c>
      <c r="E63" s="36" t="s">
        <v>1262</v>
      </c>
      <c r="F63" s="51">
        <v>6193.24</v>
      </c>
      <c r="G63" s="52">
        <v>0</v>
      </c>
      <c r="H63" s="52">
        <v>0</v>
      </c>
      <c r="I63" s="52">
        <v>0</v>
      </c>
      <c r="J63" s="52">
        <v>0</v>
      </c>
      <c r="K63" s="52">
        <v>0</v>
      </c>
      <c r="L63" s="52">
        <v>0</v>
      </c>
      <c r="M63" s="52">
        <v>4423.74</v>
      </c>
      <c r="N63" s="52">
        <v>0</v>
      </c>
      <c r="O63" s="52">
        <v>0</v>
      </c>
      <c r="P63" s="52">
        <v>0</v>
      </c>
      <c r="Q63" s="52">
        <v>0</v>
      </c>
      <c r="R63" s="50">
        <f t="shared" si="3"/>
        <v>10616.98</v>
      </c>
    </row>
    <row r="64" spans="1:18" hidden="1" x14ac:dyDescent="0.25">
      <c r="A64" s="43">
        <v>3000</v>
      </c>
      <c r="B64" s="122">
        <v>70300</v>
      </c>
      <c r="C64" s="53" t="s">
        <v>576</v>
      </c>
      <c r="D64" s="36" t="s">
        <v>578</v>
      </c>
      <c r="E64" s="36" t="s">
        <v>1263</v>
      </c>
      <c r="F64" s="51">
        <v>0</v>
      </c>
      <c r="G64" s="52">
        <v>0</v>
      </c>
      <c r="H64" s="52">
        <v>0</v>
      </c>
      <c r="I64" s="52">
        <v>0</v>
      </c>
      <c r="J64" s="52">
        <v>0</v>
      </c>
      <c r="K64" s="52">
        <v>0</v>
      </c>
      <c r="L64" s="52">
        <v>0</v>
      </c>
      <c r="M64" s="52">
        <v>0</v>
      </c>
      <c r="N64" s="52">
        <v>0</v>
      </c>
      <c r="O64" s="52">
        <v>0</v>
      </c>
      <c r="P64" s="52">
        <v>0</v>
      </c>
      <c r="Q64" s="52">
        <v>0</v>
      </c>
      <c r="R64" s="50">
        <f t="shared" si="3"/>
        <v>0</v>
      </c>
    </row>
    <row r="65" spans="1:18" x14ac:dyDescent="0.25">
      <c r="A65" s="43">
        <v>3000</v>
      </c>
      <c r="B65" s="122">
        <v>70300</v>
      </c>
      <c r="C65" s="53" t="s">
        <v>201</v>
      </c>
      <c r="D65" s="36" t="s">
        <v>203</v>
      </c>
      <c r="E65" s="36" t="s">
        <v>1264</v>
      </c>
      <c r="F65" s="51">
        <v>269.99</v>
      </c>
      <c r="G65" s="52">
        <v>0</v>
      </c>
      <c r="H65" s="52">
        <v>0</v>
      </c>
      <c r="I65" s="52">
        <v>0</v>
      </c>
      <c r="J65" s="52">
        <v>0</v>
      </c>
      <c r="K65" s="52">
        <v>0</v>
      </c>
      <c r="L65" s="52">
        <v>0</v>
      </c>
      <c r="M65" s="52">
        <v>192.85</v>
      </c>
      <c r="N65" s="52">
        <v>0</v>
      </c>
      <c r="O65" s="52">
        <v>0</v>
      </c>
      <c r="P65" s="52">
        <v>0</v>
      </c>
      <c r="Q65" s="52">
        <v>0</v>
      </c>
      <c r="R65" s="50">
        <f t="shared" si="3"/>
        <v>462.84000000000003</v>
      </c>
    </row>
    <row r="66" spans="1:18" x14ac:dyDescent="0.25">
      <c r="A66" s="43">
        <v>3000</v>
      </c>
      <c r="B66" s="122">
        <v>70300</v>
      </c>
      <c r="C66" s="53" t="s">
        <v>207</v>
      </c>
      <c r="D66" s="36" t="s">
        <v>209</v>
      </c>
      <c r="E66" s="36" t="s">
        <v>1265</v>
      </c>
      <c r="F66" s="51">
        <v>1297.03</v>
      </c>
      <c r="G66" s="51">
        <v>1297.03</v>
      </c>
      <c r="H66" s="51">
        <v>1297.03</v>
      </c>
      <c r="I66" s="51">
        <v>1297.03</v>
      </c>
      <c r="J66" s="51">
        <v>1297.03</v>
      </c>
      <c r="K66" s="51">
        <v>1297.03</v>
      </c>
      <c r="L66" s="51">
        <v>1297.03</v>
      </c>
      <c r="M66" s="51">
        <v>1297.03</v>
      </c>
      <c r="N66" s="51">
        <v>1297.03</v>
      </c>
      <c r="O66" s="51">
        <v>1297.03</v>
      </c>
      <c r="P66" s="51">
        <v>1297.03</v>
      </c>
      <c r="Q66" s="51">
        <v>1297.03</v>
      </c>
      <c r="R66" s="50">
        <f t="shared" si="3"/>
        <v>15564.360000000002</v>
      </c>
    </row>
    <row r="67" spans="1:18" x14ac:dyDescent="0.25">
      <c r="A67" s="43">
        <v>3000</v>
      </c>
      <c r="B67" s="122">
        <v>70300</v>
      </c>
      <c r="C67" s="53" t="s">
        <v>210</v>
      </c>
      <c r="D67" s="36" t="s">
        <v>212</v>
      </c>
      <c r="E67" s="36" t="s">
        <v>1266</v>
      </c>
      <c r="F67" s="51">
        <v>1880.0119199999986</v>
      </c>
      <c r="G67" s="52">
        <v>0</v>
      </c>
      <c r="H67" s="52">
        <v>0</v>
      </c>
      <c r="I67" s="52">
        <v>0</v>
      </c>
      <c r="J67" s="52">
        <v>0</v>
      </c>
      <c r="K67" s="52">
        <v>0</v>
      </c>
      <c r="L67" s="52">
        <v>0</v>
      </c>
      <c r="M67" s="52">
        <v>0</v>
      </c>
      <c r="N67" s="52">
        <v>0</v>
      </c>
      <c r="O67" s="52">
        <v>0</v>
      </c>
      <c r="P67" s="52">
        <v>0</v>
      </c>
      <c r="Q67" s="52">
        <v>0</v>
      </c>
      <c r="R67" s="50">
        <f t="shared" si="3"/>
        <v>1880.0119199999986</v>
      </c>
    </row>
    <row r="68" spans="1:18" x14ac:dyDescent="0.25">
      <c r="A68" s="43">
        <v>3000</v>
      </c>
      <c r="B68" s="122">
        <v>70300</v>
      </c>
      <c r="C68" s="53" t="s">
        <v>213</v>
      </c>
      <c r="D68" s="36" t="s">
        <v>215</v>
      </c>
      <c r="E68" s="36" t="s">
        <v>1267</v>
      </c>
      <c r="F68" s="51">
        <v>466.66666666666669</v>
      </c>
      <c r="G68" s="52">
        <v>466.66666666666669</v>
      </c>
      <c r="H68" s="52">
        <v>466.66666666666669</v>
      </c>
      <c r="I68" s="52">
        <v>466.66666666666669</v>
      </c>
      <c r="J68" s="52">
        <v>466.66666666666669</v>
      </c>
      <c r="K68" s="52">
        <v>466.66666666666669</v>
      </c>
      <c r="L68" s="52">
        <v>466.66666666666669</v>
      </c>
      <c r="M68" s="52">
        <v>466.66666666666669</v>
      </c>
      <c r="N68" s="52">
        <v>466.66666666666669</v>
      </c>
      <c r="O68" s="52">
        <v>466.66666666666669</v>
      </c>
      <c r="P68" s="52">
        <v>466.66666666666669</v>
      </c>
      <c r="Q68" s="52">
        <v>466.66666666666669</v>
      </c>
      <c r="R68" s="50">
        <f t="shared" si="3"/>
        <v>5600.0000000000009</v>
      </c>
    </row>
    <row r="69" spans="1:18" x14ac:dyDescent="0.25">
      <c r="A69" s="43">
        <v>3000</v>
      </c>
      <c r="B69" s="122">
        <v>70300</v>
      </c>
      <c r="C69" s="53" t="s">
        <v>216</v>
      </c>
      <c r="D69" s="36" t="s">
        <v>218</v>
      </c>
      <c r="E69" s="36" t="s">
        <v>1268</v>
      </c>
      <c r="F69" s="51">
        <v>1725</v>
      </c>
      <c r="G69" s="52">
        <v>0</v>
      </c>
      <c r="H69" s="52">
        <v>0</v>
      </c>
      <c r="I69" s="52">
        <v>0</v>
      </c>
      <c r="J69" s="52">
        <v>0</v>
      </c>
      <c r="K69" s="52">
        <v>0</v>
      </c>
      <c r="L69" s="52">
        <v>0</v>
      </c>
      <c r="M69" s="52">
        <v>0</v>
      </c>
      <c r="N69" s="52">
        <v>0</v>
      </c>
      <c r="O69" s="52">
        <v>0</v>
      </c>
      <c r="P69" s="52">
        <v>0</v>
      </c>
      <c r="Q69" s="52">
        <v>0</v>
      </c>
      <c r="R69" s="50">
        <f t="shared" si="3"/>
        <v>1725</v>
      </c>
    </row>
    <row r="70" spans="1:18" x14ac:dyDescent="0.25">
      <c r="A70" s="43">
        <v>3000</v>
      </c>
      <c r="B70" s="122">
        <v>70300</v>
      </c>
      <c r="C70" s="53" t="s">
        <v>219</v>
      </c>
      <c r="D70" s="36" t="s">
        <v>221</v>
      </c>
      <c r="E70" s="36" t="s">
        <v>1269</v>
      </c>
      <c r="F70" s="51">
        <v>459.05533333333329</v>
      </c>
      <c r="G70" s="52">
        <v>459.05533333333329</v>
      </c>
      <c r="H70" s="52">
        <v>459.05533333333329</v>
      </c>
      <c r="I70" s="52">
        <v>459.05533333333329</v>
      </c>
      <c r="J70" s="52">
        <v>459.05533333333329</v>
      </c>
      <c r="K70" s="52">
        <v>459.05533333333329</v>
      </c>
      <c r="L70" s="52">
        <v>459.05533333333329</v>
      </c>
      <c r="M70" s="52">
        <v>459.05533333333329</v>
      </c>
      <c r="N70" s="52">
        <v>459.05533333333329</v>
      </c>
      <c r="O70" s="52">
        <v>459.05533333333329</v>
      </c>
      <c r="P70" s="52">
        <v>459.05533333333329</v>
      </c>
      <c r="Q70" s="52">
        <v>459.05533333333329</v>
      </c>
      <c r="R70" s="50">
        <f t="shared" si="3"/>
        <v>5508.6640000000007</v>
      </c>
    </row>
    <row r="71" spans="1:18" x14ac:dyDescent="0.25">
      <c r="A71" s="43">
        <v>3000</v>
      </c>
      <c r="B71" s="122">
        <v>70300</v>
      </c>
      <c r="C71" s="53" t="s">
        <v>222</v>
      </c>
      <c r="D71" s="36" t="s">
        <v>224</v>
      </c>
      <c r="E71" s="36" t="s">
        <v>1270</v>
      </c>
      <c r="F71" s="51">
        <v>930.2</v>
      </c>
      <c r="G71" s="52">
        <v>0</v>
      </c>
      <c r="H71" s="52">
        <v>0</v>
      </c>
      <c r="I71" s="52">
        <v>0</v>
      </c>
      <c r="J71" s="52">
        <v>0</v>
      </c>
      <c r="K71" s="52">
        <v>0</v>
      </c>
      <c r="L71" s="52">
        <v>0</v>
      </c>
      <c r="M71" s="52">
        <v>0</v>
      </c>
      <c r="N71" s="52">
        <v>0</v>
      </c>
      <c r="O71" s="52">
        <v>0</v>
      </c>
      <c r="P71" s="52">
        <v>0</v>
      </c>
      <c r="Q71" s="52">
        <v>0</v>
      </c>
      <c r="R71" s="50">
        <f t="shared" si="3"/>
        <v>930.2</v>
      </c>
    </row>
    <row r="72" spans="1:18" x14ac:dyDescent="0.25">
      <c r="A72" s="43">
        <v>3000</v>
      </c>
      <c r="B72" s="122">
        <v>70300</v>
      </c>
      <c r="C72" s="53" t="s">
        <v>228</v>
      </c>
      <c r="D72" s="36" t="s">
        <v>230</v>
      </c>
      <c r="E72" s="36" t="s">
        <v>1271</v>
      </c>
      <c r="F72" s="51">
        <v>1621.3600000000001</v>
      </c>
      <c r="G72" s="52">
        <v>0</v>
      </c>
      <c r="H72" s="52">
        <v>0</v>
      </c>
      <c r="I72" s="52">
        <v>0</v>
      </c>
      <c r="J72" s="52">
        <v>0</v>
      </c>
      <c r="K72" s="52">
        <v>0</v>
      </c>
      <c r="L72" s="52">
        <v>0</v>
      </c>
      <c r="M72" s="52">
        <v>0</v>
      </c>
      <c r="N72" s="52">
        <v>0</v>
      </c>
      <c r="O72" s="52">
        <v>0</v>
      </c>
      <c r="P72" s="52">
        <v>0</v>
      </c>
      <c r="Q72" s="52">
        <v>0</v>
      </c>
      <c r="R72" s="50">
        <f t="shared" si="3"/>
        <v>1621.3600000000001</v>
      </c>
    </row>
    <row r="73" spans="1:18" x14ac:dyDescent="0.25">
      <c r="A73" s="43">
        <v>3000</v>
      </c>
      <c r="B73" s="122">
        <v>70300</v>
      </c>
      <c r="C73" s="53" t="s">
        <v>1272</v>
      </c>
      <c r="D73" s="36" t="s">
        <v>1273</v>
      </c>
      <c r="E73" s="36" t="s">
        <v>1274</v>
      </c>
      <c r="F73" s="51">
        <v>3698.2339999999995</v>
      </c>
      <c r="G73" s="52">
        <v>0</v>
      </c>
      <c r="H73" s="52">
        <v>0</v>
      </c>
      <c r="I73" s="52">
        <v>0</v>
      </c>
      <c r="J73" s="52">
        <v>0</v>
      </c>
      <c r="K73" s="52">
        <v>0</v>
      </c>
      <c r="L73" s="52">
        <v>0</v>
      </c>
      <c r="M73" s="52">
        <v>0</v>
      </c>
      <c r="N73" s="52">
        <v>0</v>
      </c>
      <c r="O73" s="52">
        <v>0</v>
      </c>
      <c r="P73" s="52">
        <v>0</v>
      </c>
      <c r="Q73" s="52">
        <v>0</v>
      </c>
      <c r="R73" s="50">
        <f t="shared" si="3"/>
        <v>3698.2339999999995</v>
      </c>
    </row>
    <row r="74" spans="1:18" x14ac:dyDescent="0.25">
      <c r="A74" s="43">
        <v>3000</v>
      </c>
      <c r="B74" s="122">
        <v>70300</v>
      </c>
      <c r="C74" s="53" t="s">
        <v>234</v>
      </c>
      <c r="D74" s="36" t="s">
        <v>236</v>
      </c>
      <c r="E74" s="36" t="s">
        <v>1275</v>
      </c>
      <c r="F74" s="51">
        <v>55153.793666666665</v>
      </c>
      <c r="G74" s="52">
        <v>55153.793666666665</v>
      </c>
      <c r="H74" s="52">
        <v>55153.793666666665</v>
      </c>
      <c r="I74" s="52">
        <v>55153.793666666665</v>
      </c>
      <c r="J74" s="52">
        <v>55153.793666666665</v>
      </c>
      <c r="K74" s="52">
        <v>55153.793666666665</v>
      </c>
      <c r="L74" s="52">
        <v>55153.793666666665</v>
      </c>
      <c r="M74" s="52">
        <v>55153.793666666665</v>
      </c>
      <c r="N74" s="52">
        <v>55153.793666666665</v>
      </c>
      <c r="O74" s="52">
        <v>55153.793666666665</v>
      </c>
      <c r="P74" s="52">
        <v>55153.793666666665</v>
      </c>
      <c r="Q74" s="52">
        <v>55153.793666666665</v>
      </c>
      <c r="R74" s="50">
        <f t="shared" si="3"/>
        <v>661845.52399999998</v>
      </c>
    </row>
    <row r="75" spans="1:18" x14ac:dyDescent="0.25">
      <c r="A75" s="43">
        <v>3000</v>
      </c>
      <c r="B75" s="122">
        <v>70300</v>
      </c>
      <c r="C75" s="53" t="s">
        <v>237</v>
      </c>
      <c r="D75" s="36" t="s">
        <v>239</v>
      </c>
      <c r="E75" s="36" t="s">
        <v>1276</v>
      </c>
      <c r="F75" s="51">
        <v>550.37</v>
      </c>
      <c r="G75" s="51">
        <v>550.37</v>
      </c>
      <c r="H75" s="51">
        <v>550.37</v>
      </c>
      <c r="I75" s="51">
        <v>550.37</v>
      </c>
      <c r="J75" s="51">
        <v>550.37</v>
      </c>
      <c r="K75" s="51">
        <v>550.37</v>
      </c>
      <c r="L75" s="51">
        <v>550.37</v>
      </c>
      <c r="M75" s="51">
        <v>550.37</v>
      </c>
      <c r="N75" s="51">
        <v>550.37</v>
      </c>
      <c r="O75" s="51">
        <v>550.37</v>
      </c>
      <c r="P75" s="51">
        <v>550.37</v>
      </c>
      <c r="Q75" s="51">
        <v>550.37</v>
      </c>
      <c r="R75" s="50">
        <f t="shared" si="3"/>
        <v>6604.44</v>
      </c>
    </row>
    <row r="76" spans="1:18" x14ac:dyDescent="0.25">
      <c r="A76" s="43">
        <v>3000</v>
      </c>
      <c r="B76" s="122">
        <v>70300</v>
      </c>
      <c r="C76" s="53" t="s">
        <v>246</v>
      </c>
      <c r="D76" s="36" t="s">
        <v>248</v>
      </c>
      <c r="E76" s="36" t="s">
        <v>1277</v>
      </c>
      <c r="F76" s="51">
        <v>354.16666666666669</v>
      </c>
      <c r="G76" s="52">
        <v>354.16666666666669</v>
      </c>
      <c r="H76" s="52">
        <v>354.16666666666669</v>
      </c>
      <c r="I76" s="52">
        <v>354.16666666666669</v>
      </c>
      <c r="J76" s="52">
        <v>354.16666666666669</v>
      </c>
      <c r="K76" s="52">
        <v>354.16666666666669</v>
      </c>
      <c r="L76" s="52">
        <v>354.16666666666669</v>
      </c>
      <c r="M76" s="52">
        <v>354.16666666666669</v>
      </c>
      <c r="N76" s="52">
        <v>354.16666666666669</v>
      </c>
      <c r="O76" s="52">
        <v>354.16666666666669</v>
      </c>
      <c r="P76" s="52">
        <v>354.16666666666669</v>
      </c>
      <c r="Q76" s="52">
        <v>354.16666666666669</v>
      </c>
      <c r="R76" s="50">
        <f t="shared" si="3"/>
        <v>4249.9999999999991</v>
      </c>
    </row>
    <row r="77" spans="1:18" x14ac:dyDescent="0.25">
      <c r="A77" s="43">
        <v>3000</v>
      </c>
      <c r="B77" s="122">
        <v>70300</v>
      </c>
      <c r="C77" s="53" t="s">
        <v>261</v>
      </c>
      <c r="D77" s="36" t="s">
        <v>263</v>
      </c>
      <c r="E77" s="36" t="s">
        <v>1278</v>
      </c>
      <c r="F77" s="51">
        <v>333.7</v>
      </c>
      <c r="G77" s="52">
        <v>0</v>
      </c>
      <c r="H77" s="52">
        <v>0</v>
      </c>
      <c r="I77" s="52">
        <v>0</v>
      </c>
      <c r="J77" s="52">
        <v>0</v>
      </c>
      <c r="K77" s="52">
        <v>0</v>
      </c>
      <c r="L77" s="52">
        <v>0</v>
      </c>
      <c r="M77" s="52">
        <v>0</v>
      </c>
      <c r="N77" s="52">
        <v>0</v>
      </c>
      <c r="O77" s="52">
        <v>0</v>
      </c>
      <c r="P77" s="52">
        <v>0</v>
      </c>
      <c r="Q77" s="52">
        <v>0</v>
      </c>
      <c r="R77" s="50">
        <f t="shared" si="3"/>
        <v>333.7</v>
      </c>
    </row>
    <row r="78" spans="1:18" x14ac:dyDescent="0.25">
      <c r="A78" s="43">
        <v>3000</v>
      </c>
      <c r="B78" s="122">
        <v>70300</v>
      </c>
      <c r="C78" s="53" t="s">
        <v>264</v>
      </c>
      <c r="D78" s="36" t="s">
        <v>266</v>
      </c>
      <c r="E78" s="36" t="s">
        <v>1279</v>
      </c>
      <c r="F78" s="51">
        <v>548</v>
      </c>
      <c r="G78" s="52">
        <v>0</v>
      </c>
      <c r="H78" s="52">
        <v>0</v>
      </c>
      <c r="I78" s="52">
        <v>0</v>
      </c>
      <c r="J78" s="52">
        <v>0</v>
      </c>
      <c r="K78" s="52">
        <v>0</v>
      </c>
      <c r="L78" s="52">
        <v>0</v>
      </c>
      <c r="M78" s="52">
        <v>0</v>
      </c>
      <c r="N78" s="52">
        <v>0</v>
      </c>
      <c r="O78" s="52">
        <v>0</v>
      </c>
      <c r="P78" s="52">
        <v>0</v>
      </c>
      <c r="Q78" s="52">
        <v>0</v>
      </c>
      <c r="R78" s="50">
        <f t="shared" si="3"/>
        <v>548</v>
      </c>
    </row>
    <row r="79" spans="1:18" x14ac:dyDescent="0.25">
      <c r="A79" s="43">
        <v>3000</v>
      </c>
      <c r="B79" s="122">
        <v>70300</v>
      </c>
      <c r="C79" s="53" t="s">
        <v>267</v>
      </c>
      <c r="D79" s="36" t="s">
        <v>269</v>
      </c>
      <c r="E79" s="36" t="s">
        <v>1280</v>
      </c>
      <c r="F79" s="51">
        <v>5986.6881633333333</v>
      </c>
      <c r="G79" s="52">
        <v>5986.6881633333333</v>
      </c>
      <c r="H79" s="52">
        <v>5986.6881633333333</v>
      </c>
      <c r="I79" s="52">
        <v>5986.6881633333333</v>
      </c>
      <c r="J79" s="52">
        <v>5986.6881633333333</v>
      </c>
      <c r="K79" s="52">
        <v>5986.6881633333333</v>
      </c>
      <c r="L79" s="52">
        <v>5986.6881633333333</v>
      </c>
      <c r="M79" s="52">
        <v>5986.6881633333333</v>
      </c>
      <c r="N79" s="52">
        <v>5986.6881633333333</v>
      </c>
      <c r="O79" s="52">
        <v>5986.6881633333333</v>
      </c>
      <c r="P79" s="52">
        <v>5986.6881633333333</v>
      </c>
      <c r="Q79" s="52">
        <v>5986.6881633333333</v>
      </c>
      <c r="R79" s="50">
        <f t="shared" si="3"/>
        <v>71840.257960000003</v>
      </c>
    </row>
    <row r="80" spans="1:18" x14ac:dyDescent="0.25">
      <c r="A80" s="43">
        <v>3000</v>
      </c>
      <c r="B80" s="122">
        <v>70300</v>
      </c>
      <c r="C80" s="53" t="s">
        <v>273</v>
      </c>
      <c r="D80" s="36" t="s">
        <v>275</v>
      </c>
      <c r="E80" s="36" t="s">
        <v>1281</v>
      </c>
      <c r="F80" s="51">
        <v>800</v>
      </c>
      <c r="G80" s="52">
        <v>0</v>
      </c>
      <c r="H80" s="52">
        <v>0</v>
      </c>
      <c r="I80" s="52">
        <v>0</v>
      </c>
      <c r="J80" s="52">
        <v>0</v>
      </c>
      <c r="K80" s="52">
        <v>0</v>
      </c>
      <c r="L80" s="52">
        <v>0</v>
      </c>
      <c r="M80" s="52">
        <v>0</v>
      </c>
      <c r="N80" s="52">
        <v>0</v>
      </c>
      <c r="O80" s="52">
        <v>0</v>
      </c>
      <c r="P80" s="52">
        <v>0</v>
      </c>
      <c r="Q80" s="52">
        <v>0</v>
      </c>
      <c r="R80" s="50">
        <f t="shared" si="3"/>
        <v>800</v>
      </c>
    </row>
    <row r="81" spans="1:18" x14ac:dyDescent="0.25">
      <c r="A81" s="43">
        <v>3000</v>
      </c>
      <c r="B81" s="122">
        <v>70300</v>
      </c>
      <c r="C81" s="53" t="s">
        <v>276</v>
      </c>
      <c r="D81" s="36" t="s">
        <v>278</v>
      </c>
      <c r="E81" s="36" t="s">
        <v>1282</v>
      </c>
      <c r="F81" s="178">
        <v>336.96</v>
      </c>
      <c r="G81" s="179">
        <v>0</v>
      </c>
      <c r="H81" s="179">
        <v>0</v>
      </c>
      <c r="I81" s="179">
        <v>0</v>
      </c>
      <c r="J81" s="179">
        <v>0</v>
      </c>
      <c r="K81" s="179">
        <v>0</v>
      </c>
      <c r="L81" s="179">
        <v>0</v>
      </c>
      <c r="M81" s="179">
        <v>0</v>
      </c>
      <c r="N81" s="179">
        <v>0</v>
      </c>
      <c r="O81" s="179">
        <v>0</v>
      </c>
      <c r="P81" s="179">
        <v>0</v>
      </c>
      <c r="Q81" s="179">
        <v>0</v>
      </c>
      <c r="R81" s="50">
        <f t="shared" si="3"/>
        <v>336.96</v>
      </c>
    </row>
    <row r="82" spans="1:18" x14ac:dyDescent="0.25">
      <c r="A82" s="43">
        <v>3000</v>
      </c>
      <c r="B82" s="122">
        <v>70300</v>
      </c>
      <c r="C82" s="53" t="s">
        <v>282</v>
      </c>
      <c r="D82" s="36" t="s">
        <v>284</v>
      </c>
      <c r="E82" s="36" t="s">
        <v>1283</v>
      </c>
      <c r="F82" s="177">
        <v>384.84399999999999</v>
      </c>
      <c r="G82" s="177">
        <v>357.82800000000003</v>
      </c>
      <c r="H82" s="177">
        <v>362.06</v>
      </c>
      <c r="I82" s="177">
        <v>353.37399999999997</v>
      </c>
      <c r="J82" s="177">
        <v>357.86799999999999</v>
      </c>
      <c r="K82" s="177">
        <v>359.40199999999999</v>
      </c>
      <c r="L82" s="177">
        <v>384.84399999999999</v>
      </c>
      <c r="M82" s="177">
        <v>357.82800000000003</v>
      </c>
      <c r="N82" s="177">
        <v>362.06</v>
      </c>
      <c r="O82" s="177">
        <v>353.37399999999997</v>
      </c>
      <c r="P82" s="177">
        <v>357.86799999999999</v>
      </c>
      <c r="Q82" s="177">
        <v>989.524</v>
      </c>
      <c r="R82" s="50">
        <f t="shared" si="3"/>
        <v>4980.8739999999998</v>
      </c>
    </row>
    <row r="83" spans="1:18" x14ac:dyDescent="0.25">
      <c r="A83" s="43">
        <v>3000</v>
      </c>
      <c r="B83" s="122">
        <v>70300</v>
      </c>
      <c r="C83" s="53" t="s">
        <v>285</v>
      </c>
      <c r="D83" s="36" t="s">
        <v>287</v>
      </c>
      <c r="E83" s="36" t="s">
        <v>1284</v>
      </c>
      <c r="F83" s="175">
        <v>150</v>
      </c>
      <c r="G83" s="176">
        <v>0</v>
      </c>
      <c r="H83" s="176">
        <v>0</v>
      </c>
      <c r="I83" s="176">
        <v>0</v>
      </c>
      <c r="J83" s="176">
        <v>0</v>
      </c>
      <c r="K83" s="176">
        <v>0</v>
      </c>
      <c r="L83" s="176">
        <v>0</v>
      </c>
      <c r="M83" s="176">
        <v>0</v>
      </c>
      <c r="N83" s="176">
        <v>0</v>
      </c>
      <c r="O83" s="176">
        <v>0</v>
      </c>
      <c r="P83" s="176">
        <v>0</v>
      </c>
      <c r="Q83" s="176">
        <v>0</v>
      </c>
      <c r="R83" s="50">
        <f t="shared" si="3"/>
        <v>150</v>
      </c>
    </row>
    <row r="84" spans="1:18" x14ac:dyDescent="0.25">
      <c r="A84" s="250" t="s">
        <v>288</v>
      </c>
      <c r="B84" s="251"/>
      <c r="C84" s="251"/>
      <c r="D84" s="251"/>
      <c r="E84" s="251"/>
      <c r="F84" s="251"/>
      <c r="G84" s="251"/>
      <c r="H84" s="251"/>
      <c r="I84" s="251"/>
      <c r="J84" s="251"/>
      <c r="K84" s="251"/>
      <c r="L84" s="251"/>
      <c r="M84" s="251"/>
      <c r="N84" s="251"/>
      <c r="O84" s="251"/>
      <c r="P84" s="251"/>
      <c r="Q84" s="252"/>
      <c r="R84" s="29">
        <f>SUM(R61:R83)</f>
        <v>1254349.0058800001</v>
      </c>
    </row>
    <row r="85" spans="1:18" x14ac:dyDescent="0.25">
      <c r="A85" s="33"/>
      <c r="B85" s="33"/>
      <c r="C85" s="33"/>
      <c r="D85" s="33"/>
      <c r="E85" s="33"/>
      <c r="F85" s="33"/>
      <c r="G85" s="33"/>
      <c r="H85" s="33"/>
      <c r="I85" s="33"/>
      <c r="J85" s="33"/>
      <c r="K85" s="33"/>
      <c r="L85" s="33"/>
      <c r="M85" s="33"/>
      <c r="N85" s="33"/>
      <c r="O85" s="33"/>
      <c r="P85" s="33"/>
      <c r="Q85" s="33"/>
      <c r="R85" s="34"/>
    </row>
    <row r="86" spans="1:18" x14ac:dyDescent="0.25">
      <c r="A86" s="40">
        <v>4000</v>
      </c>
      <c r="B86" s="126">
        <v>70300</v>
      </c>
      <c r="C86" s="53" t="s">
        <v>292</v>
      </c>
      <c r="D86" s="36" t="s">
        <v>296</v>
      </c>
      <c r="E86" s="36" t="s">
        <v>1285</v>
      </c>
      <c r="F86" s="51">
        <v>0</v>
      </c>
      <c r="G86" s="52">
        <v>0</v>
      </c>
      <c r="H86" s="52">
        <v>0</v>
      </c>
      <c r="I86" s="52">
        <v>0</v>
      </c>
      <c r="J86" s="52">
        <v>0</v>
      </c>
      <c r="K86" s="52">
        <v>0</v>
      </c>
      <c r="L86" s="52">
        <v>0</v>
      </c>
      <c r="M86" s="52">
        <v>0</v>
      </c>
      <c r="N86" s="52">
        <v>0</v>
      </c>
      <c r="O86" s="52">
        <v>0</v>
      </c>
      <c r="P86" s="52">
        <v>0</v>
      </c>
      <c r="Q86" s="52">
        <v>0</v>
      </c>
      <c r="R86" s="50">
        <f t="shared" ref="R86:R149" si="4">SUM(F86:Q86)</f>
        <v>0</v>
      </c>
    </row>
    <row r="87" spans="1:18" x14ac:dyDescent="0.25">
      <c r="A87" s="40">
        <v>4000</v>
      </c>
      <c r="B87" s="126">
        <v>70300</v>
      </c>
      <c r="C87" s="53" t="s">
        <v>1286</v>
      </c>
      <c r="D87" s="36" t="s">
        <v>1287</v>
      </c>
      <c r="E87" s="36" t="s">
        <v>1288</v>
      </c>
      <c r="F87" s="51">
        <v>0</v>
      </c>
      <c r="G87" s="52">
        <v>0</v>
      </c>
      <c r="H87" s="52">
        <v>0</v>
      </c>
      <c r="I87" s="52">
        <v>0</v>
      </c>
      <c r="J87" s="52">
        <v>0</v>
      </c>
      <c r="K87" s="52">
        <v>0</v>
      </c>
      <c r="L87" s="52">
        <v>0</v>
      </c>
      <c r="M87" s="52">
        <v>0</v>
      </c>
      <c r="N87" s="52">
        <v>0</v>
      </c>
      <c r="O87" s="52">
        <v>0</v>
      </c>
      <c r="P87" s="52">
        <v>0</v>
      </c>
      <c r="Q87" s="52">
        <v>0</v>
      </c>
      <c r="R87" s="50">
        <f t="shared" si="4"/>
        <v>0</v>
      </c>
    </row>
    <row r="88" spans="1:18" x14ac:dyDescent="0.25">
      <c r="A88" s="40">
        <v>4000</v>
      </c>
      <c r="B88" s="127"/>
      <c r="C88" s="56">
        <v>4110</v>
      </c>
      <c r="D88" s="56" t="s">
        <v>1526</v>
      </c>
      <c r="E88" s="57"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4000</v>
      </c>
      <c r="B89" s="127"/>
      <c r="C89" s="59">
        <v>4111</v>
      </c>
      <c r="D89" s="59" t="s">
        <v>1526</v>
      </c>
      <c r="E89" s="60"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4000</v>
      </c>
      <c r="B90" s="127"/>
      <c r="C90" s="59">
        <v>4120</v>
      </c>
      <c r="D90" s="59" t="s">
        <v>1527</v>
      </c>
      <c r="E90" s="60"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4000</v>
      </c>
      <c r="B91" s="127"/>
      <c r="C91" s="59">
        <v>4121</v>
      </c>
      <c r="D91" s="59" t="s">
        <v>1527</v>
      </c>
      <c r="E91" s="60"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4000</v>
      </c>
      <c r="B92" s="127"/>
      <c r="C92" s="59">
        <v>4130</v>
      </c>
      <c r="D92" s="59" t="s">
        <v>1528</v>
      </c>
      <c r="E92" s="60"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4000</v>
      </c>
      <c r="B93" s="127"/>
      <c r="C93" s="59">
        <v>4131</v>
      </c>
      <c r="D93" s="59" t="s">
        <v>1528</v>
      </c>
      <c r="E93" s="60"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4000</v>
      </c>
      <c r="B94" s="127"/>
      <c r="C94" s="59">
        <v>4140</v>
      </c>
      <c r="D94" s="59" t="s">
        <v>1529</v>
      </c>
      <c r="E94" s="60"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4000</v>
      </c>
      <c r="B95" s="127"/>
      <c r="C95" s="59">
        <v>4141</v>
      </c>
      <c r="D95" s="59" t="s">
        <v>1529</v>
      </c>
      <c r="E95" s="60"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4000</v>
      </c>
      <c r="B96" s="127"/>
      <c r="C96" s="59">
        <v>4150</v>
      </c>
      <c r="D96" s="59" t="s">
        <v>1530</v>
      </c>
      <c r="E96" s="60"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4000</v>
      </c>
      <c r="B97" s="127"/>
      <c r="C97" s="59">
        <v>4151</v>
      </c>
      <c r="D97" s="59" t="s">
        <v>1530</v>
      </c>
      <c r="E97" s="60"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4000</v>
      </c>
      <c r="B98" s="127"/>
      <c r="C98" s="59">
        <v>4160</v>
      </c>
      <c r="D98" s="59" t="s">
        <v>1531</v>
      </c>
      <c r="E98" s="60"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4000</v>
      </c>
      <c r="B99" s="127"/>
      <c r="C99" s="59">
        <v>4161</v>
      </c>
      <c r="D99" s="59" t="s">
        <v>1531</v>
      </c>
      <c r="E99" s="60"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4000</v>
      </c>
      <c r="B100" s="127"/>
      <c r="C100" s="59">
        <v>4170</v>
      </c>
      <c r="D100" s="59" t="s">
        <v>1532</v>
      </c>
      <c r="E100" s="60"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4000</v>
      </c>
      <c r="B101" s="127"/>
      <c r="C101" s="59">
        <v>4171</v>
      </c>
      <c r="D101" s="59" t="s">
        <v>1532</v>
      </c>
      <c r="E101" s="60"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4000</v>
      </c>
      <c r="B102" s="127"/>
      <c r="C102" s="59">
        <v>4180</v>
      </c>
      <c r="D102" s="59" t="s">
        <v>1533</v>
      </c>
      <c r="E102" s="60"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4000</v>
      </c>
      <c r="B103" s="127"/>
      <c r="C103" s="59">
        <v>4181</v>
      </c>
      <c r="D103" s="59" t="s">
        <v>1533</v>
      </c>
      <c r="E103" s="60"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4000</v>
      </c>
      <c r="B104" s="127"/>
      <c r="C104" s="59">
        <v>4190</v>
      </c>
      <c r="D104" s="59" t="s">
        <v>1534</v>
      </c>
      <c r="E104" s="60"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4000</v>
      </c>
      <c r="B105" s="127"/>
      <c r="C105" s="59">
        <v>4191</v>
      </c>
      <c r="D105" s="59" t="s">
        <v>1534</v>
      </c>
      <c r="E105" s="60"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4000</v>
      </c>
      <c r="B106" s="127"/>
      <c r="C106" s="59">
        <v>4200</v>
      </c>
      <c r="D106" s="59" t="s">
        <v>1535</v>
      </c>
      <c r="E106" s="60"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4000</v>
      </c>
      <c r="B107" s="127"/>
      <c r="C107" s="59">
        <v>4210</v>
      </c>
      <c r="D107" s="59" t="s">
        <v>1536</v>
      </c>
      <c r="E107" s="60"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4000</v>
      </c>
      <c r="B108" s="127"/>
      <c r="C108" s="59">
        <v>4211</v>
      </c>
      <c r="D108" s="59" t="s">
        <v>1537</v>
      </c>
      <c r="E108" s="60"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4000</v>
      </c>
      <c r="B109" s="127"/>
      <c r="C109" s="59">
        <v>4212</v>
      </c>
      <c r="D109" s="59" t="s">
        <v>1538</v>
      </c>
      <c r="E109" s="60"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4000</v>
      </c>
      <c r="B110" s="127"/>
      <c r="C110" s="59">
        <v>4213</v>
      </c>
      <c r="D110" s="59" t="s">
        <v>1539</v>
      </c>
      <c r="E110" s="60"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4000</v>
      </c>
      <c r="B111" s="127"/>
      <c r="C111" s="59">
        <v>4214</v>
      </c>
      <c r="D111" s="59" t="s">
        <v>1540</v>
      </c>
      <c r="E111" s="60"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4000</v>
      </c>
      <c r="B112" s="127"/>
      <c r="C112" s="59">
        <v>4220</v>
      </c>
      <c r="D112" s="59" t="s">
        <v>1541</v>
      </c>
      <c r="E112" s="60"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4000</v>
      </c>
      <c r="B113" s="127"/>
      <c r="C113" s="59">
        <v>4221</v>
      </c>
      <c r="D113" s="59" t="s">
        <v>1541</v>
      </c>
      <c r="E113" s="60"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4000</v>
      </c>
      <c r="B114" s="127"/>
      <c r="C114" s="59">
        <v>4230</v>
      </c>
      <c r="D114" s="59" t="s">
        <v>1542</v>
      </c>
      <c r="E114" s="60"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4000</v>
      </c>
      <c r="B115" s="127"/>
      <c r="C115" s="59">
        <v>4231</v>
      </c>
      <c r="D115" s="59" t="s">
        <v>1542</v>
      </c>
      <c r="E115" s="60"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4000</v>
      </c>
      <c r="B116" s="127"/>
      <c r="C116" s="59">
        <v>4240</v>
      </c>
      <c r="D116" s="59" t="s">
        <v>1543</v>
      </c>
      <c r="E116" s="60"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4000</v>
      </c>
      <c r="B117" s="127"/>
      <c r="C117" s="59">
        <v>4241</v>
      </c>
      <c r="D117" s="59" t="s">
        <v>1543</v>
      </c>
      <c r="E117" s="60"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4000</v>
      </c>
      <c r="B118" s="127"/>
      <c r="C118" s="59">
        <v>4250</v>
      </c>
      <c r="D118" s="59" t="s">
        <v>1544</v>
      </c>
      <c r="E118" s="60"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4000</v>
      </c>
      <c r="B119" s="127"/>
      <c r="C119" s="59">
        <v>4251</v>
      </c>
      <c r="D119" s="59" t="s">
        <v>1544</v>
      </c>
      <c r="E119" s="60"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4000</v>
      </c>
      <c r="B120" s="127"/>
      <c r="C120" s="59">
        <v>4300</v>
      </c>
      <c r="D120" s="59" t="s">
        <v>1545</v>
      </c>
      <c r="E120" s="60"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4000</v>
      </c>
      <c r="B121" s="127"/>
      <c r="C121" s="59">
        <v>4310</v>
      </c>
      <c r="D121" s="59" t="s">
        <v>1546</v>
      </c>
      <c r="E121" s="60"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4000</v>
      </c>
      <c r="B122" s="127"/>
      <c r="C122" s="59">
        <v>4311</v>
      </c>
      <c r="D122" s="59" t="s">
        <v>1546</v>
      </c>
      <c r="E122" s="60"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4000</v>
      </c>
      <c r="B123" s="127"/>
      <c r="C123" s="59">
        <v>4320</v>
      </c>
      <c r="D123" s="59" t="s">
        <v>1547</v>
      </c>
      <c r="E123" s="60"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4000</v>
      </c>
      <c r="B124" s="127"/>
      <c r="C124" s="59">
        <v>4321</v>
      </c>
      <c r="D124" s="59" t="s">
        <v>1547</v>
      </c>
      <c r="E124" s="60"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4000</v>
      </c>
      <c r="B125" s="127"/>
      <c r="C125" s="59">
        <v>4330</v>
      </c>
      <c r="D125" s="59" t="s">
        <v>1548</v>
      </c>
      <c r="E125" s="60"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4000</v>
      </c>
      <c r="B126" s="127"/>
      <c r="C126" s="59">
        <v>4331</v>
      </c>
      <c r="D126" s="59" t="s">
        <v>1548</v>
      </c>
      <c r="E126" s="60"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4000</v>
      </c>
      <c r="B127" s="127"/>
      <c r="C127" s="59">
        <v>4340</v>
      </c>
      <c r="D127" s="59" t="s">
        <v>1549</v>
      </c>
      <c r="E127" s="60"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4000</v>
      </c>
      <c r="B128" s="127"/>
      <c r="C128" s="59">
        <v>4341</v>
      </c>
      <c r="D128" s="59" t="s">
        <v>1549</v>
      </c>
      <c r="E128" s="60"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4000</v>
      </c>
      <c r="B129" s="127"/>
      <c r="C129" s="59">
        <v>4350</v>
      </c>
      <c r="D129" s="59" t="s">
        <v>1550</v>
      </c>
      <c r="E129" s="60"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4000</v>
      </c>
      <c r="B130" s="127"/>
      <c r="C130" s="59">
        <v>4351</v>
      </c>
      <c r="D130" s="59" t="s">
        <v>1550</v>
      </c>
      <c r="E130" s="60"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4000</v>
      </c>
      <c r="B131" s="127"/>
      <c r="C131" s="59">
        <v>4360</v>
      </c>
      <c r="D131" s="59" t="s">
        <v>1551</v>
      </c>
      <c r="E131" s="60" t="s">
        <v>302</v>
      </c>
      <c r="F131" s="52">
        <v>0</v>
      </c>
      <c r="G131" s="52">
        <v>0</v>
      </c>
      <c r="H131" s="52">
        <v>0</v>
      </c>
      <c r="I131" s="52">
        <v>0</v>
      </c>
      <c r="J131" s="52">
        <v>0</v>
      </c>
      <c r="K131" s="52">
        <v>0</v>
      </c>
      <c r="L131" s="52">
        <v>0</v>
      </c>
      <c r="M131" s="52">
        <v>0</v>
      </c>
      <c r="N131" s="52">
        <v>0</v>
      </c>
      <c r="O131" s="52">
        <v>0</v>
      </c>
      <c r="P131" s="52">
        <v>0</v>
      </c>
      <c r="Q131" s="52">
        <v>0</v>
      </c>
      <c r="R131" s="50">
        <f t="shared" si="4"/>
        <v>0</v>
      </c>
    </row>
    <row r="132" spans="1:18" x14ac:dyDescent="0.25">
      <c r="A132" s="40">
        <v>4000</v>
      </c>
      <c r="B132" s="127"/>
      <c r="C132" s="59">
        <v>4361</v>
      </c>
      <c r="D132" s="59" t="s">
        <v>1551</v>
      </c>
      <c r="E132" s="60" t="s">
        <v>302</v>
      </c>
      <c r="F132" s="52">
        <v>0</v>
      </c>
      <c r="G132" s="52">
        <v>0</v>
      </c>
      <c r="H132" s="52">
        <v>0</v>
      </c>
      <c r="I132" s="52">
        <v>0</v>
      </c>
      <c r="J132" s="52">
        <v>0</v>
      </c>
      <c r="K132" s="52">
        <v>0</v>
      </c>
      <c r="L132" s="52">
        <v>0</v>
      </c>
      <c r="M132" s="52">
        <v>0</v>
      </c>
      <c r="N132" s="52">
        <v>0</v>
      </c>
      <c r="O132" s="52">
        <v>0</v>
      </c>
      <c r="P132" s="52">
        <v>0</v>
      </c>
      <c r="Q132" s="52">
        <v>0</v>
      </c>
      <c r="R132" s="50">
        <f t="shared" si="4"/>
        <v>0</v>
      </c>
    </row>
    <row r="133" spans="1:18" x14ac:dyDescent="0.25">
      <c r="A133" s="40">
        <v>4000</v>
      </c>
      <c r="B133" s="127"/>
      <c r="C133" s="59">
        <v>4370</v>
      </c>
      <c r="D133" s="59" t="s">
        <v>1552</v>
      </c>
      <c r="E133" s="60"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4000</v>
      </c>
      <c r="B134" s="127"/>
      <c r="C134" s="59">
        <v>4371</v>
      </c>
      <c r="D134" s="59" t="s">
        <v>1552</v>
      </c>
      <c r="E134" s="60"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4000</v>
      </c>
      <c r="B135" s="127"/>
      <c r="C135" s="59">
        <v>4380</v>
      </c>
      <c r="D135" s="59" t="s">
        <v>1553</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4381</v>
      </c>
      <c r="D136" s="59" t="s">
        <v>1553</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4390</v>
      </c>
      <c r="D137" s="59" t="s">
        <v>1554</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4391</v>
      </c>
      <c r="D138" s="59" t="s">
        <v>1555</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4392</v>
      </c>
      <c r="D139" s="59" t="s">
        <v>1556</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4393</v>
      </c>
      <c r="D140" s="59" t="s">
        <v>1557</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4394</v>
      </c>
      <c r="D141" s="59" t="s">
        <v>1554</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4400</v>
      </c>
      <c r="D142" s="59" t="s">
        <v>1558</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4410</v>
      </c>
      <c r="D143" s="59" t="s">
        <v>291</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4411</v>
      </c>
      <c r="D144" s="59" t="s">
        <v>291</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4420</v>
      </c>
      <c r="D145" s="59" t="s">
        <v>296</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4421</v>
      </c>
      <c r="D146" s="59" t="s">
        <v>296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4430</v>
      </c>
      <c r="D147" s="59" t="s">
        <v>1287</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4431</v>
      </c>
      <c r="D148" s="59" t="s">
        <v>1287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4440</v>
      </c>
      <c r="D149" s="59" t="s">
        <v>1559</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4441</v>
      </c>
      <c r="D150" s="59" t="s">
        <v>1559</v>
      </c>
      <c r="E150" s="60" t="s">
        <v>302</v>
      </c>
      <c r="F150" s="52">
        <v>0</v>
      </c>
      <c r="G150" s="52">
        <v>0</v>
      </c>
      <c r="H150" s="52">
        <v>0</v>
      </c>
      <c r="I150" s="52">
        <v>0</v>
      </c>
      <c r="J150" s="52">
        <v>0</v>
      </c>
      <c r="K150" s="52">
        <v>0</v>
      </c>
      <c r="L150" s="52">
        <v>0</v>
      </c>
      <c r="M150" s="52">
        <v>0</v>
      </c>
      <c r="N150" s="52">
        <v>0</v>
      </c>
      <c r="O150" s="52">
        <v>0</v>
      </c>
      <c r="P150" s="52">
        <v>0</v>
      </c>
      <c r="Q150" s="52">
        <v>0</v>
      </c>
      <c r="R150" s="50">
        <f t="shared" ref="R150:R200" si="5">SUM(F150:Q150)</f>
        <v>0</v>
      </c>
    </row>
    <row r="151" spans="1:18" x14ac:dyDescent="0.25">
      <c r="A151" s="40">
        <v>4000</v>
      </c>
      <c r="B151" s="127"/>
      <c r="C151" s="59">
        <v>4450</v>
      </c>
      <c r="D151" s="59" t="s">
        <v>1560</v>
      </c>
      <c r="E151" s="60"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4000</v>
      </c>
      <c r="B152" s="127"/>
      <c r="C152" s="59">
        <v>4451</v>
      </c>
      <c r="D152" s="59" t="s">
        <v>1560</v>
      </c>
      <c r="E152" s="60"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4000</v>
      </c>
      <c r="B153" s="127"/>
      <c r="C153" s="59">
        <v>4460</v>
      </c>
      <c r="D153" s="59" t="s">
        <v>1561</v>
      </c>
      <c r="E153" s="60"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4000</v>
      </c>
      <c r="B154" s="127"/>
      <c r="C154" s="59">
        <v>4461</v>
      </c>
      <c r="D154" s="59" t="s">
        <v>1561</v>
      </c>
      <c r="E154" s="60"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4000</v>
      </c>
      <c r="B155" s="127"/>
      <c r="C155" s="59">
        <v>4470</v>
      </c>
      <c r="D155" s="59" t="s">
        <v>1562</v>
      </c>
      <c r="E155" s="60"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4000</v>
      </c>
      <c r="B156" s="127"/>
      <c r="C156" s="59">
        <v>4471</v>
      </c>
      <c r="D156" s="59" t="s">
        <v>1562</v>
      </c>
      <c r="E156" s="60"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4000</v>
      </c>
      <c r="B157" s="127"/>
      <c r="C157" s="59">
        <v>4480</v>
      </c>
      <c r="D157" s="59" t="s">
        <v>1563</v>
      </c>
      <c r="E157" s="60"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4000</v>
      </c>
      <c r="B158" s="127"/>
      <c r="C158" s="59">
        <v>4481</v>
      </c>
      <c r="D158" s="59" t="s">
        <v>1563</v>
      </c>
      <c r="E158" s="60"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4000</v>
      </c>
      <c r="B159" s="127"/>
      <c r="C159" s="59">
        <v>4500</v>
      </c>
      <c r="D159" s="59" t="s">
        <v>1564</v>
      </c>
      <c r="E159" s="60"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4000</v>
      </c>
      <c r="B160" s="127"/>
      <c r="C160" s="59">
        <v>4510</v>
      </c>
      <c r="D160" s="59" t="s">
        <v>1565</v>
      </c>
      <c r="E160" s="60"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4000</v>
      </c>
      <c r="B161" s="127"/>
      <c r="C161" s="59">
        <v>4511</v>
      </c>
      <c r="D161" s="59" t="s">
        <v>1565</v>
      </c>
      <c r="E161" s="60"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4000</v>
      </c>
      <c r="B162" s="127"/>
      <c r="C162" s="59">
        <v>4520</v>
      </c>
      <c r="D162" s="59" t="s">
        <v>1566</v>
      </c>
      <c r="E162" s="60"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4000</v>
      </c>
      <c r="B163" s="127"/>
      <c r="C163" s="59">
        <v>4521</v>
      </c>
      <c r="D163" s="59" t="s">
        <v>1566</v>
      </c>
      <c r="E163" s="60"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4000</v>
      </c>
      <c r="B164" s="127"/>
      <c r="C164" s="59">
        <v>4590</v>
      </c>
      <c r="D164" s="59" t="s">
        <v>1567</v>
      </c>
      <c r="E164" s="60"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4000</v>
      </c>
      <c r="B165" s="127"/>
      <c r="C165" s="59">
        <v>4591</v>
      </c>
      <c r="D165" s="59" t="s">
        <v>1567</v>
      </c>
      <c r="E165" s="60"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4000</v>
      </c>
      <c r="B166" s="127"/>
      <c r="C166" s="59">
        <v>4600</v>
      </c>
      <c r="D166" s="59" t="s">
        <v>1568</v>
      </c>
      <c r="E166" s="60"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4000</v>
      </c>
      <c r="B167" s="127"/>
      <c r="C167" s="59">
        <v>4610</v>
      </c>
      <c r="D167" s="59" t="s">
        <v>1569</v>
      </c>
      <c r="E167" s="60"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4000</v>
      </c>
      <c r="B168" s="127"/>
      <c r="C168" s="59">
        <v>4611</v>
      </c>
      <c r="D168" s="59" t="s">
        <v>1569</v>
      </c>
      <c r="E168" s="60"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4000</v>
      </c>
      <c r="B169" s="127"/>
      <c r="C169" s="59">
        <v>4620</v>
      </c>
      <c r="D169" s="59" t="s">
        <v>1570</v>
      </c>
      <c r="E169" s="60"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4000</v>
      </c>
      <c r="B170" s="127"/>
      <c r="C170" s="59">
        <v>4621</v>
      </c>
      <c r="D170" s="59" t="s">
        <v>1570</v>
      </c>
      <c r="E170" s="60"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4000</v>
      </c>
      <c r="B171" s="127"/>
      <c r="C171" s="59">
        <v>4630</v>
      </c>
      <c r="D171" s="59" t="s">
        <v>1571</v>
      </c>
      <c r="E171" s="60"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4000</v>
      </c>
      <c r="B172" s="127"/>
      <c r="C172" s="59">
        <v>4631</v>
      </c>
      <c r="D172" s="59" t="s">
        <v>1571</v>
      </c>
      <c r="E172" s="60"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4000</v>
      </c>
      <c r="B173" s="127"/>
      <c r="C173" s="59">
        <v>4640</v>
      </c>
      <c r="D173" s="59" t="s">
        <v>1572</v>
      </c>
      <c r="E173" s="60"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4000</v>
      </c>
      <c r="B174" s="127"/>
      <c r="C174" s="59">
        <v>4641</v>
      </c>
      <c r="D174" s="59" t="s">
        <v>1572</v>
      </c>
      <c r="E174" s="60"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4000</v>
      </c>
      <c r="B175" s="127"/>
      <c r="C175" s="59">
        <v>4650</v>
      </c>
      <c r="D175" s="59" t="s">
        <v>1573</v>
      </c>
      <c r="E175" s="60"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4000</v>
      </c>
      <c r="B176" s="127"/>
      <c r="C176" s="59">
        <v>4651</v>
      </c>
      <c r="D176" s="59" t="s">
        <v>1573</v>
      </c>
      <c r="E176" s="60"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4000</v>
      </c>
      <c r="B177" s="127"/>
      <c r="C177" s="59">
        <v>4660</v>
      </c>
      <c r="D177" s="59" t="s">
        <v>1574</v>
      </c>
      <c r="E177" s="60"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4000</v>
      </c>
      <c r="B178" s="127"/>
      <c r="C178" s="59">
        <v>4661</v>
      </c>
      <c r="D178" s="59" t="s">
        <v>1574</v>
      </c>
      <c r="E178" s="60"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4000</v>
      </c>
      <c r="B179" s="127"/>
      <c r="C179" s="59">
        <v>4700</v>
      </c>
      <c r="D179" s="59" t="s">
        <v>1575</v>
      </c>
      <c r="E179" s="60"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4000</v>
      </c>
      <c r="B180" s="127"/>
      <c r="C180" s="59">
        <v>4710</v>
      </c>
      <c r="D180" s="59" t="s">
        <v>1576</v>
      </c>
      <c r="E180" s="60"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4000</v>
      </c>
      <c r="B181" s="127"/>
      <c r="C181" s="59">
        <v>4711</v>
      </c>
      <c r="D181" s="59" t="s">
        <v>1576</v>
      </c>
      <c r="E181" s="60"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40">
        <v>4000</v>
      </c>
      <c r="B182" s="127"/>
      <c r="C182" s="59">
        <v>4800</v>
      </c>
      <c r="D182" s="59" t="s">
        <v>1577</v>
      </c>
      <c r="E182" s="60" t="s">
        <v>302</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4000</v>
      </c>
      <c r="B183" s="127"/>
      <c r="C183" s="59">
        <v>4810</v>
      </c>
      <c r="D183" s="59" t="s">
        <v>1578</v>
      </c>
      <c r="E183" s="60" t="s">
        <v>302</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4000</v>
      </c>
      <c r="B184" s="127"/>
      <c r="C184" s="59">
        <v>4811</v>
      </c>
      <c r="D184" s="59" t="s">
        <v>1578</v>
      </c>
      <c r="E184" s="60" t="s">
        <v>302</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4000</v>
      </c>
      <c r="B185" s="127"/>
      <c r="C185" s="59">
        <v>4820</v>
      </c>
      <c r="D185" s="59" t="s">
        <v>1579</v>
      </c>
      <c r="E185" s="60" t="s">
        <v>302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4000</v>
      </c>
      <c r="B186" s="127"/>
      <c r="C186" s="59">
        <v>4821</v>
      </c>
      <c r="D186" s="59" t="s">
        <v>1579</v>
      </c>
      <c r="E186" s="60"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4000</v>
      </c>
      <c r="B187" s="127"/>
      <c r="C187" s="59">
        <v>4822</v>
      </c>
      <c r="D187" s="59" t="s">
        <v>1580</v>
      </c>
      <c r="E187" s="60"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4000</v>
      </c>
      <c r="B188" s="127"/>
      <c r="C188" s="59">
        <v>4830</v>
      </c>
      <c r="D188" s="59" t="s">
        <v>1581</v>
      </c>
      <c r="E188" s="60"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4000</v>
      </c>
      <c r="B189" s="127"/>
      <c r="C189" s="59">
        <v>4831</v>
      </c>
      <c r="D189" s="59" t="s">
        <v>1581</v>
      </c>
      <c r="E189" s="60"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4000</v>
      </c>
      <c r="B190" s="127"/>
      <c r="C190" s="59">
        <v>4840</v>
      </c>
      <c r="D190" s="59" t="s">
        <v>1582</v>
      </c>
      <c r="E190" s="60"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4000</v>
      </c>
      <c r="B191" s="127"/>
      <c r="C191" s="59">
        <v>4841</v>
      </c>
      <c r="D191" s="59" t="s">
        <v>1582</v>
      </c>
      <c r="E191" s="60"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4000</v>
      </c>
      <c r="B192" s="127"/>
      <c r="C192" s="59">
        <v>4850</v>
      </c>
      <c r="D192" s="59" t="s">
        <v>1583</v>
      </c>
      <c r="E192" s="60"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4000</v>
      </c>
      <c r="B193" s="127"/>
      <c r="C193" s="59">
        <v>4851</v>
      </c>
      <c r="D193" s="59" t="s">
        <v>1583</v>
      </c>
      <c r="E193" s="60"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4000</v>
      </c>
      <c r="B194" s="127"/>
      <c r="C194" s="59">
        <v>4900</v>
      </c>
      <c r="D194" s="59" t="s">
        <v>1584</v>
      </c>
      <c r="E194" s="60"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4000</v>
      </c>
      <c r="B195" s="127"/>
      <c r="C195" s="59">
        <v>4910</v>
      </c>
      <c r="D195" s="59" t="s">
        <v>1585</v>
      </c>
      <c r="E195" s="60"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4000</v>
      </c>
      <c r="B196" s="127"/>
      <c r="C196" s="59">
        <v>4911</v>
      </c>
      <c r="D196" s="59" t="s">
        <v>1585</v>
      </c>
      <c r="E196" s="60"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4000</v>
      </c>
      <c r="B197" s="127"/>
      <c r="C197" s="59">
        <v>4920</v>
      </c>
      <c r="D197" s="59" t="s">
        <v>1586</v>
      </c>
      <c r="E197" s="60"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4000</v>
      </c>
      <c r="B198" s="127"/>
      <c r="C198" s="59">
        <v>4921</v>
      </c>
      <c r="D198" s="59" t="s">
        <v>1586</v>
      </c>
      <c r="E198" s="60"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4000</v>
      </c>
      <c r="B199" s="127"/>
      <c r="C199" s="59">
        <v>4930</v>
      </c>
      <c r="D199" s="59" t="s">
        <v>1587</v>
      </c>
      <c r="E199" s="60"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4000</v>
      </c>
      <c r="B200" s="127"/>
      <c r="C200" s="59">
        <v>4931</v>
      </c>
      <c r="D200" s="59" t="s">
        <v>1587</v>
      </c>
      <c r="E200" s="60"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250" t="s">
        <v>297</v>
      </c>
      <c r="B201" s="251"/>
      <c r="C201" s="251"/>
      <c r="D201" s="251"/>
      <c r="E201" s="251"/>
      <c r="F201" s="251"/>
      <c r="G201" s="251"/>
      <c r="H201" s="251"/>
      <c r="I201" s="251"/>
      <c r="J201" s="251"/>
      <c r="K201" s="251"/>
      <c r="L201" s="251"/>
      <c r="M201" s="251"/>
      <c r="N201" s="251"/>
      <c r="O201" s="251"/>
      <c r="P201" s="251"/>
      <c r="Q201" s="252"/>
      <c r="R201" s="29">
        <f>SUM(R86:R200)</f>
        <v>0</v>
      </c>
    </row>
    <row r="202" spans="1:18" x14ac:dyDescent="0.25">
      <c r="A202" s="33"/>
      <c r="B202" s="33"/>
      <c r="C202" s="33"/>
      <c r="D202" s="33"/>
      <c r="E202" s="33"/>
      <c r="F202" s="33"/>
      <c r="G202" s="33"/>
      <c r="H202" s="33"/>
      <c r="I202" s="33"/>
      <c r="J202" s="33"/>
      <c r="K202" s="33"/>
      <c r="L202" s="33"/>
      <c r="M202" s="33"/>
      <c r="N202" s="33"/>
      <c r="O202" s="33"/>
      <c r="P202" s="33"/>
      <c r="Q202" s="33"/>
      <c r="R202" s="34"/>
    </row>
    <row r="203" spans="1:18" x14ac:dyDescent="0.25">
      <c r="A203" s="40">
        <v>5000</v>
      </c>
      <c r="B203" s="127"/>
      <c r="C203" s="128">
        <v>5000</v>
      </c>
      <c r="D203" s="128" t="s">
        <v>884</v>
      </c>
      <c r="E203" s="129" t="s">
        <v>302</v>
      </c>
      <c r="F203" s="52">
        <v>0</v>
      </c>
      <c r="G203" s="52">
        <v>0</v>
      </c>
      <c r="H203" s="52">
        <v>0</v>
      </c>
      <c r="I203" s="52">
        <v>0</v>
      </c>
      <c r="J203" s="52">
        <v>0</v>
      </c>
      <c r="K203" s="52">
        <v>0</v>
      </c>
      <c r="L203" s="52">
        <v>0</v>
      </c>
      <c r="M203" s="52">
        <v>0</v>
      </c>
      <c r="N203" s="52">
        <v>0</v>
      </c>
      <c r="O203" s="52">
        <v>0</v>
      </c>
      <c r="P203" s="52">
        <v>0</v>
      </c>
      <c r="Q203" s="52">
        <v>0</v>
      </c>
      <c r="R203" s="50">
        <f t="shared" ref="R203:R266" si="6">SUM(F203:Q203)</f>
        <v>0</v>
      </c>
    </row>
    <row r="204" spans="1:18" x14ac:dyDescent="0.25">
      <c r="A204" s="40">
        <v>5000</v>
      </c>
      <c r="B204" s="127"/>
      <c r="C204" s="128">
        <v>5100</v>
      </c>
      <c r="D204" s="128" t="s">
        <v>1289</v>
      </c>
      <c r="E204" s="129"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5000</v>
      </c>
      <c r="B205" s="127"/>
      <c r="C205" s="128">
        <v>5110</v>
      </c>
      <c r="D205" s="128" t="s">
        <v>836</v>
      </c>
      <c r="E205" s="129"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5000</v>
      </c>
      <c r="B206" s="127"/>
      <c r="C206" s="128">
        <v>5111</v>
      </c>
      <c r="D206" s="128" t="s">
        <v>836</v>
      </c>
      <c r="E206" s="129"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5000</v>
      </c>
      <c r="B207" s="127"/>
      <c r="C207" s="128">
        <v>5120</v>
      </c>
      <c r="D207" s="128" t="s">
        <v>1290</v>
      </c>
      <c r="E207" s="129"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5000</v>
      </c>
      <c r="B208" s="127"/>
      <c r="C208" s="128">
        <v>5121</v>
      </c>
      <c r="D208" s="128" t="s">
        <v>1290</v>
      </c>
      <c r="E208" s="129"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5000</v>
      </c>
      <c r="B209" s="127"/>
      <c r="C209" s="128">
        <v>5130</v>
      </c>
      <c r="D209" s="128" t="s">
        <v>1291</v>
      </c>
      <c r="E209" s="129"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5000</v>
      </c>
      <c r="B210" s="127"/>
      <c r="C210" s="128">
        <v>5131</v>
      </c>
      <c r="D210" s="128" t="s">
        <v>1291</v>
      </c>
      <c r="E210" s="129" t="s">
        <v>302</v>
      </c>
      <c r="F210" s="52">
        <v>0</v>
      </c>
      <c r="G210" s="52">
        <v>0</v>
      </c>
      <c r="H210" s="52">
        <v>0</v>
      </c>
      <c r="I210" s="52">
        <v>0</v>
      </c>
      <c r="J210" s="52">
        <v>0</v>
      </c>
      <c r="K210" s="52">
        <v>0</v>
      </c>
      <c r="L210" s="52">
        <v>0</v>
      </c>
      <c r="M210" s="52">
        <v>0</v>
      </c>
      <c r="N210" s="52">
        <v>0</v>
      </c>
      <c r="O210" s="52">
        <v>0</v>
      </c>
      <c r="P210" s="52">
        <v>0</v>
      </c>
      <c r="Q210" s="52">
        <v>0</v>
      </c>
      <c r="R210" s="50">
        <f t="shared" si="6"/>
        <v>0</v>
      </c>
    </row>
    <row r="211" spans="1:18" x14ac:dyDescent="0.25">
      <c r="A211" s="40">
        <v>5000</v>
      </c>
      <c r="B211" s="127"/>
      <c r="C211" s="128">
        <v>5140</v>
      </c>
      <c r="D211" s="128" t="s">
        <v>1292</v>
      </c>
      <c r="E211" s="129" t="s">
        <v>302</v>
      </c>
      <c r="F211" s="52">
        <v>0</v>
      </c>
      <c r="G211" s="52">
        <v>0</v>
      </c>
      <c r="H211" s="52">
        <v>0</v>
      </c>
      <c r="I211" s="52">
        <v>0</v>
      </c>
      <c r="J211" s="52">
        <v>0</v>
      </c>
      <c r="K211" s="52">
        <v>0</v>
      </c>
      <c r="L211" s="52">
        <v>0</v>
      </c>
      <c r="M211" s="52">
        <v>0</v>
      </c>
      <c r="N211" s="52">
        <v>0</v>
      </c>
      <c r="O211" s="52">
        <v>0</v>
      </c>
      <c r="P211" s="52">
        <v>0</v>
      </c>
      <c r="Q211" s="52">
        <v>0</v>
      </c>
      <c r="R211" s="50">
        <f t="shared" si="6"/>
        <v>0</v>
      </c>
    </row>
    <row r="212" spans="1:18" x14ac:dyDescent="0.25">
      <c r="A212" s="40">
        <v>5000</v>
      </c>
      <c r="B212" s="127"/>
      <c r="C212" s="128">
        <v>5141</v>
      </c>
      <c r="D212" s="128" t="s">
        <v>1292</v>
      </c>
      <c r="E212" s="129"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5000</v>
      </c>
      <c r="B213" s="127"/>
      <c r="C213" s="128">
        <v>5150</v>
      </c>
      <c r="D213" s="128" t="s">
        <v>839</v>
      </c>
      <c r="E213" s="129"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5000</v>
      </c>
      <c r="B214" s="127"/>
      <c r="C214" s="128">
        <v>5151</v>
      </c>
      <c r="D214" s="128" t="s">
        <v>839</v>
      </c>
      <c r="E214" s="129"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5000</v>
      </c>
      <c r="B215" s="127"/>
      <c r="C215" s="128">
        <v>5190</v>
      </c>
      <c r="D215" s="128" t="s">
        <v>300</v>
      </c>
      <c r="E215" s="129"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5000</v>
      </c>
      <c r="B216" s="127"/>
      <c r="C216" s="128">
        <v>5191</v>
      </c>
      <c r="D216" s="128" t="s">
        <v>300</v>
      </c>
      <c r="E216" s="129"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5000</v>
      </c>
      <c r="B217" s="127"/>
      <c r="C217" s="128">
        <v>5192</v>
      </c>
      <c r="D217" s="128" t="s">
        <v>842</v>
      </c>
      <c r="E217" s="129"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5000</v>
      </c>
      <c r="B218" s="127"/>
      <c r="C218" s="128">
        <v>5200</v>
      </c>
      <c r="D218" s="128" t="s">
        <v>1293</v>
      </c>
      <c r="E218" s="129"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5000</v>
      </c>
      <c r="B219" s="127"/>
      <c r="C219" s="128">
        <v>5210</v>
      </c>
      <c r="D219" s="128" t="s">
        <v>1294</v>
      </c>
      <c r="E219" s="129"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5000</v>
      </c>
      <c r="B220" s="127"/>
      <c r="C220" s="128">
        <v>5211</v>
      </c>
      <c r="D220" s="128" t="s">
        <v>1294</v>
      </c>
      <c r="E220" s="129"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5000</v>
      </c>
      <c r="B221" s="127"/>
      <c r="C221" s="128">
        <v>5220</v>
      </c>
      <c r="D221" s="128" t="s">
        <v>845</v>
      </c>
      <c r="E221" s="129"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5000</v>
      </c>
      <c r="B222" s="127"/>
      <c r="C222" s="128">
        <v>5221</v>
      </c>
      <c r="D222" s="128" t="s">
        <v>845</v>
      </c>
      <c r="E222" s="129"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5000</v>
      </c>
      <c r="B223" s="127"/>
      <c r="C223" s="128">
        <v>5230</v>
      </c>
      <c r="D223" s="128" t="s">
        <v>1295</v>
      </c>
      <c r="E223" s="129"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5000</v>
      </c>
      <c r="B224" s="127"/>
      <c r="C224" s="128">
        <v>5231</v>
      </c>
      <c r="D224" s="128" t="s">
        <v>1295</v>
      </c>
      <c r="E224" s="129"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5000</v>
      </c>
      <c r="B225" s="127"/>
      <c r="C225" s="128">
        <v>5290</v>
      </c>
      <c r="D225" s="128" t="s">
        <v>1094</v>
      </c>
      <c r="E225" s="129"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5000</v>
      </c>
      <c r="B226" s="127"/>
      <c r="C226" s="128">
        <v>5291</v>
      </c>
      <c r="D226" s="128" t="s">
        <v>1094</v>
      </c>
      <c r="E226" s="129"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5000</v>
      </c>
      <c r="B227" s="127"/>
      <c r="C227" s="128">
        <v>5300</v>
      </c>
      <c r="D227" s="128" t="s">
        <v>1296</v>
      </c>
      <c r="E227" s="129"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5000</v>
      </c>
      <c r="B228" s="127"/>
      <c r="C228" s="128">
        <v>5310</v>
      </c>
      <c r="D228" s="128" t="s">
        <v>1297</v>
      </c>
      <c r="E228" s="129"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5000</v>
      </c>
      <c r="B229" s="127"/>
      <c r="C229" s="128">
        <v>5311</v>
      </c>
      <c r="D229" s="128" t="s">
        <v>1297</v>
      </c>
      <c r="E229" s="129"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5000</v>
      </c>
      <c r="B230" s="127"/>
      <c r="C230" s="128">
        <v>5320</v>
      </c>
      <c r="D230" s="128" t="s">
        <v>1298</v>
      </c>
      <c r="E230" s="129"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5000</v>
      </c>
      <c r="B231" s="127"/>
      <c r="C231" s="128">
        <v>5321</v>
      </c>
      <c r="D231" s="128" t="s">
        <v>1298</v>
      </c>
      <c r="E231" s="129"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5000</v>
      </c>
      <c r="B232" s="127"/>
      <c r="C232" s="128">
        <v>5400</v>
      </c>
      <c r="D232" s="128" t="s">
        <v>1299</v>
      </c>
      <c r="E232" s="129"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5000</v>
      </c>
      <c r="B233" s="127"/>
      <c r="C233" s="128">
        <v>5410</v>
      </c>
      <c r="D233" s="128" t="s">
        <v>1300</v>
      </c>
      <c r="E233" s="129"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5000</v>
      </c>
      <c r="B234" s="127"/>
      <c r="C234" s="128">
        <v>5411</v>
      </c>
      <c r="D234" s="128" t="s">
        <v>848</v>
      </c>
      <c r="E234" s="129"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5000</v>
      </c>
      <c r="B235" s="127"/>
      <c r="C235" s="128">
        <v>5420</v>
      </c>
      <c r="D235" s="128" t="s">
        <v>1301</v>
      </c>
      <c r="E235" s="129"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5000</v>
      </c>
      <c r="B236" s="127"/>
      <c r="C236" s="128">
        <v>5421</v>
      </c>
      <c r="D236" s="128" t="s">
        <v>1301</v>
      </c>
      <c r="E236" s="129"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5000</v>
      </c>
      <c r="B237" s="127"/>
      <c r="C237" s="128">
        <v>5430</v>
      </c>
      <c r="D237" s="128" t="s">
        <v>1302</v>
      </c>
      <c r="E237" s="129"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5000</v>
      </c>
      <c r="B238" s="127"/>
      <c r="C238" s="128">
        <v>5431</v>
      </c>
      <c r="D238" s="128" t="s">
        <v>1302</v>
      </c>
      <c r="E238" s="129"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5000</v>
      </c>
      <c r="B239" s="127"/>
      <c r="C239" s="128">
        <v>5440</v>
      </c>
      <c r="D239" s="128" t="s">
        <v>1303</v>
      </c>
      <c r="E239" s="129"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5000</v>
      </c>
      <c r="B240" s="127"/>
      <c r="C240" s="128">
        <v>5441</v>
      </c>
      <c r="D240" s="128" t="s">
        <v>1303</v>
      </c>
      <c r="E240" s="129"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5000</v>
      </c>
      <c r="B241" s="127"/>
      <c r="C241" s="128">
        <v>5450</v>
      </c>
      <c r="D241" s="128" t="s">
        <v>1304</v>
      </c>
      <c r="E241" s="129"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5000</v>
      </c>
      <c r="B242" s="127"/>
      <c r="C242" s="128">
        <v>5451</v>
      </c>
      <c r="D242" s="128" t="s">
        <v>1304</v>
      </c>
      <c r="E242" s="129"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5000</v>
      </c>
      <c r="B243" s="127"/>
      <c r="C243" s="128">
        <v>5490</v>
      </c>
      <c r="D243" s="128" t="s">
        <v>1305</v>
      </c>
      <c r="E243" s="129"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5000</v>
      </c>
      <c r="B244" s="127"/>
      <c r="C244" s="128">
        <v>5491</v>
      </c>
      <c r="D244" s="128" t="s">
        <v>1305</v>
      </c>
      <c r="E244" s="129"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5000</v>
      </c>
      <c r="B245" s="127"/>
      <c r="C245" s="128">
        <v>5500</v>
      </c>
      <c r="D245" s="128" t="s">
        <v>1306</v>
      </c>
      <c r="E245" s="129"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5000</v>
      </c>
      <c r="B246" s="127"/>
      <c r="C246" s="128">
        <v>5510</v>
      </c>
      <c r="D246" s="128" t="s">
        <v>1306</v>
      </c>
      <c r="E246" s="129"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5000</v>
      </c>
      <c r="B247" s="127"/>
      <c r="C247" s="128">
        <v>5511</v>
      </c>
      <c r="D247" s="128" t="s">
        <v>1306</v>
      </c>
      <c r="E247" s="129"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5000</v>
      </c>
      <c r="B248" s="127"/>
      <c r="C248" s="128">
        <v>5600</v>
      </c>
      <c r="D248" s="128" t="s">
        <v>1307</v>
      </c>
      <c r="E248" s="129" t="s">
        <v>302</v>
      </c>
      <c r="F248" s="52">
        <v>0</v>
      </c>
      <c r="G248" s="52">
        <v>0</v>
      </c>
      <c r="H248" s="52">
        <v>0</v>
      </c>
      <c r="I248" s="52">
        <v>0</v>
      </c>
      <c r="J248" s="52">
        <v>0</v>
      </c>
      <c r="K248" s="52">
        <v>0</v>
      </c>
      <c r="L248" s="52">
        <v>0</v>
      </c>
      <c r="M248" s="52">
        <v>0</v>
      </c>
      <c r="N248" s="52">
        <v>0</v>
      </c>
      <c r="O248" s="52">
        <v>0</v>
      </c>
      <c r="P248" s="52">
        <v>0</v>
      </c>
      <c r="Q248" s="52">
        <v>0</v>
      </c>
      <c r="R248" s="50">
        <f t="shared" si="6"/>
        <v>0</v>
      </c>
    </row>
    <row r="249" spans="1:18" x14ac:dyDescent="0.25">
      <c r="A249" s="40">
        <v>5000</v>
      </c>
      <c r="B249" s="127"/>
      <c r="C249" s="128">
        <v>5610</v>
      </c>
      <c r="D249" s="128" t="s">
        <v>1308</v>
      </c>
      <c r="E249" s="129" t="s">
        <v>302</v>
      </c>
      <c r="F249" s="52">
        <v>0</v>
      </c>
      <c r="G249" s="52">
        <v>0</v>
      </c>
      <c r="H249" s="52">
        <v>0</v>
      </c>
      <c r="I249" s="52">
        <v>0</v>
      </c>
      <c r="J249" s="52">
        <v>0</v>
      </c>
      <c r="K249" s="52">
        <v>0</v>
      </c>
      <c r="L249" s="52">
        <v>0</v>
      </c>
      <c r="M249" s="52">
        <v>0</v>
      </c>
      <c r="N249" s="52">
        <v>0</v>
      </c>
      <c r="O249" s="52">
        <v>0</v>
      </c>
      <c r="P249" s="52">
        <v>0</v>
      </c>
      <c r="Q249" s="52">
        <v>0</v>
      </c>
      <c r="R249" s="50">
        <f t="shared" si="6"/>
        <v>0</v>
      </c>
    </row>
    <row r="250" spans="1:18" x14ac:dyDescent="0.25">
      <c r="A250" s="40">
        <v>5000</v>
      </c>
      <c r="B250" s="127"/>
      <c r="C250" s="128">
        <v>5611</v>
      </c>
      <c r="D250" s="128" t="s">
        <v>1308</v>
      </c>
      <c r="E250" s="129" t="s">
        <v>302</v>
      </c>
      <c r="F250" s="52">
        <v>0</v>
      </c>
      <c r="G250" s="52">
        <v>0</v>
      </c>
      <c r="H250" s="52">
        <v>0</v>
      </c>
      <c r="I250" s="52">
        <v>0</v>
      </c>
      <c r="J250" s="52">
        <v>0</v>
      </c>
      <c r="K250" s="52">
        <v>0</v>
      </c>
      <c r="L250" s="52">
        <v>0</v>
      </c>
      <c r="M250" s="52">
        <v>0</v>
      </c>
      <c r="N250" s="52">
        <v>0</v>
      </c>
      <c r="O250" s="52">
        <v>0</v>
      </c>
      <c r="P250" s="52">
        <v>0</v>
      </c>
      <c r="Q250" s="52">
        <v>0</v>
      </c>
      <c r="R250" s="50">
        <f t="shared" si="6"/>
        <v>0</v>
      </c>
    </row>
    <row r="251" spans="1:18" x14ac:dyDescent="0.25">
      <c r="A251" s="40">
        <v>5000</v>
      </c>
      <c r="B251" s="127"/>
      <c r="C251" s="128">
        <v>5620</v>
      </c>
      <c r="D251" s="128" t="s">
        <v>1309</v>
      </c>
      <c r="E251" s="129" t="s">
        <v>302</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5000</v>
      </c>
      <c r="B252" s="127"/>
      <c r="C252" s="128">
        <v>5621</v>
      </c>
      <c r="D252" s="128" t="s">
        <v>1310</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5630</v>
      </c>
      <c r="D253" s="128" t="s">
        <v>851</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5631</v>
      </c>
      <c r="D254" s="128" t="s">
        <v>851</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5640</v>
      </c>
      <c r="D255" s="128" t="s">
        <v>1100</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5641</v>
      </c>
      <c r="D256" s="128" t="s">
        <v>1100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5650</v>
      </c>
      <c r="D257" s="128" t="s">
        <v>1311</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5651</v>
      </c>
      <c r="D258" s="128" t="s">
        <v>1311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5660</v>
      </c>
      <c r="D259" s="128" t="s">
        <v>1312</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5661</v>
      </c>
      <c r="D260" s="128" t="s">
        <v>1312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5670</v>
      </c>
      <c r="D261" s="128" t="s">
        <v>1313</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5671</v>
      </c>
      <c r="D262" s="128" t="s">
        <v>1313</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5690</v>
      </c>
      <c r="D263" s="128" t="s">
        <v>1314</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5691</v>
      </c>
      <c r="D264" s="128" t="s">
        <v>1315</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5692</v>
      </c>
      <c r="D265" s="128" t="s">
        <v>1316</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5693</v>
      </c>
      <c r="D266" s="128" t="s">
        <v>1314</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5700</v>
      </c>
      <c r="D267" s="128" t="s">
        <v>1317</v>
      </c>
      <c r="E267" s="129" t="s">
        <v>302</v>
      </c>
      <c r="F267" s="52">
        <v>0</v>
      </c>
      <c r="G267" s="52">
        <v>0</v>
      </c>
      <c r="H267" s="52">
        <v>0</v>
      </c>
      <c r="I267" s="52">
        <v>0</v>
      </c>
      <c r="J267" s="52">
        <v>0</v>
      </c>
      <c r="K267" s="52">
        <v>0</v>
      </c>
      <c r="L267" s="52">
        <v>0</v>
      </c>
      <c r="M267" s="52">
        <v>0</v>
      </c>
      <c r="N267" s="52">
        <v>0</v>
      </c>
      <c r="O267" s="52">
        <v>0</v>
      </c>
      <c r="P267" s="52">
        <v>0</v>
      </c>
      <c r="Q267" s="52">
        <v>0</v>
      </c>
      <c r="R267" s="50">
        <f t="shared" ref="R267:R330" si="7">SUM(F267:Q267)</f>
        <v>0</v>
      </c>
    </row>
    <row r="268" spans="1:18" x14ac:dyDescent="0.25">
      <c r="A268" s="40">
        <v>5000</v>
      </c>
      <c r="B268" s="127"/>
      <c r="C268" s="128">
        <v>5710</v>
      </c>
      <c r="D268" s="128" t="s">
        <v>1318</v>
      </c>
      <c r="E268" s="129"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5000</v>
      </c>
      <c r="B269" s="127"/>
      <c r="C269" s="128">
        <v>5711</v>
      </c>
      <c r="D269" s="128" t="s">
        <v>1318</v>
      </c>
      <c r="E269" s="129"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5000</v>
      </c>
      <c r="B270" s="127"/>
      <c r="C270" s="128">
        <v>5720</v>
      </c>
      <c r="D270" s="128" t="s">
        <v>1319</v>
      </c>
      <c r="E270" s="129"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5000</v>
      </c>
      <c r="B271" s="127"/>
      <c r="C271" s="128">
        <v>5721</v>
      </c>
      <c r="D271" s="128" t="s">
        <v>1319</v>
      </c>
      <c r="E271" s="129"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5000</v>
      </c>
      <c r="B272" s="127"/>
      <c r="C272" s="128">
        <v>5730</v>
      </c>
      <c r="D272" s="128" t="s">
        <v>1320</v>
      </c>
      <c r="E272" s="129"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5000</v>
      </c>
      <c r="B273" s="127"/>
      <c r="C273" s="128">
        <v>5731</v>
      </c>
      <c r="D273" s="128" t="s">
        <v>1320</v>
      </c>
      <c r="E273" s="129"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5000</v>
      </c>
      <c r="B274" s="127"/>
      <c r="C274" s="128">
        <v>5740</v>
      </c>
      <c r="D274" s="128" t="s">
        <v>1321</v>
      </c>
      <c r="E274" s="129"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5000</v>
      </c>
      <c r="B275" s="127"/>
      <c r="C275" s="128">
        <v>5741</v>
      </c>
      <c r="D275" s="128" t="s">
        <v>1321</v>
      </c>
      <c r="E275" s="129"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5000</v>
      </c>
      <c r="B276" s="127"/>
      <c r="C276" s="128">
        <v>5750</v>
      </c>
      <c r="D276" s="128" t="s">
        <v>1322</v>
      </c>
      <c r="E276" s="129"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5000</v>
      </c>
      <c r="B277" s="127"/>
      <c r="C277" s="128">
        <v>5751</v>
      </c>
      <c r="D277" s="128" t="s">
        <v>1322</v>
      </c>
      <c r="E277" s="129"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5000</v>
      </c>
      <c r="B278" s="127"/>
      <c r="C278" s="128">
        <v>5760</v>
      </c>
      <c r="D278" s="128" t="s">
        <v>1323</v>
      </c>
      <c r="E278" s="129"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5000</v>
      </c>
      <c r="B279" s="127"/>
      <c r="C279" s="128">
        <v>5761</v>
      </c>
      <c r="D279" s="128" t="s">
        <v>1324</v>
      </c>
      <c r="E279" s="129"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5000</v>
      </c>
      <c r="B280" s="127"/>
      <c r="C280" s="128">
        <v>5770</v>
      </c>
      <c r="D280" s="128" t="s">
        <v>1325</v>
      </c>
      <c r="E280" s="129"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5000</v>
      </c>
      <c r="B281" s="127"/>
      <c r="C281" s="128">
        <v>5771</v>
      </c>
      <c r="D281" s="128" t="s">
        <v>1326</v>
      </c>
      <c r="E281" s="129"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5000</v>
      </c>
      <c r="B282" s="127"/>
      <c r="C282" s="128">
        <v>5780</v>
      </c>
      <c r="D282" s="128" t="s">
        <v>1327</v>
      </c>
      <c r="E282" s="129"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5000</v>
      </c>
      <c r="B283" s="127"/>
      <c r="C283" s="128">
        <v>5781</v>
      </c>
      <c r="D283" s="128" t="s">
        <v>1327</v>
      </c>
      <c r="E283" s="129"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5000</v>
      </c>
      <c r="B284" s="127"/>
      <c r="C284" s="128">
        <v>5790</v>
      </c>
      <c r="D284" s="128" t="s">
        <v>1328</v>
      </c>
      <c r="E284" s="129"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40">
        <v>5000</v>
      </c>
      <c r="B285" s="127"/>
      <c r="C285" s="128">
        <v>5791</v>
      </c>
      <c r="D285" s="128" t="s">
        <v>1328</v>
      </c>
      <c r="E285" s="129" t="s">
        <v>302</v>
      </c>
      <c r="F285" s="52">
        <v>0</v>
      </c>
      <c r="G285" s="52">
        <v>0</v>
      </c>
      <c r="H285" s="52">
        <v>0</v>
      </c>
      <c r="I285" s="52">
        <v>0</v>
      </c>
      <c r="J285" s="52">
        <v>0</v>
      </c>
      <c r="K285" s="52">
        <v>0</v>
      </c>
      <c r="L285" s="52">
        <v>0</v>
      </c>
      <c r="M285" s="52">
        <v>0</v>
      </c>
      <c r="N285" s="52">
        <v>0</v>
      </c>
      <c r="O285" s="52">
        <v>0</v>
      </c>
      <c r="P285" s="52">
        <v>0</v>
      </c>
      <c r="Q285" s="52">
        <v>0</v>
      </c>
      <c r="R285" s="50">
        <f t="shared" si="7"/>
        <v>0</v>
      </c>
    </row>
    <row r="286" spans="1:18" x14ac:dyDescent="0.25">
      <c r="A286" s="40">
        <v>5000</v>
      </c>
      <c r="B286" s="127"/>
      <c r="C286" s="128">
        <v>5800</v>
      </c>
      <c r="D286" s="128" t="s">
        <v>1329</v>
      </c>
      <c r="E286" s="129" t="s">
        <v>302</v>
      </c>
      <c r="F286" s="52">
        <v>0</v>
      </c>
      <c r="G286" s="52">
        <v>0</v>
      </c>
      <c r="H286" s="52">
        <v>0</v>
      </c>
      <c r="I286" s="52">
        <v>0</v>
      </c>
      <c r="J286" s="52">
        <v>0</v>
      </c>
      <c r="K286" s="52">
        <v>0</v>
      </c>
      <c r="L286" s="52">
        <v>0</v>
      </c>
      <c r="M286" s="52">
        <v>0</v>
      </c>
      <c r="N286" s="52">
        <v>0</v>
      </c>
      <c r="O286" s="52">
        <v>0</v>
      </c>
      <c r="P286" s="52">
        <v>0</v>
      </c>
      <c r="Q286" s="52">
        <v>0</v>
      </c>
      <c r="R286" s="50">
        <f t="shared" si="7"/>
        <v>0</v>
      </c>
    </row>
    <row r="287" spans="1:18" x14ac:dyDescent="0.25">
      <c r="A287" s="40">
        <v>5000</v>
      </c>
      <c r="B287" s="127"/>
      <c r="C287" s="128">
        <v>5810</v>
      </c>
      <c r="D287" s="128" t="s">
        <v>1330</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5000</v>
      </c>
      <c r="B288" s="127"/>
      <c r="C288" s="128">
        <v>5811</v>
      </c>
      <c r="D288" s="128" t="s">
        <v>1330</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5000</v>
      </c>
      <c r="B289" s="127"/>
      <c r="C289" s="128">
        <v>5820</v>
      </c>
      <c r="D289" s="128" t="s">
        <v>1331</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5000</v>
      </c>
      <c r="B290" s="127"/>
      <c r="C290" s="128">
        <v>5821</v>
      </c>
      <c r="D290" s="128" t="s">
        <v>1331</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5000</v>
      </c>
      <c r="B291" s="127"/>
      <c r="C291" s="128">
        <v>5830</v>
      </c>
      <c r="D291" s="128" t="s">
        <v>1332</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5000</v>
      </c>
      <c r="B292" s="127"/>
      <c r="C292" s="128">
        <v>5831</v>
      </c>
      <c r="D292" s="128" t="s">
        <v>1332</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5000</v>
      </c>
      <c r="B293" s="127"/>
      <c r="C293" s="128">
        <v>5890</v>
      </c>
      <c r="D293" s="128" t="s">
        <v>1333</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5000</v>
      </c>
      <c r="B294" s="127"/>
      <c r="C294" s="128">
        <v>5891</v>
      </c>
      <c r="D294" s="128" t="s">
        <v>1333</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40">
        <v>5000</v>
      </c>
      <c r="B295" s="127"/>
      <c r="C295" s="128">
        <v>5900</v>
      </c>
      <c r="D295" s="128" t="s">
        <v>1334</v>
      </c>
      <c r="E295" s="129" t="s">
        <v>302</v>
      </c>
      <c r="F295" s="52">
        <v>0</v>
      </c>
      <c r="G295" s="52">
        <v>0</v>
      </c>
      <c r="H295" s="52">
        <v>0</v>
      </c>
      <c r="I295" s="52">
        <v>0</v>
      </c>
      <c r="J295" s="52">
        <v>0</v>
      </c>
      <c r="K295" s="52">
        <v>0</v>
      </c>
      <c r="L295" s="52">
        <v>0</v>
      </c>
      <c r="M295" s="52">
        <v>0</v>
      </c>
      <c r="N295" s="52">
        <v>0</v>
      </c>
      <c r="O295" s="52">
        <v>0</v>
      </c>
      <c r="P295" s="52">
        <v>0</v>
      </c>
      <c r="Q295" s="52">
        <v>0</v>
      </c>
      <c r="R295" s="50">
        <f t="shared" si="7"/>
        <v>0</v>
      </c>
    </row>
    <row r="296" spans="1:18" x14ac:dyDescent="0.25">
      <c r="A296" s="40">
        <v>5000</v>
      </c>
      <c r="B296" s="127"/>
      <c r="C296" s="128">
        <v>5910</v>
      </c>
      <c r="D296" s="128" t="s">
        <v>1335</v>
      </c>
      <c r="E296" s="129" t="s">
        <v>302</v>
      </c>
      <c r="F296" s="52">
        <v>0</v>
      </c>
      <c r="G296" s="52">
        <v>0</v>
      </c>
      <c r="H296" s="52">
        <v>0</v>
      </c>
      <c r="I296" s="52">
        <v>0</v>
      </c>
      <c r="J296" s="52">
        <v>0</v>
      </c>
      <c r="K296" s="52">
        <v>0</v>
      </c>
      <c r="L296" s="52">
        <v>0</v>
      </c>
      <c r="M296" s="52">
        <v>0</v>
      </c>
      <c r="N296" s="52">
        <v>0</v>
      </c>
      <c r="O296" s="52">
        <v>0</v>
      </c>
      <c r="P296" s="52">
        <v>0</v>
      </c>
      <c r="Q296" s="52">
        <v>0</v>
      </c>
      <c r="R296" s="50">
        <f t="shared" si="7"/>
        <v>0</v>
      </c>
    </row>
    <row r="297" spans="1:18" x14ac:dyDescent="0.25">
      <c r="A297" s="40">
        <v>5000</v>
      </c>
      <c r="B297" s="127"/>
      <c r="C297" s="128">
        <v>5911</v>
      </c>
      <c r="D297" s="128" t="s">
        <v>1335</v>
      </c>
      <c r="E297" s="129"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5000</v>
      </c>
      <c r="B298" s="127"/>
      <c r="C298" s="128">
        <v>5920</v>
      </c>
      <c r="D298" s="128" t="s">
        <v>1336</v>
      </c>
      <c r="E298" s="129"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5000</v>
      </c>
      <c r="B299" s="127"/>
      <c r="C299" s="128">
        <v>5921</v>
      </c>
      <c r="D299" s="128" t="s">
        <v>1336</v>
      </c>
      <c r="E299" s="129"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5000</v>
      </c>
      <c r="B300" s="127"/>
      <c r="C300" s="128">
        <v>5930</v>
      </c>
      <c r="D300" s="128" t="s">
        <v>1337</v>
      </c>
      <c r="E300" s="129"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5000</v>
      </c>
      <c r="B301" s="127"/>
      <c r="C301" s="128">
        <v>5931</v>
      </c>
      <c r="D301" s="128" t="s">
        <v>1337</v>
      </c>
      <c r="E301" s="129"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5000</v>
      </c>
      <c r="B302" s="127"/>
      <c r="C302" s="128">
        <v>5940</v>
      </c>
      <c r="D302" s="128" t="s">
        <v>1338</v>
      </c>
      <c r="E302" s="129"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5000</v>
      </c>
      <c r="B303" s="127"/>
      <c r="C303" s="128">
        <v>5941</v>
      </c>
      <c r="D303" s="128" t="s">
        <v>1338</v>
      </c>
      <c r="E303" s="129"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5000</v>
      </c>
      <c r="B304" s="127"/>
      <c r="C304" s="128">
        <v>5950</v>
      </c>
      <c r="D304" s="128" t="s">
        <v>1339</v>
      </c>
      <c r="E304" s="129"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5000</v>
      </c>
      <c r="B305" s="127"/>
      <c r="C305" s="128">
        <v>5951</v>
      </c>
      <c r="D305" s="128" t="s">
        <v>1339</v>
      </c>
      <c r="E305" s="129"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5000</v>
      </c>
      <c r="B306" s="127"/>
      <c r="C306" s="128">
        <v>5960</v>
      </c>
      <c r="D306" s="128" t="s">
        <v>1340</v>
      </c>
      <c r="E306" s="129"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5000</v>
      </c>
      <c r="B307" s="127"/>
      <c r="C307" s="128">
        <v>5961</v>
      </c>
      <c r="D307" s="128" t="s">
        <v>1340</v>
      </c>
      <c r="E307" s="129"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5000</v>
      </c>
      <c r="B308" s="127"/>
      <c r="C308" s="128">
        <v>5970</v>
      </c>
      <c r="D308" s="128" t="s">
        <v>1341</v>
      </c>
      <c r="E308" s="129"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5000</v>
      </c>
      <c r="B309" s="127"/>
      <c r="C309" s="128">
        <v>5971</v>
      </c>
      <c r="D309" s="128" t="s">
        <v>1341</v>
      </c>
      <c r="E309" s="129"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5000</v>
      </c>
      <c r="B310" s="127"/>
      <c r="C310" s="128">
        <v>5980</v>
      </c>
      <c r="D310" s="128" t="s">
        <v>1342</v>
      </c>
      <c r="E310" s="129"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5000</v>
      </c>
      <c r="B311" s="127"/>
      <c r="C311" s="128">
        <v>5981</v>
      </c>
      <c r="D311" s="128" t="s">
        <v>1342</v>
      </c>
      <c r="E311" s="129"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5000</v>
      </c>
      <c r="B312" s="127"/>
      <c r="C312" s="128">
        <v>5990</v>
      </c>
      <c r="D312" s="128" t="s">
        <v>1343</v>
      </c>
      <c r="E312" s="129" t="s">
        <v>302</v>
      </c>
      <c r="F312" s="52">
        <v>0</v>
      </c>
      <c r="G312" s="52">
        <v>0</v>
      </c>
      <c r="H312" s="52">
        <v>0</v>
      </c>
      <c r="I312" s="52">
        <v>0</v>
      </c>
      <c r="J312" s="52">
        <v>0</v>
      </c>
      <c r="K312" s="52">
        <v>0</v>
      </c>
      <c r="L312" s="52">
        <v>0</v>
      </c>
      <c r="M312" s="52">
        <v>0</v>
      </c>
      <c r="N312" s="52">
        <v>0</v>
      </c>
      <c r="O312" s="52">
        <v>0</v>
      </c>
      <c r="P312" s="52">
        <v>0</v>
      </c>
      <c r="Q312" s="52">
        <v>0</v>
      </c>
      <c r="R312" s="50">
        <f t="shared" si="7"/>
        <v>0</v>
      </c>
    </row>
    <row r="313" spans="1:18" x14ac:dyDescent="0.25">
      <c r="A313" s="40">
        <v>5000</v>
      </c>
      <c r="B313" s="127"/>
      <c r="C313" s="128">
        <v>5991</v>
      </c>
      <c r="D313" s="128" t="s">
        <v>1344</v>
      </c>
      <c r="E313" s="129" t="s">
        <v>302</v>
      </c>
      <c r="F313" s="52">
        <v>0</v>
      </c>
      <c r="G313" s="52">
        <v>0</v>
      </c>
      <c r="H313" s="52">
        <v>0</v>
      </c>
      <c r="I313" s="52">
        <v>0</v>
      </c>
      <c r="J313" s="52">
        <v>0</v>
      </c>
      <c r="K313" s="52">
        <v>0</v>
      </c>
      <c r="L313" s="52">
        <v>0</v>
      </c>
      <c r="M313" s="52">
        <v>0</v>
      </c>
      <c r="N313" s="52">
        <v>0</v>
      </c>
      <c r="O313" s="52">
        <v>0</v>
      </c>
      <c r="P313" s="52">
        <v>0</v>
      </c>
      <c r="Q313" s="52">
        <v>0</v>
      </c>
      <c r="R313" s="50">
        <f t="shared" si="7"/>
        <v>0</v>
      </c>
    </row>
    <row r="314" spans="1:18" x14ac:dyDescent="0.25">
      <c r="A314" s="250" t="s">
        <v>418</v>
      </c>
      <c r="B314" s="251"/>
      <c r="C314" s="251"/>
      <c r="D314" s="251"/>
      <c r="E314" s="251"/>
      <c r="F314" s="251"/>
      <c r="G314" s="251"/>
      <c r="H314" s="251"/>
      <c r="I314" s="251"/>
      <c r="J314" s="251"/>
      <c r="K314" s="251"/>
      <c r="L314" s="251"/>
      <c r="M314" s="251"/>
      <c r="N314" s="251"/>
      <c r="O314" s="251"/>
      <c r="P314" s="251"/>
      <c r="Q314" s="252"/>
      <c r="R314" s="29">
        <f>SUM(R203:R313)</f>
        <v>0</v>
      </c>
    </row>
    <row r="315" spans="1:18" x14ac:dyDescent="0.25">
      <c r="A315" s="33"/>
      <c r="B315" s="33"/>
      <c r="C315" s="33"/>
      <c r="D315" s="33"/>
      <c r="E315" s="33"/>
      <c r="F315" s="33"/>
      <c r="G315" s="33"/>
      <c r="H315" s="33"/>
      <c r="I315" s="33"/>
      <c r="J315" s="33"/>
      <c r="K315" s="33"/>
      <c r="L315" s="33"/>
      <c r="M315" s="33"/>
      <c r="N315" s="33"/>
      <c r="O315" s="33"/>
      <c r="P315" s="33"/>
      <c r="Q315" s="33"/>
      <c r="R315" s="34"/>
    </row>
    <row r="316" spans="1:18" x14ac:dyDescent="0.25">
      <c r="A316" s="40">
        <v>6000</v>
      </c>
      <c r="B316" s="127"/>
      <c r="C316" s="59">
        <v>6000</v>
      </c>
      <c r="D316" s="59" t="s">
        <v>885</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6100</v>
      </c>
      <c r="D317" s="59" t="s">
        <v>1345</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6110</v>
      </c>
      <c r="D318" s="59" t="s">
        <v>1346</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6111</v>
      </c>
      <c r="D319" s="59" t="s">
        <v>1347</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6120</v>
      </c>
      <c r="D320" s="59" t="s">
        <v>1348</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6121</v>
      </c>
      <c r="D321" s="59" t="s">
        <v>1349</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6122</v>
      </c>
      <c r="D322" s="59" t="s">
        <v>1350</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6123</v>
      </c>
      <c r="D323" s="59" t="s">
        <v>1351</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6124</v>
      </c>
      <c r="D324" s="59" t="s">
        <v>1352</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6125</v>
      </c>
      <c r="D325" s="59" t="s">
        <v>1347</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6130</v>
      </c>
      <c r="D326" s="59" t="s">
        <v>1353</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6131</v>
      </c>
      <c r="D327" s="59" t="s">
        <v>1354</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6140</v>
      </c>
      <c r="D328" s="59" t="s">
        <v>1355</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6141</v>
      </c>
      <c r="D329" s="59" t="s">
        <v>1354</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6142</v>
      </c>
      <c r="D330" s="59" t="s">
        <v>1356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6143</v>
      </c>
      <c r="D331" s="59" t="s">
        <v>1357</v>
      </c>
      <c r="E331" s="130" t="s">
        <v>302</v>
      </c>
      <c r="F331" s="52">
        <v>0</v>
      </c>
      <c r="G331" s="52">
        <v>0</v>
      </c>
      <c r="H331" s="52">
        <v>0</v>
      </c>
      <c r="I331" s="52">
        <v>0</v>
      </c>
      <c r="J331" s="52">
        <v>0</v>
      </c>
      <c r="K331" s="52">
        <v>0</v>
      </c>
      <c r="L331" s="52">
        <v>0</v>
      </c>
      <c r="M331" s="52">
        <v>0</v>
      </c>
      <c r="N331" s="52">
        <v>0</v>
      </c>
      <c r="O331" s="52">
        <v>0</v>
      </c>
      <c r="P331" s="52">
        <v>0</v>
      </c>
      <c r="Q331" s="52">
        <v>0</v>
      </c>
      <c r="R331" s="50">
        <f t="shared" ref="R331:R366" si="8">SUM(F331:Q331)</f>
        <v>0</v>
      </c>
    </row>
    <row r="332" spans="1:18" x14ac:dyDescent="0.25">
      <c r="A332" s="40">
        <v>6000</v>
      </c>
      <c r="B332" s="127"/>
      <c r="C332" s="59">
        <v>6144</v>
      </c>
      <c r="D332" s="59" t="s">
        <v>1358</v>
      </c>
      <c r="E332" s="130"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6000</v>
      </c>
      <c r="B333" s="127"/>
      <c r="C333" s="59">
        <v>6145</v>
      </c>
      <c r="D333" s="59" t="s">
        <v>1359</v>
      </c>
      <c r="E333" s="130"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6000</v>
      </c>
      <c r="B334" s="127"/>
      <c r="C334" s="59">
        <v>6150</v>
      </c>
      <c r="D334" s="59" t="s">
        <v>1360</v>
      </c>
      <c r="E334" s="130"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6000</v>
      </c>
      <c r="B335" s="127"/>
      <c r="C335" s="59">
        <v>6151</v>
      </c>
      <c r="D335" s="59" t="s">
        <v>1361</v>
      </c>
      <c r="E335" s="130"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6000</v>
      </c>
      <c r="B336" s="127"/>
      <c r="C336" s="59">
        <v>6152</v>
      </c>
      <c r="D336" s="59" t="s">
        <v>1347</v>
      </c>
      <c r="E336" s="130"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6000</v>
      </c>
      <c r="B337" s="127"/>
      <c r="C337" s="59">
        <v>6160</v>
      </c>
      <c r="D337" s="59" t="s">
        <v>1362</v>
      </c>
      <c r="E337" s="130"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6000</v>
      </c>
      <c r="B338" s="127"/>
      <c r="C338" s="59">
        <v>6161</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6000</v>
      </c>
      <c r="B339" s="127"/>
      <c r="C339" s="59">
        <v>6170</v>
      </c>
      <c r="D339" s="59" t="s">
        <v>1363</v>
      </c>
      <c r="E339" s="130"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6000</v>
      </c>
      <c r="B340" s="127"/>
      <c r="C340" s="59">
        <v>6171</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6000</v>
      </c>
      <c r="B341" s="127"/>
      <c r="C341" s="59">
        <v>6190</v>
      </c>
      <c r="D341" s="59" t="s">
        <v>1364</v>
      </c>
      <c r="E341" s="130"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6000</v>
      </c>
      <c r="B342" s="127"/>
      <c r="C342" s="59">
        <v>6191</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6000</v>
      </c>
      <c r="B343" s="127"/>
      <c r="C343" s="59">
        <v>6200</v>
      </c>
      <c r="D343" s="59" t="s">
        <v>1365</v>
      </c>
      <c r="E343" s="130"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6000</v>
      </c>
      <c r="B344" s="127"/>
      <c r="C344" s="59">
        <v>6210</v>
      </c>
      <c r="D344" s="59" t="s">
        <v>1346</v>
      </c>
      <c r="E344" s="130"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6000</v>
      </c>
      <c r="B345" s="127"/>
      <c r="C345" s="59">
        <v>6211</v>
      </c>
      <c r="D345" s="59" t="s">
        <v>1346</v>
      </c>
      <c r="E345" s="130"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6000</v>
      </c>
      <c r="B346" s="127"/>
      <c r="C346" s="59">
        <v>6220</v>
      </c>
      <c r="D346" s="59" t="s">
        <v>1348</v>
      </c>
      <c r="E346" s="130"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6000</v>
      </c>
      <c r="B347" s="127"/>
      <c r="C347" s="59">
        <v>6221</v>
      </c>
      <c r="D347" s="59" t="s">
        <v>1366</v>
      </c>
      <c r="E347" s="130"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40">
        <v>6000</v>
      </c>
      <c r="B348" s="127"/>
      <c r="C348" s="59">
        <v>6222</v>
      </c>
      <c r="D348" s="59" t="s">
        <v>1347</v>
      </c>
      <c r="E348" s="130" t="s">
        <v>302</v>
      </c>
      <c r="F348" s="52">
        <v>0</v>
      </c>
      <c r="G348" s="52">
        <v>0</v>
      </c>
      <c r="H348" s="52">
        <v>0</v>
      </c>
      <c r="I348" s="52">
        <v>0</v>
      </c>
      <c r="J348" s="52">
        <v>0</v>
      </c>
      <c r="K348" s="52">
        <v>0</v>
      </c>
      <c r="L348" s="52">
        <v>0</v>
      </c>
      <c r="M348" s="52">
        <v>0</v>
      </c>
      <c r="N348" s="52">
        <v>0</v>
      </c>
      <c r="O348" s="52">
        <v>0</v>
      </c>
      <c r="P348" s="52">
        <v>0</v>
      </c>
      <c r="Q348" s="52">
        <v>0</v>
      </c>
      <c r="R348" s="50">
        <f t="shared" si="8"/>
        <v>0</v>
      </c>
    </row>
    <row r="349" spans="1:18" x14ac:dyDescent="0.25">
      <c r="A349" s="40">
        <v>6000</v>
      </c>
      <c r="B349" s="127"/>
      <c r="C349" s="59">
        <v>6223</v>
      </c>
      <c r="D349" s="59" t="s">
        <v>1367</v>
      </c>
      <c r="E349" s="130" t="s">
        <v>302</v>
      </c>
      <c r="F349" s="52">
        <v>0</v>
      </c>
      <c r="G349" s="52">
        <v>0</v>
      </c>
      <c r="H349" s="52">
        <v>0</v>
      </c>
      <c r="I349" s="52">
        <v>0</v>
      </c>
      <c r="J349" s="52">
        <v>0</v>
      </c>
      <c r="K349" s="52">
        <v>0</v>
      </c>
      <c r="L349" s="52">
        <v>0</v>
      </c>
      <c r="M349" s="52">
        <v>0</v>
      </c>
      <c r="N349" s="52">
        <v>0</v>
      </c>
      <c r="O349" s="52">
        <v>0</v>
      </c>
      <c r="P349" s="52">
        <v>0</v>
      </c>
      <c r="Q349" s="52">
        <v>0</v>
      </c>
      <c r="R349" s="50">
        <f t="shared" si="8"/>
        <v>0</v>
      </c>
    </row>
    <row r="350" spans="1:18" x14ac:dyDescent="0.25">
      <c r="A350" s="40">
        <v>6000</v>
      </c>
      <c r="B350" s="127"/>
      <c r="C350" s="59">
        <v>6230</v>
      </c>
      <c r="D350" s="59" t="s">
        <v>1353</v>
      </c>
      <c r="E350" s="130" t="s">
        <v>302</v>
      </c>
      <c r="F350" s="52">
        <v>0</v>
      </c>
      <c r="G350" s="52">
        <v>0</v>
      </c>
      <c r="H350" s="52">
        <v>0</v>
      </c>
      <c r="I350" s="52">
        <v>0</v>
      </c>
      <c r="J350" s="52">
        <v>0</v>
      </c>
      <c r="K350" s="52">
        <v>0</v>
      </c>
      <c r="L350" s="52">
        <v>0</v>
      </c>
      <c r="M350" s="52">
        <v>0</v>
      </c>
      <c r="N350" s="52">
        <v>0</v>
      </c>
      <c r="O350" s="52">
        <v>0</v>
      </c>
      <c r="P350" s="52">
        <v>0</v>
      </c>
      <c r="Q350" s="52">
        <v>0</v>
      </c>
      <c r="R350" s="50">
        <f t="shared" si="8"/>
        <v>0</v>
      </c>
    </row>
    <row r="351" spans="1:18" x14ac:dyDescent="0.25">
      <c r="A351" s="40">
        <v>6000</v>
      </c>
      <c r="B351" s="127"/>
      <c r="C351" s="59">
        <v>6231</v>
      </c>
      <c r="D351" s="59" t="s">
        <v>1353</v>
      </c>
      <c r="E351" s="130" t="s">
        <v>302</v>
      </c>
      <c r="F351" s="52">
        <v>0</v>
      </c>
      <c r="G351" s="52">
        <v>0</v>
      </c>
      <c r="H351" s="52">
        <v>0</v>
      </c>
      <c r="I351" s="52">
        <v>0</v>
      </c>
      <c r="J351" s="52">
        <v>0</v>
      </c>
      <c r="K351" s="52">
        <v>0</v>
      </c>
      <c r="L351" s="52">
        <v>0</v>
      </c>
      <c r="M351" s="52">
        <v>0</v>
      </c>
      <c r="N351" s="52">
        <v>0</v>
      </c>
      <c r="O351" s="52">
        <v>0</v>
      </c>
      <c r="P351" s="52">
        <v>0</v>
      </c>
      <c r="Q351" s="52">
        <v>0</v>
      </c>
      <c r="R351" s="50">
        <f t="shared" si="8"/>
        <v>0</v>
      </c>
    </row>
    <row r="352" spans="1:18" x14ac:dyDescent="0.25">
      <c r="A352" s="40">
        <v>6000</v>
      </c>
      <c r="B352" s="127"/>
      <c r="C352" s="59">
        <v>6240</v>
      </c>
      <c r="D352" s="59" t="s">
        <v>1355</v>
      </c>
      <c r="E352" s="130" t="s">
        <v>302</v>
      </c>
      <c r="F352" s="52">
        <v>0</v>
      </c>
      <c r="G352" s="52">
        <v>0</v>
      </c>
      <c r="H352" s="52">
        <v>0</v>
      </c>
      <c r="I352" s="52">
        <v>0</v>
      </c>
      <c r="J352" s="52">
        <v>0</v>
      </c>
      <c r="K352" s="52">
        <v>0</v>
      </c>
      <c r="L352" s="52">
        <v>0</v>
      </c>
      <c r="M352" s="52">
        <v>0</v>
      </c>
      <c r="N352" s="52">
        <v>0</v>
      </c>
      <c r="O352" s="52">
        <v>0</v>
      </c>
      <c r="P352" s="52">
        <v>0</v>
      </c>
      <c r="Q352" s="52">
        <v>0</v>
      </c>
      <c r="R352" s="50">
        <f t="shared" si="8"/>
        <v>0</v>
      </c>
    </row>
    <row r="353" spans="1:18" x14ac:dyDescent="0.25">
      <c r="A353" s="40">
        <v>6000</v>
      </c>
      <c r="B353" s="127"/>
      <c r="C353" s="59">
        <v>6241</v>
      </c>
      <c r="D353" s="59" t="s">
        <v>1355</v>
      </c>
      <c r="E353" s="130" t="s">
        <v>302</v>
      </c>
      <c r="F353" s="52">
        <v>0</v>
      </c>
      <c r="G353" s="52">
        <v>0</v>
      </c>
      <c r="H353" s="52">
        <v>0</v>
      </c>
      <c r="I353" s="52">
        <v>0</v>
      </c>
      <c r="J353" s="52">
        <v>0</v>
      </c>
      <c r="K353" s="52">
        <v>0</v>
      </c>
      <c r="L353" s="52">
        <v>0</v>
      </c>
      <c r="M353" s="52">
        <v>0</v>
      </c>
      <c r="N353" s="52">
        <v>0</v>
      </c>
      <c r="O353" s="52">
        <v>0</v>
      </c>
      <c r="P353" s="52">
        <v>0</v>
      </c>
      <c r="Q353" s="52">
        <v>0</v>
      </c>
      <c r="R353" s="50">
        <f t="shared" si="8"/>
        <v>0</v>
      </c>
    </row>
    <row r="354" spans="1:18" x14ac:dyDescent="0.25">
      <c r="A354" s="40">
        <v>6000</v>
      </c>
      <c r="B354" s="127"/>
      <c r="C354" s="59">
        <v>6250</v>
      </c>
      <c r="D354" s="59" t="s">
        <v>1360</v>
      </c>
      <c r="E354" s="130"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6000</v>
      </c>
      <c r="B355" s="127"/>
      <c r="C355" s="59">
        <v>6251</v>
      </c>
      <c r="D355" s="59" t="s">
        <v>1347</v>
      </c>
      <c r="E355" s="130"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6000</v>
      </c>
      <c r="B356" s="127"/>
      <c r="C356" s="59">
        <v>6260</v>
      </c>
      <c r="D356" s="59" t="s">
        <v>1362</v>
      </c>
      <c r="E356" s="130"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6000</v>
      </c>
      <c r="B357" s="127"/>
      <c r="C357" s="59">
        <v>6261</v>
      </c>
      <c r="D357" s="59" t="s">
        <v>1362</v>
      </c>
      <c r="E357" s="130"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6000</v>
      </c>
      <c r="B358" s="127"/>
      <c r="C358" s="59">
        <v>6270</v>
      </c>
      <c r="D358" s="59" t="s">
        <v>1363</v>
      </c>
      <c r="E358" s="130"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6000</v>
      </c>
      <c r="B359" s="127"/>
      <c r="C359" s="59">
        <v>6271</v>
      </c>
      <c r="D359" s="59" t="s">
        <v>1363</v>
      </c>
      <c r="E359" s="130"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6000</v>
      </c>
      <c r="B360" s="127"/>
      <c r="C360" s="59">
        <v>6290</v>
      </c>
      <c r="D360" s="59" t="s">
        <v>1364</v>
      </c>
      <c r="E360" s="130"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6000</v>
      </c>
      <c r="B361" s="127"/>
      <c r="C361" s="59">
        <v>6291</v>
      </c>
      <c r="D361" s="59" t="s">
        <v>1364</v>
      </c>
      <c r="E361" s="130"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6000</v>
      </c>
      <c r="B362" s="127"/>
      <c r="C362" s="59">
        <v>6300</v>
      </c>
      <c r="D362" s="59" t="s">
        <v>1368</v>
      </c>
      <c r="E362" s="130"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6000</v>
      </c>
      <c r="B363" s="127"/>
      <c r="C363" s="59">
        <v>6310</v>
      </c>
      <c r="D363" s="59" t="s">
        <v>1369</v>
      </c>
      <c r="E363" s="13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6000</v>
      </c>
      <c r="B364" s="127"/>
      <c r="C364" s="59">
        <v>6311</v>
      </c>
      <c r="D364" s="59" t="s">
        <v>1370</v>
      </c>
      <c r="E364" s="13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6000</v>
      </c>
      <c r="B365" s="127"/>
      <c r="C365" s="59">
        <v>6320</v>
      </c>
      <c r="D365" s="59" t="s">
        <v>1371</v>
      </c>
      <c r="E365" s="13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6000</v>
      </c>
      <c r="B366" s="127"/>
      <c r="C366" s="59">
        <v>6321</v>
      </c>
      <c r="D366" s="59" t="s">
        <v>1371</v>
      </c>
      <c r="E366" s="13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250" t="s">
        <v>457</v>
      </c>
      <c r="B367" s="251"/>
      <c r="C367" s="251"/>
      <c r="D367" s="251"/>
      <c r="E367" s="251"/>
      <c r="F367" s="251"/>
      <c r="G367" s="251"/>
      <c r="H367" s="251"/>
      <c r="I367" s="251"/>
      <c r="J367" s="251"/>
      <c r="K367" s="251"/>
      <c r="L367" s="251"/>
      <c r="M367" s="251"/>
      <c r="N367" s="251"/>
      <c r="O367" s="251"/>
      <c r="P367" s="251"/>
      <c r="Q367" s="252"/>
      <c r="R367" s="29">
        <f>SUM(R316:R366)</f>
        <v>0</v>
      </c>
    </row>
    <row r="368" spans="1:18" x14ac:dyDescent="0.25">
      <c r="A368" s="33"/>
      <c r="B368" s="33"/>
      <c r="C368" s="33"/>
      <c r="D368" s="33"/>
      <c r="E368" s="33"/>
      <c r="F368" s="33"/>
      <c r="G368" s="33"/>
      <c r="H368" s="33"/>
      <c r="I368" s="33"/>
      <c r="J368" s="33"/>
      <c r="K368" s="33"/>
      <c r="L368" s="33"/>
      <c r="M368" s="33"/>
      <c r="N368" s="33"/>
      <c r="O368" s="33"/>
      <c r="P368" s="33"/>
      <c r="Q368" s="33"/>
      <c r="R368" s="34"/>
    </row>
    <row r="369" spans="1:18" x14ac:dyDescent="0.25">
      <c r="A369" s="40">
        <v>7000</v>
      </c>
      <c r="B369" s="127">
        <v>70300</v>
      </c>
      <c r="C369" s="59">
        <v>7111</v>
      </c>
      <c r="D369" s="59" t="s">
        <v>459</v>
      </c>
      <c r="E369" s="129" t="s">
        <v>1372</v>
      </c>
      <c r="F369" s="52">
        <v>0</v>
      </c>
      <c r="G369" s="52">
        <v>0</v>
      </c>
      <c r="H369" s="52">
        <v>0</v>
      </c>
      <c r="I369" s="52">
        <v>0</v>
      </c>
      <c r="J369" s="52">
        <v>0</v>
      </c>
      <c r="K369" s="52">
        <v>0</v>
      </c>
      <c r="L369" s="52">
        <v>0</v>
      </c>
      <c r="M369" s="52">
        <v>0</v>
      </c>
      <c r="N369" s="52">
        <v>0</v>
      </c>
      <c r="O369" s="52">
        <v>0</v>
      </c>
      <c r="P369" s="52">
        <v>0</v>
      </c>
      <c r="Q369" s="52">
        <v>0</v>
      </c>
      <c r="R369" s="50">
        <f t="shared" ref="R369:R464" si="9">SUM(F369:Q369)</f>
        <v>0</v>
      </c>
    </row>
    <row r="370" spans="1:18" x14ac:dyDescent="0.25">
      <c r="A370" s="40">
        <v>7000</v>
      </c>
      <c r="B370" s="127"/>
      <c r="C370" s="59">
        <v>7100</v>
      </c>
      <c r="D370" s="59" t="s">
        <v>1373</v>
      </c>
      <c r="E370" s="129"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7000</v>
      </c>
      <c r="B371" s="127"/>
      <c r="C371" s="59">
        <v>7110</v>
      </c>
      <c r="D371" s="59" t="s">
        <v>1374</v>
      </c>
      <c r="E371" s="129"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7000</v>
      </c>
      <c r="B372" s="127"/>
      <c r="C372" s="59">
        <v>7111</v>
      </c>
      <c r="D372" s="59" t="s">
        <v>1374</v>
      </c>
      <c r="E372" s="129"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7000</v>
      </c>
      <c r="B373" s="127"/>
      <c r="C373" s="59">
        <v>7120</v>
      </c>
      <c r="D373" s="59" t="s">
        <v>1375</v>
      </c>
      <c r="E373" s="129"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7000</v>
      </c>
      <c r="B374" s="127"/>
      <c r="C374" s="59">
        <v>7121</v>
      </c>
      <c r="D374" s="59" t="s">
        <v>1375</v>
      </c>
      <c r="E374" s="129"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7000</v>
      </c>
      <c r="B375" s="127"/>
      <c r="C375" s="59">
        <v>7200</v>
      </c>
      <c r="D375" s="59" t="s">
        <v>1376</v>
      </c>
      <c r="E375" s="129"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7000</v>
      </c>
      <c r="B376" s="127"/>
      <c r="C376" s="59">
        <v>7210</v>
      </c>
      <c r="D376" s="59" t="s">
        <v>1377</v>
      </c>
      <c r="E376" s="129"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7000</v>
      </c>
      <c r="B377" s="127"/>
      <c r="C377" s="59">
        <v>7211</v>
      </c>
      <c r="D377" s="59" t="s">
        <v>1377</v>
      </c>
      <c r="E377" s="129"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7000</v>
      </c>
      <c r="B378" s="127"/>
      <c r="C378" s="59">
        <v>7220</v>
      </c>
      <c r="D378" s="59" t="s">
        <v>1378</v>
      </c>
      <c r="E378" s="129"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7000</v>
      </c>
      <c r="B379" s="127"/>
      <c r="C379" s="59">
        <v>7221</v>
      </c>
      <c r="D379" s="59" t="s">
        <v>1378</v>
      </c>
      <c r="E379" s="129"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7000</v>
      </c>
      <c r="B380" s="127"/>
      <c r="C380" s="59">
        <v>7230</v>
      </c>
      <c r="D380" s="59" t="s">
        <v>1379</v>
      </c>
      <c r="E380" s="129"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7000</v>
      </c>
      <c r="B381" s="127"/>
      <c r="C381" s="59">
        <v>7231</v>
      </c>
      <c r="D381" s="59" t="s">
        <v>1379</v>
      </c>
      <c r="E381" s="129"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7000</v>
      </c>
      <c r="B382" s="127"/>
      <c r="C382" s="59">
        <v>7240</v>
      </c>
      <c r="D382" s="59" t="s">
        <v>1380</v>
      </c>
      <c r="E382" s="129"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7000</v>
      </c>
      <c r="B383" s="127"/>
      <c r="C383" s="59">
        <v>7241</v>
      </c>
      <c r="D383" s="59" t="s">
        <v>1380</v>
      </c>
      <c r="E383" s="129"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40">
        <v>7000</v>
      </c>
      <c r="B384" s="127"/>
      <c r="C384" s="59">
        <v>7250</v>
      </c>
      <c r="D384" s="59" t="s">
        <v>1381</v>
      </c>
      <c r="E384" s="129" t="s">
        <v>302</v>
      </c>
      <c r="F384" s="52">
        <v>0</v>
      </c>
      <c r="G384" s="52">
        <v>0</v>
      </c>
      <c r="H384" s="52">
        <v>0</v>
      </c>
      <c r="I384" s="52">
        <v>0</v>
      </c>
      <c r="J384" s="52">
        <v>0</v>
      </c>
      <c r="K384" s="52">
        <v>0</v>
      </c>
      <c r="L384" s="52">
        <v>0</v>
      </c>
      <c r="M384" s="52">
        <v>0</v>
      </c>
      <c r="N384" s="52">
        <v>0</v>
      </c>
      <c r="O384" s="52">
        <v>0</v>
      </c>
      <c r="P384" s="52">
        <v>0</v>
      </c>
      <c r="Q384" s="52">
        <v>0</v>
      </c>
      <c r="R384" s="50">
        <f t="shared" si="9"/>
        <v>0</v>
      </c>
    </row>
    <row r="385" spans="1:18" x14ac:dyDescent="0.25">
      <c r="A385" s="40">
        <v>7000</v>
      </c>
      <c r="B385" s="127"/>
      <c r="C385" s="59">
        <v>7251</v>
      </c>
      <c r="D385" s="59" t="s">
        <v>1381</v>
      </c>
      <c r="E385" s="129" t="s">
        <v>302</v>
      </c>
      <c r="F385" s="52">
        <v>0</v>
      </c>
      <c r="G385" s="52">
        <v>0</v>
      </c>
      <c r="H385" s="52">
        <v>0</v>
      </c>
      <c r="I385" s="52">
        <v>0</v>
      </c>
      <c r="J385" s="52">
        <v>0</v>
      </c>
      <c r="K385" s="52">
        <v>0</v>
      </c>
      <c r="L385" s="52">
        <v>0</v>
      </c>
      <c r="M385" s="52">
        <v>0</v>
      </c>
      <c r="N385" s="52">
        <v>0</v>
      </c>
      <c r="O385" s="52">
        <v>0</v>
      </c>
      <c r="P385" s="52">
        <v>0</v>
      </c>
      <c r="Q385" s="52">
        <v>0</v>
      </c>
      <c r="R385" s="50">
        <f t="shared" si="9"/>
        <v>0</v>
      </c>
    </row>
    <row r="386" spans="1:18" x14ac:dyDescent="0.25">
      <c r="A386" s="40">
        <v>7000</v>
      </c>
      <c r="B386" s="127"/>
      <c r="C386" s="59">
        <v>7260</v>
      </c>
      <c r="D386" s="59" t="s">
        <v>1382</v>
      </c>
      <c r="E386" s="129" t="s">
        <v>302</v>
      </c>
      <c r="F386" s="52">
        <v>0</v>
      </c>
      <c r="G386" s="52">
        <v>0</v>
      </c>
      <c r="H386" s="52">
        <v>0</v>
      </c>
      <c r="I386" s="52">
        <v>0</v>
      </c>
      <c r="J386" s="52">
        <v>0</v>
      </c>
      <c r="K386" s="52">
        <v>0</v>
      </c>
      <c r="L386" s="52">
        <v>0</v>
      </c>
      <c r="M386" s="52">
        <v>0</v>
      </c>
      <c r="N386" s="52">
        <v>0</v>
      </c>
      <c r="O386" s="52">
        <v>0</v>
      </c>
      <c r="P386" s="52">
        <v>0</v>
      </c>
      <c r="Q386" s="52">
        <v>0</v>
      </c>
      <c r="R386" s="50">
        <f t="shared" si="9"/>
        <v>0</v>
      </c>
    </row>
    <row r="387" spans="1:18" x14ac:dyDescent="0.25">
      <c r="A387" s="40">
        <v>7000</v>
      </c>
      <c r="B387" s="127"/>
      <c r="C387" s="59">
        <v>7261</v>
      </c>
      <c r="D387" s="59" t="s">
        <v>1382</v>
      </c>
      <c r="E387" s="129" t="s">
        <v>302</v>
      </c>
      <c r="F387" s="52">
        <v>0</v>
      </c>
      <c r="G387" s="52">
        <v>0</v>
      </c>
      <c r="H387" s="52">
        <v>0</v>
      </c>
      <c r="I387" s="52">
        <v>0</v>
      </c>
      <c r="J387" s="52">
        <v>0</v>
      </c>
      <c r="K387" s="52">
        <v>0</v>
      </c>
      <c r="L387" s="52">
        <v>0</v>
      </c>
      <c r="M387" s="52">
        <v>0</v>
      </c>
      <c r="N387" s="52">
        <v>0</v>
      </c>
      <c r="O387" s="52">
        <v>0</v>
      </c>
      <c r="P387" s="52">
        <v>0</v>
      </c>
      <c r="Q387" s="52">
        <v>0</v>
      </c>
      <c r="R387" s="50">
        <f t="shared" si="9"/>
        <v>0</v>
      </c>
    </row>
    <row r="388" spans="1:18" x14ac:dyDescent="0.25">
      <c r="A388" s="40">
        <v>7000</v>
      </c>
      <c r="B388" s="127"/>
      <c r="C388" s="59">
        <v>7270</v>
      </c>
      <c r="D388" s="59" t="s">
        <v>1383</v>
      </c>
      <c r="E388" s="129" t="s">
        <v>302</v>
      </c>
      <c r="F388" s="52">
        <v>0</v>
      </c>
      <c r="G388" s="52">
        <v>0</v>
      </c>
      <c r="H388" s="52">
        <v>0</v>
      </c>
      <c r="I388" s="52">
        <v>0</v>
      </c>
      <c r="J388" s="52">
        <v>0</v>
      </c>
      <c r="K388" s="52">
        <v>0</v>
      </c>
      <c r="L388" s="52">
        <v>0</v>
      </c>
      <c r="M388" s="52">
        <v>0</v>
      </c>
      <c r="N388" s="52">
        <v>0</v>
      </c>
      <c r="O388" s="52">
        <v>0</v>
      </c>
      <c r="P388" s="52">
        <v>0</v>
      </c>
      <c r="Q388" s="52">
        <v>0</v>
      </c>
      <c r="R388" s="50">
        <f t="shared" si="9"/>
        <v>0</v>
      </c>
    </row>
    <row r="389" spans="1:18" x14ac:dyDescent="0.25">
      <c r="A389" s="40">
        <v>7000</v>
      </c>
      <c r="B389" s="127"/>
      <c r="C389" s="59">
        <v>7271</v>
      </c>
      <c r="D389" s="59" t="s">
        <v>1383</v>
      </c>
      <c r="E389" s="129" t="s">
        <v>302</v>
      </c>
      <c r="F389" s="52">
        <v>0</v>
      </c>
      <c r="G389" s="52">
        <v>0</v>
      </c>
      <c r="H389" s="52">
        <v>0</v>
      </c>
      <c r="I389" s="52">
        <v>0</v>
      </c>
      <c r="J389" s="52">
        <v>0</v>
      </c>
      <c r="K389" s="52">
        <v>0</v>
      </c>
      <c r="L389" s="52">
        <v>0</v>
      </c>
      <c r="M389" s="52">
        <v>0</v>
      </c>
      <c r="N389" s="52">
        <v>0</v>
      </c>
      <c r="O389" s="52">
        <v>0</v>
      </c>
      <c r="P389" s="52">
        <v>0</v>
      </c>
      <c r="Q389" s="52">
        <v>0</v>
      </c>
      <c r="R389" s="50">
        <f t="shared" si="9"/>
        <v>0</v>
      </c>
    </row>
    <row r="390" spans="1:18" x14ac:dyDescent="0.25">
      <c r="A390" s="40">
        <v>7000</v>
      </c>
      <c r="B390" s="127"/>
      <c r="C390" s="59">
        <v>7280</v>
      </c>
      <c r="D390" s="59" t="s">
        <v>1384</v>
      </c>
      <c r="E390" s="129" t="s">
        <v>302</v>
      </c>
      <c r="F390" s="52">
        <v>0</v>
      </c>
      <c r="G390" s="52">
        <v>0</v>
      </c>
      <c r="H390" s="52">
        <v>0</v>
      </c>
      <c r="I390" s="52">
        <v>0</v>
      </c>
      <c r="J390" s="52">
        <v>0</v>
      </c>
      <c r="K390" s="52">
        <v>0</v>
      </c>
      <c r="L390" s="52">
        <v>0</v>
      </c>
      <c r="M390" s="52">
        <v>0</v>
      </c>
      <c r="N390" s="52">
        <v>0</v>
      </c>
      <c r="O390" s="52">
        <v>0</v>
      </c>
      <c r="P390" s="52">
        <v>0</v>
      </c>
      <c r="Q390" s="52">
        <v>0</v>
      </c>
      <c r="R390" s="50">
        <f t="shared" si="9"/>
        <v>0</v>
      </c>
    </row>
    <row r="391" spans="1:18" x14ac:dyDescent="0.25">
      <c r="A391" s="40">
        <v>7000</v>
      </c>
      <c r="B391" s="127"/>
      <c r="C391" s="59">
        <v>7281</v>
      </c>
      <c r="D391" s="59" t="s">
        <v>1384</v>
      </c>
      <c r="E391" s="129" t="s">
        <v>302</v>
      </c>
      <c r="F391" s="52">
        <v>0</v>
      </c>
      <c r="G391" s="52">
        <v>0</v>
      </c>
      <c r="H391" s="52">
        <v>0</v>
      </c>
      <c r="I391" s="52">
        <v>0</v>
      </c>
      <c r="J391" s="52">
        <v>0</v>
      </c>
      <c r="K391" s="52">
        <v>0</v>
      </c>
      <c r="L391" s="52">
        <v>0</v>
      </c>
      <c r="M391" s="52">
        <v>0</v>
      </c>
      <c r="N391" s="52">
        <v>0</v>
      </c>
      <c r="O391" s="52">
        <v>0</v>
      </c>
      <c r="P391" s="52">
        <v>0</v>
      </c>
      <c r="Q391" s="52">
        <v>0</v>
      </c>
      <c r="R391" s="50">
        <f t="shared" si="9"/>
        <v>0</v>
      </c>
    </row>
    <row r="392" spans="1:18" x14ac:dyDescent="0.25">
      <c r="A392" s="40">
        <v>7000</v>
      </c>
      <c r="B392" s="127"/>
      <c r="C392" s="59">
        <v>7290</v>
      </c>
      <c r="D392" s="59" t="s">
        <v>1385</v>
      </c>
      <c r="E392" s="129" t="s">
        <v>302</v>
      </c>
      <c r="F392" s="52">
        <v>0</v>
      </c>
      <c r="G392" s="52">
        <v>0</v>
      </c>
      <c r="H392" s="52">
        <v>0</v>
      </c>
      <c r="I392" s="52">
        <v>0</v>
      </c>
      <c r="J392" s="52">
        <v>0</v>
      </c>
      <c r="K392" s="52">
        <v>0</v>
      </c>
      <c r="L392" s="52">
        <v>0</v>
      </c>
      <c r="M392" s="52">
        <v>0</v>
      </c>
      <c r="N392" s="52">
        <v>0</v>
      </c>
      <c r="O392" s="52">
        <v>0</v>
      </c>
      <c r="P392" s="52">
        <v>0</v>
      </c>
      <c r="Q392" s="52">
        <v>0</v>
      </c>
      <c r="R392" s="50">
        <f t="shared" si="9"/>
        <v>0</v>
      </c>
    </row>
    <row r="393" spans="1:18" x14ac:dyDescent="0.25">
      <c r="A393" s="40">
        <v>7000</v>
      </c>
      <c r="B393" s="127"/>
      <c r="C393" s="59">
        <v>7291</v>
      </c>
      <c r="D393" s="59" t="s">
        <v>1385</v>
      </c>
      <c r="E393" s="129" t="s">
        <v>302</v>
      </c>
      <c r="F393" s="52">
        <v>0</v>
      </c>
      <c r="G393" s="52">
        <v>0</v>
      </c>
      <c r="H393" s="52">
        <v>0</v>
      </c>
      <c r="I393" s="52">
        <v>0</v>
      </c>
      <c r="J393" s="52">
        <v>0</v>
      </c>
      <c r="K393" s="52">
        <v>0</v>
      </c>
      <c r="L393" s="52">
        <v>0</v>
      </c>
      <c r="M393" s="52">
        <v>0</v>
      </c>
      <c r="N393" s="52">
        <v>0</v>
      </c>
      <c r="O393" s="52">
        <v>0</v>
      </c>
      <c r="P393" s="52">
        <v>0</v>
      </c>
      <c r="Q393" s="52">
        <v>0</v>
      </c>
      <c r="R393" s="50">
        <f t="shared" si="9"/>
        <v>0</v>
      </c>
    </row>
    <row r="394" spans="1:18" x14ac:dyDescent="0.25">
      <c r="A394" s="40">
        <v>7000</v>
      </c>
      <c r="B394" s="127"/>
      <c r="C394" s="59">
        <v>7300</v>
      </c>
      <c r="D394" s="59" t="s">
        <v>1386</v>
      </c>
      <c r="E394" s="129" t="s">
        <v>302</v>
      </c>
      <c r="F394" s="52">
        <v>0</v>
      </c>
      <c r="G394" s="52">
        <v>0</v>
      </c>
      <c r="H394" s="52">
        <v>0</v>
      </c>
      <c r="I394" s="52">
        <v>0</v>
      </c>
      <c r="J394" s="52">
        <v>0</v>
      </c>
      <c r="K394" s="52">
        <v>0</v>
      </c>
      <c r="L394" s="52">
        <v>0</v>
      </c>
      <c r="M394" s="52">
        <v>0</v>
      </c>
      <c r="N394" s="52">
        <v>0</v>
      </c>
      <c r="O394" s="52">
        <v>0</v>
      </c>
      <c r="P394" s="52">
        <v>0</v>
      </c>
      <c r="Q394" s="52">
        <v>0</v>
      </c>
      <c r="R394" s="50">
        <f t="shared" si="9"/>
        <v>0</v>
      </c>
    </row>
    <row r="395" spans="1:18" x14ac:dyDescent="0.25">
      <c r="A395" s="40">
        <v>7000</v>
      </c>
      <c r="B395" s="127"/>
      <c r="C395" s="59">
        <v>7310</v>
      </c>
      <c r="D395" s="59" t="s">
        <v>1387</v>
      </c>
      <c r="E395" s="129" t="s">
        <v>302</v>
      </c>
      <c r="F395" s="52">
        <v>0</v>
      </c>
      <c r="G395" s="52">
        <v>0</v>
      </c>
      <c r="H395" s="52">
        <v>0</v>
      </c>
      <c r="I395" s="52">
        <v>0</v>
      </c>
      <c r="J395" s="52">
        <v>0</v>
      </c>
      <c r="K395" s="52">
        <v>0</v>
      </c>
      <c r="L395" s="52">
        <v>0</v>
      </c>
      <c r="M395" s="52">
        <v>0</v>
      </c>
      <c r="N395" s="52">
        <v>0</v>
      </c>
      <c r="O395" s="52">
        <v>0</v>
      </c>
      <c r="P395" s="52">
        <v>0</v>
      </c>
      <c r="Q395" s="52">
        <v>0</v>
      </c>
      <c r="R395" s="50">
        <f t="shared" si="9"/>
        <v>0</v>
      </c>
    </row>
    <row r="396" spans="1:18" x14ac:dyDescent="0.25">
      <c r="A396" s="40">
        <v>7000</v>
      </c>
      <c r="B396" s="127"/>
      <c r="C396" s="59">
        <v>7311</v>
      </c>
      <c r="D396" s="59" t="s">
        <v>1387</v>
      </c>
      <c r="E396" s="129" t="s">
        <v>302</v>
      </c>
      <c r="F396" s="52">
        <v>0</v>
      </c>
      <c r="G396" s="52">
        <v>0</v>
      </c>
      <c r="H396" s="52">
        <v>0</v>
      </c>
      <c r="I396" s="52">
        <v>0</v>
      </c>
      <c r="J396" s="52">
        <v>0</v>
      </c>
      <c r="K396" s="52">
        <v>0</v>
      </c>
      <c r="L396" s="52">
        <v>0</v>
      </c>
      <c r="M396" s="52">
        <v>0</v>
      </c>
      <c r="N396" s="52">
        <v>0</v>
      </c>
      <c r="O396" s="52">
        <v>0</v>
      </c>
      <c r="P396" s="52">
        <v>0</v>
      </c>
      <c r="Q396" s="52">
        <v>0</v>
      </c>
      <c r="R396" s="50">
        <f t="shared" si="9"/>
        <v>0</v>
      </c>
    </row>
    <row r="397" spans="1:18" x14ac:dyDescent="0.25">
      <c r="A397" s="40">
        <v>7000</v>
      </c>
      <c r="B397" s="127"/>
      <c r="C397" s="59">
        <v>7320</v>
      </c>
      <c r="D397" s="59" t="s">
        <v>1388</v>
      </c>
      <c r="E397" s="129" t="s">
        <v>302</v>
      </c>
      <c r="F397" s="52">
        <v>0</v>
      </c>
      <c r="G397" s="52">
        <v>0</v>
      </c>
      <c r="H397" s="52">
        <v>0</v>
      </c>
      <c r="I397" s="52">
        <v>0</v>
      </c>
      <c r="J397" s="52">
        <v>0</v>
      </c>
      <c r="K397" s="52">
        <v>0</v>
      </c>
      <c r="L397" s="52">
        <v>0</v>
      </c>
      <c r="M397" s="52">
        <v>0</v>
      </c>
      <c r="N397" s="52">
        <v>0</v>
      </c>
      <c r="O397" s="52">
        <v>0</v>
      </c>
      <c r="P397" s="52">
        <v>0</v>
      </c>
      <c r="Q397" s="52">
        <v>0</v>
      </c>
      <c r="R397" s="50">
        <f t="shared" si="9"/>
        <v>0</v>
      </c>
    </row>
    <row r="398" spans="1:18" x14ac:dyDescent="0.25">
      <c r="A398" s="40">
        <v>7000</v>
      </c>
      <c r="B398" s="127"/>
      <c r="C398" s="59">
        <v>7321</v>
      </c>
      <c r="D398" s="59" t="s">
        <v>1388</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7000</v>
      </c>
      <c r="B399" s="127"/>
      <c r="C399" s="59">
        <v>7330</v>
      </c>
      <c r="D399" s="59" t="s">
        <v>1389</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7000</v>
      </c>
      <c r="B400" s="127"/>
      <c r="C400" s="59">
        <v>7331</v>
      </c>
      <c r="D400" s="59" t="s">
        <v>1389</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7000</v>
      </c>
      <c r="B401" s="127"/>
      <c r="C401" s="59">
        <v>7340</v>
      </c>
      <c r="D401" s="59" t="s">
        <v>1390</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7000</v>
      </c>
      <c r="B402" s="127"/>
      <c r="C402" s="59">
        <v>7341</v>
      </c>
      <c r="D402" s="59" t="s">
        <v>1390</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7000</v>
      </c>
      <c r="B403" s="127"/>
      <c r="C403" s="59">
        <v>7350</v>
      </c>
      <c r="D403" s="59" t="s">
        <v>1391</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7000</v>
      </c>
      <c r="B404" s="127"/>
      <c r="C404" s="59">
        <v>7351</v>
      </c>
      <c r="D404" s="59" t="s">
        <v>1391</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7000</v>
      </c>
      <c r="B405" s="127"/>
      <c r="C405" s="59">
        <v>7390</v>
      </c>
      <c r="D405" s="59" t="s">
        <v>1392</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7000</v>
      </c>
      <c r="B406" s="127"/>
      <c r="C406" s="59">
        <v>7391</v>
      </c>
      <c r="D406" s="59" t="s">
        <v>1392</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7000</v>
      </c>
      <c r="B407" s="127"/>
      <c r="C407" s="59">
        <v>7400</v>
      </c>
      <c r="D407" s="59" t="s">
        <v>1393</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7000</v>
      </c>
      <c r="B408" s="127"/>
      <c r="C408" s="59">
        <v>7410</v>
      </c>
      <c r="D408" s="59" t="s">
        <v>1394</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7000</v>
      </c>
      <c r="B409" s="127"/>
      <c r="C409" s="59">
        <v>7411</v>
      </c>
      <c r="D409" s="59" t="s">
        <v>1394</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7000</v>
      </c>
      <c r="B410" s="127"/>
      <c r="C410" s="59">
        <v>7420</v>
      </c>
      <c r="D410" s="59" t="s">
        <v>1395</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7000</v>
      </c>
      <c r="B411" s="127"/>
      <c r="C411" s="59">
        <v>7421</v>
      </c>
      <c r="D411" s="59" t="s">
        <v>1396</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7000</v>
      </c>
      <c r="B412" s="127"/>
      <c r="C412" s="59">
        <v>7430</v>
      </c>
      <c r="D412" s="59" t="s">
        <v>1397</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7000</v>
      </c>
      <c r="B413" s="127"/>
      <c r="C413" s="59">
        <v>7431</v>
      </c>
      <c r="D413" s="59" t="s">
        <v>1397</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7000</v>
      </c>
      <c r="B414" s="127"/>
      <c r="C414" s="59">
        <v>7440</v>
      </c>
      <c r="D414" s="59" t="s">
        <v>1398</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7000</v>
      </c>
      <c r="B415" s="127"/>
      <c r="C415" s="59">
        <v>7441</v>
      </c>
      <c r="D415" s="59" t="s">
        <v>1398</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7000</v>
      </c>
      <c r="B416" s="127"/>
      <c r="C416" s="59">
        <v>7450</v>
      </c>
      <c r="D416" s="59" t="s">
        <v>1399</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7000</v>
      </c>
      <c r="B417" s="127"/>
      <c r="C417" s="59">
        <v>7451</v>
      </c>
      <c r="D417" s="59" t="s">
        <v>1399</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7000</v>
      </c>
      <c r="B418" s="127"/>
      <c r="C418" s="59">
        <v>7460</v>
      </c>
      <c r="D418" s="59" t="s">
        <v>1400</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7000</v>
      </c>
      <c r="B419" s="127"/>
      <c r="C419" s="59">
        <v>7461</v>
      </c>
      <c r="D419" s="59" t="s">
        <v>1400</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7000</v>
      </c>
      <c r="B420" s="127"/>
      <c r="C420" s="59">
        <v>7470</v>
      </c>
      <c r="D420" s="59" t="s">
        <v>1401</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7000</v>
      </c>
      <c r="B421" s="127"/>
      <c r="C421" s="59">
        <v>7471</v>
      </c>
      <c r="D421" s="59" t="s">
        <v>1401</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7000</v>
      </c>
      <c r="B422" s="127"/>
      <c r="C422" s="59">
        <v>7480</v>
      </c>
      <c r="D422" s="59" t="s">
        <v>1402</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7000</v>
      </c>
      <c r="B423" s="127"/>
      <c r="C423" s="59">
        <v>7481</v>
      </c>
      <c r="D423" s="59" t="s">
        <v>1402</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7000</v>
      </c>
      <c r="B424" s="127"/>
      <c r="C424" s="59">
        <v>7490</v>
      </c>
      <c r="D424" s="59" t="s">
        <v>1403</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7000</v>
      </c>
      <c r="B425" s="127"/>
      <c r="C425" s="59">
        <v>7491</v>
      </c>
      <c r="D425" s="59" t="s">
        <v>1403</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7000</v>
      </c>
      <c r="B426" s="127"/>
      <c r="C426" s="59">
        <v>7500</v>
      </c>
      <c r="D426" s="59" t="s">
        <v>1404</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7000</v>
      </c>
      <c r="B427" s="127"/>
      <c r="C427" s="59">
        <v>7510</v>
      </c>
      <c r="D427" s="59" t="s">
        <v>1405</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7000</v>
      </c>
      <c r="B428" s="127"/>
      <c r="C428" s="59">
        <v>7511</v>
      </c>
      <c r="D428" s="59" t="s">
        <v>1405</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7000</v>
      </c>
      <c r="B429" s="127"/>
      <c r="C429" s="59">
        <v>7520</v>
      </c>
      <c r="D429" s="59" t="s">
        <v>1406</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7000</v>
      </c>
      <c r="B430" s="127"/>
      <c r="C430" s="59">
        <v>7521</v>
      </c>
      <c r="D430" s="59" t="s">
        <v>1406</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7000</v>
      </c>
      <c r="B431" s="127"/>
      <c r="C431" s="59">
        <v>7530</v>
      </c>
      <c r="D431" s="59" t="s">
        <v>1407</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7000</v>
      </c>
      <c r="B432" s="127"/>
      <c r="C432" s="59">
        <v>7531</v>
      </c>
      <c r="D432" s="59" t="s">
        <v>1407</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7000</v>
      </c>
      <c r="B433" s="127"/>
      <c r="C433" s="59">
        <v>7540</v>
      </c>
      <c r="D433" s="59" t="s">
        <v>1408</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7000</v>
      </c>
      <c r="B434" s="127"/>
      <c r="C434" s="59">
        <v>7541</v>
      </c>
      <c r="D434" s="59" t="s">
        <v>1408</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7000</v>
      </c>
      <c r="B435" s="127"/>
      <c r="C435" s="59">
        <v>7550</v>
      </c>
      <c r="D435" s="59" t="s">
        <v>1409</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7000</v>
      </c>
      <c r="B436" s="127"/>
      <c r="C436" s="59">
        <v>7551</v>
      </c>
      <c r="D436" s="59" t="s">
        <v>1409</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7000</v>
      </c>
      <c r="B437" s="127"/>
      <c r="C437" s="59">
        <v>7560</v>
      </c>
      <c r="D437" s="59" t="s">
        <v>1410</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7000</v>
      </c>
      <c r="B438" s="127"/>
      <c r="C438" s="59">
        <v>7561</v>
      </c>
      <c r="D438" s="59" t="s">
        <v>1410</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7000</v>
      </c>
      <c r="B439" s="127"/>
      <c r="C439" s="59">
        <v>7570</v>
      </c>
      <c r="D439" s="59" t="s">
        <v>1411</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7000</v>
      </c>
      <c r="B440" s="127"/>
      <c r="C440" s="59">
        <v>7571</v>
      </c>
      <c r="D440" s="59" t="s">
        <v>1411</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7000</v>
      </c>
      <c r="B441" s="127"/>
      <c r="C441" s="59">
        <v>7580</v>
      </c>
      <c r="D441" s="59" t="s">
        <v>1412</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7000</v>
      </c>
      <c r="B442" s="127"/>
      <c r="C442" s="59">
        <v>7581</v>
      </c>
      <c r="D442" s="59" t="s">
        <v>1413</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7000</v>
      </c>
      <c r="B443" s="127"/>
      <c r="C443" s="59">
        <v>7582</v>
      </c>
      <c r="D443" s="59" t="s">
        <v>1414</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7000</v>
      </c>
      <c r="B444" s="127"/>
      <c r="C444" s="59">
        <v>7583</v>
      </c>
      <c r="D444" s="59" t="s">
        <v>1415</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7000</v>
      </c>
      <c r="B445" s="127"/>
      <c r="C445" s="59">
        <v>7590</v>
      </c>
      <c r="D445" s="59" t="s">
        <v>1416</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7000</v>
      </c>
      <c r="B446" s="127"/>
      <c r="C446" s="59">
        <v>7591</v>
      </c>
      <c r="D446" s="59" t="s">
        <v>1416</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7000</v>
      </c>
      <c r="B447" s="127"/>
      <c r="C447" s="59">
        <v>7600</v>
      </c>
      <c r="D447" s="59" t="s">
        <v>1417</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7000</v>
      </c>
      <c r="B448" s="127"/>
      <c r="C448" s="59">
        <v>7610</v>
      </c>
      <c r="D448" s="59" t="s">
        <v>1418</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7000</v>
      </c>
      <c r="B449" s="127"/>
      <c r="C449" s="59">
        <v>7611</v>
      </c>
      <c r="D449" s="59" t="s">
        <v>1418</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7000</v>
      </c>
      <c r="B450" s="127"/>
      <c r="C450" s="59">
        <v>7620</v>
      </c>
      <c r="D450" s="59" t="s">
        <v>1419</v>
      </c>
      <c r="E450" s="129"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7000</v>
      </c>
      <c r="B451" s="127"/>
      <c r="C451" s="59">
        <v>7621</v>
      </c>
      <c r="D451" s="59" t="s">
        <v>1419</v>
      </c>
      <c r="E451" s="129"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7000</v>
      </c>
      <c r="B452" s="127"/>
      <c r="C452" s="59">
        <v>7900</v>
      </c>
      <c r="D452" s="59" t="s">
        <v>1420</v>
      </c>
      <c r="E452" s="129"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7000</v>
      </c>
      <c r="B453" s="127"/>
      <c r="C453" s="59">
        <v>7910</v>
      </c>
      <c r="D453" s="59" t="s">
        <v>1421</v>
      </c>
      <c r="E453" s="129"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7000</v>
      </c>
      <c r="B454" s="127"/>
      <c r="C454" s="59">
        <v>7911</v>
      </c>
      <c r="D454" s="59" t="s">
        <v>1421</v>
      </c>
      <c r="E454" s="129"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7000</v>
      </c>
      <c r="B455" s="127"/>
      <c r="C455" s="59">
        <v>7920</v>
      </c>
      <c r="D455" s="59" t="s">
        <v>1422</v>
      </c>
      <c r="E455" s="129"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7000</v>
      </c>
      <c r="B456" s="127"/>
      <c r="C456" s="59">
        <v>7921</v>
      </c>
      <c r="D456" s="59" t="s">
        <v>1423</v>
      </c>
      <c r="E456" s="129"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7000</v>
      </c>
      <c r="B457" s="127"/>
      <c r="C457" s="59">
        <v>7922</v>
      </c>
      <c r="D457" s="59" t="s">
        <v>1424</v>
      </c>
      <c r="E457" s="129"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7000</v>
      </c>
      <c r="B458" s="127"/>
      <c r="C458" s="59">
        <v>7923</v>
      </c>
      <c r="D458" s="59" t="s">
        <v>1425</v>
      </c>
      <c r="E458" s="129"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7000</v>
      </c>
      <c r="B459" s="127"/>
      <c r="C459" s="59">
        <v>7990</v>
      </c>
      <c r="D459" s="59" t="s">
        <v>1426</v>
      </c>
      <c r="E459" s="129"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7000</v>
      </c>
      <c r="B460" s="127"/>
      <c r="C460" s="59">
        <v>7991</v>
      </c>
      <c r="D460" s="59" t="s">
        <v>1427</v>
      </c>
      <c r="E460" s="129"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7000</v>
      </c>
      <c r="B461" s="127"/>
      <c r="C461" s="59">
        <v>7992</v>
      </c>
      <c r="D461" s="59" t="s">
        <v>1428</v>
      </c>
      <c r="E461" s="129"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250" t="s">
        <v>460</v>
      </c>
      <c r="B462" s="251"/>
      <c r="C462" s="251"/>
      <c r="D462" s="251"/>
      <c r="E462" s="251"/>
      <c r="F462" s="251"/>
      <c r="G462" s="251"/>
      <c r="H462" s="251"/>
      <c r="I462" s="251"/>
      <c r="J462" s="251"/>
      <c r="K462" s="251"/>
      <c r="L462" s="251"/>
      <c r="M462" s="251"/>
      <c r="N462" s="251"/>
      <c r="O462" s="251"/>
      <c r="P462" s="251"/>
      <c r="Q462" s="252"/>
      <c r="R462" s="29">
        <f>SUM(R369:R461)</f>
        <v>0</v>
      </c>
    </row>
    <row r="463" spans="1:18" x14ac:dyDescent="0.25">
      <c r="A463" s="33"/>
      <c r="B463" s="33"/>
      <c r="C463" s="33"/>
      <c r="D463" s="33"/>
      <c r="E463" s="33"/>
      <c r="F463" s="33"/>
      <c r="G463" s="33"/>
      <c r="H463" s="33"/>
      <c r="I463" s="33"/>
      <c r="J463" s="33"/>
      <c r="K463" s="33"/>
      <c r="L463" s="33"/>
      <c r="M463" s="33"/>
      <c r="N463" s="33"/>
      <c r="O463" s="33"/>
      <c r="P463" s="33"/>
      <c r="Q463" s="33"/>
      <c r="R463" s="34"/>
    </row>
    <row r="464" spans="1:18" x14ac:dyDescent="0.25">
      <c r="A464" s="40">
        <v>8000</v>
      </c>
      <c r="B464" s="127"/>
      <c r="C464" s="59">
        <v>8000</v>
      </c>
      <c r="D464" s="59" t="s">
        <v>887</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8100</v>
      </c>
      <c r="D465" s="59" t="s">
        <v>1429</v>
      </c>
      <c r="E465" s="60" t="s">
        <v>302</v>
      </c>
      <c r="F465" s="52">
        <v>0</v>
      </c>
      <c r="G465" s="52">
        <v>0</v>
      </c>
      <c r="H465" s="52">
        <v>0</v>
      </c>
      <c r="I465" s="52">
        <v>0</v>
      </c>
      <c r="J465" s="52">
        <v>0</v>
      </c>
      <c r="K465" s="52">
        <v>0</v>
      </c>
      <c r="L465" s="52">
        <v>0</v>
      </c>
      <c r="M465" s="52">
        <v>0</v>
      </c>
      <c r="N465" s="52">
        <v>0</v>
      </c>
      <c r="O465" s="52">
        <v>0</v>
      </c>
      <c r="P465" s="52">
        <v>0</v>
      </c>
      <c r="Q465" s="52">
        <v>0</v>
      </c>
      <c r="R465" s="50">
        <f t="shared" ref="R465:R495" si="10">SUM(F465:Q465)</f>
        <v>0</v>
      </c>
    </row>
    <row r="466" spans="1:18" x14ac:dyDescent="0.25">
      <c r="A466" s="40">
        <v>8000</v>
      </c>
      <c r="B466" s="127"/>
      <c r="C466" s="59">
        <v>8110</v>
      </c>
      <c r="D466" s="59" t="s">
        <v>1430</v>
      </c>
      <c r="E466" s="60" t="s">
        <v>302</v>
      </c>
      <c r="F466" s="52">
        <v>0</v>
      </c>
      <c r="G466" s="52">
        <v>0</v>
      </c>
      <c r="H466" s="52">
        <v>0</v>
      </c>
      <c r="I466" s="52">
        <v>0</v>
      </c>
      <c r="J466" s="52">
        <v>0</v>
      </c>
      <c r="K466" s="52">
        <v>0</v>
      </c>
      <c r="L466" s="52">
        <v>0</v>
      </c>
      <c r="M466" s="52">
        <v>0</v>
      </c>
      <c r="N466" s="52">
        <v>0</v>
      </c>
      <c r="O466" s="52">
        <v>0</v>
      </c>
      <c r="P466" s="52">
        <v>0</v>
      </c>
      <c r="Q466" s="52">
        <v>0</v>
      </c>
      <c r="R466" s="50">
        <f t="shared" si="10"/>
        <v>0</v>
      </c>
    </row>
    <row r="467" spans="1:18" x14ac:dyDescent="0.25">
      <c r="A467" s="40">
        <v>8000</v>
      </c>
      <c r="B467" s="127"/>
      <c r="C467" s="59">
        <v>8111</v>
      </c>
      <c r="D467" s="59" t="s">
        <v>1430</v>
      </c>
      <c r="E467" s="60" t="s">
        <v>302</v>
      </c>
      <c r="F467" s="52">
        <v>0</v>
      </c>
      <c r="G467" s="52">
        <v>0</v>
      </c>
      <c r="H467" s="52">
        <v>0</v>
      </c>
      <c r="I467" s="52">
        <v>0</v>
      </c>
      <c r="J467" s="52">
        <v>0</v>
      </c>
      <c r="K467" s="52">
        <v>0</v>
      </c>
      <c r="L467" s="52">
        <v>0</v>
      </c>
      <c r="M467" s="52">
        <v>0</v>
      </c>
      <c r="N467" s="52">
        <v>0</v>
      </c>
      <c r="O467" s="52">
        <v>0</v>
      </c>
      <c r="P467" s="52">
        <v>0</v>
      </c>
      <c r="Q467" s="52">
        <v>0</v>
      </c>
      <c r="R467" s="50">
        <f t="shared" si="10"/>
        <v>0</v>
      </c>
    </row>
    <row r="468" spans="1:18" x14ac:dyDescent="0.25">
      <c r="A468" s="40">
        <v>8000</v>
      </c>
      <c r="B468" s="127"/>
      <c r="C468" s="59">
        <v>8120</v>
      </c>
      <c r="D468" s="59" t="s">
        <v>1431</v>
      </c>
      <c r="E468" s="60" t="s">
        <v>302</v>
      </c>
      <c r="F468" s="52">
        <v>0</v>
      </c>
      <c r="G468" s="52">
        <v>0</v>
      </c>
      <c r="H468" s="52">
        <v>0</v>
      </c>
      <c r="I468" s="52">
        <v>0</v>
      </c>
      <c r="J468" s="52">
        <v>0</v>
      </c>
      <c r="K468" s="52">
        <v>0</v>
      </c>
      <c r="L468" s="52">
        <v>0</v>
      </c>
      <c r="M468" s="52">
        <v>0</v>
      </c>
      <c r="N468" s="52">
        <v>0</v>
      </c>
      <c r="O468" s="52">
        <v>0</v>
      </c>
      <c r="P468" s="52">
        <v>0</v>
      </c>
      <c r="Q468" s="52">
        <v>0</v>
      </c>
      <c r="R468" s="50">
        <f t="shared" si="10"/>
        <v>0</v>
      </c>
    </row>
    <row r="469" spans="1:18" x14ac:dyDescent="0.25">
      <c r="A469" s="40">
        <v>8000</v>
      </c>
      <c r="B469" s="127"/>
      <c r="C469" s="59">
        <v>8121</v>
      </c>
      <c r="D469" s="59" t="s">
        <v>1431</v>
      </c>
      <c r="E469" s="60" t="s">
        <v>302</v>
      </c>
      <c r="F469" s="52">
        <v>0</v>
      </c>
      <c r="G469" s="52">
        <v>0</v>
      </c>
      <c r="H469" s="52">
        <v>0</v>
      </c>
      <c r="I469" s="52">
        <v>0</v>
      </c>
      <c r="J469" s="52">
        <v>0</v>
      </c>
      <c r="K469" s="52">
        <v>0</v>
      </c>
      <c r="L469" s="52">
        <v>0</v>
      </c>
      <c r="M469" s="52">
        <v>0</v>
      </c>
      <c r="N469" s="52">
        <v>0</v>
      </c>
      <c r="O469" s="52">
        <v>0</v>
      </c>
      <c r="P469" s="52">
        <v>0</v>
      </c>
      <c r="Q469" s="52">
        <v>0</v>
      </c>
      <c r="R469" s="50">
        <f t="shared" si="10"/>
        <v>0</v>
      </c>
    </row>
    <row r="470" spans="1:18" x14ac:dyDescent="0.25">
      <c r="A470" s="40">
        <v>8000</v>
      </c>
      <c r="B470" s="127"/>
      <c r="C470" s="59">
        <v>8130</v>
      </c>
      <c r="D470" s="59" t="s">
        <v>1432</v>
      </c>
      <c r="E470" s="60" t="s">
        <v>302</v>
      </c>
      <c r="F470" s="52">
        <v>0</v>
      </c>
      <c r="G470" s="52">
        <v>0</v>
      </c>
      <c r="H470" s="52">
        <v>0</v>
      </c>
      <c r="I470" s="52">
        <v>0</v>
      </c>
      <c r="J470" s="52">
        <v>0</v>
      </c>
      <c r="K470" s="52">
        <v>0</v>
      </c>
      <c r="L470" s="52">
        <v>0</v>
      </c>
      <c r="M470" s="52">
        <v>0</v>
      </c>
      <c r="N470" s="52">
        <v>0</v>
      </c>
      <c r="O470" s="52">
        <v>0</v>
      </c>
      <c r="P470" s="52">
        <v>0</v>
      </c>
      <c r="Q470" s="52">
        <v>0</v>
      </c>
      <c r="R470" s="50">
        <f t="shared" si="10"/>
        <v>0</v>
      </c>
    </row>
    <row r="471" spans="1:18" x14ac:dyDescent="0.25">
      <c r="A471" s="40">
        <v>8000</v>
      </c>
      <c r="B471" s="127"/>
      <c r="C471" s="59">
        <v>8131</v>
      </c>
      <c r="D471" s="59" t="s">
        <v>1432</v>
      </c>
      <c r="E471" s="60" t="s">
        <v>302</v>
      </c>
      <c r="F471" s="52">
        <v>0</v>
      </c>
      <c r="G471" s="52">
        <v>0</v>
      </c>
      <c r="H471" s="52">
        <v>0</v>
      </c>
      <c r="I471" s="52">
        <v>0</v>
      </c>
      <c r="J471" s="52">
        <v>0</v>
      </c>
      <c r="K471" s="52">
        <v>0</v>
      </c>
      <c r="L471" s="52">
        <v>0</v>
      </c>
      <c r="M471" s="52">
        <v>0</v>
      </c>
      <c r="N471" s="52">
        <v>0</v>
      </c>
      <c r="O471" s="52">
        <v>0</v>
      </c>
      <c r="P471" s="52">
        <v>0</v>
      </c>
      <c r="Q471" s="52">
        <v>0</v>
      </c>
      <c r="R471" s="50">
        <f t="shared" si="10"/>
        <v>0</v>
      </c>
    </row>
    <row r="472" spans="1:18" x14ac:dyDescent="0.25">
      <c r="A472" s="40">
        <v>8000</v>
      </c>
      <c r="B472" s="127"/>
      <c r="C472" s="59">
        <v>8140</v>
      </c>
      <c r="D472" s="59" t="s">
        <v>1433</v>
      </c>
      <c r="E472" s="60" t="s">
        <v>302</v>
      </c>
      <c r="F472" s="52">
        <v>0</v>
      </c>
      <c r="G472" s="52">
        <v>0</v>
      </c>
      <c r="H472" s="52">
        <v>0</v>
      </c>
      <c r="I472" s="52">
        <v>0</v>
      </c>
      <c r="J472" s="52">
        <v>0</v>
      </c>
      <c r="K472" s="52">
        <v>0</v>
      </c>
      <c r="L472" s="52">
        <v>0</v>
      </c>
      <c r="M472" s="52">
        <v>0</v>
      </c>
      <c r="N472" s="52">
        <v>0</v>
      </c>
      <c r="O472" s="52">
        <v>0</v>
      </c>
      <c r="P472" s="52">
        <v>0</v>
      </c>
      <c r="Q472" s="52">
        <v>0</v>
      </c>
      <c r="R472" s="50">
        <f t="shared" si="10"/>
        <v>0</v>
      </c>
    </row>
    <row r="473" spans="1:18" x14ac:dyDescent="0.25">
      <c r="A473" s="40">
        <v>8000</v>
      </c>
      <c r="B473" s="127"/>
      <c r="C473" s="59">
        <v>8141</v>
      </c>
      <c r="D473" s="59" t="s">
        <v>1433</v>
      </c>
      <c r="E473" s="60" t="s">
        <v>302</v>
      </c>
      <c r="F473" s="52">
        <v>0</v>
      </c>
      <c r="G473" s="52">
        <v>0</v>
      </c>
      <c r="H473" s="52">
        <v>0</v>
      </c>
      <c r="I473" s="52">
        <v>0</v>
      </c>
      <c r="J473" s="52">
        <v>0</v>
      </c>
      <c r="K473" s="52">
        <v>0</v>
      </c>
      <c r="L473" s="52">
        <v>0</v>
      </c>
      <c r="M473" s="52">
        <v>0</v>
      </c>
      <c r="N473" s="52">
        <v>0</v>
      </c>
      <c r="O473" s="52">
        <v>0</v>
      </c>
      <c r="P473" s="52">
        <v>0</v>
      </c>
      <c r="Q473" s="52">
        <v>0</v>
      </c>
      <c r="R473" s="50">
        <f t="shared" si="10"/>
        <v>0</v>
      </c>
    </row>
    <row r="474" spans="1:18" x14ac:dyDescent="0.25">
      <c r="A474" s="40">
        <v>8000</v>
      </c>
      <c r="B474" s="127"/>
      <c r="C474" s="59">
        <v>8150</v>
      </c>
      <c r="D474" s="59" t="s">
        <v>1434</v>
      </c>
      <c r="E474" s="60" t="s">
        <v>302</v>
      </c>
      <c r="F474" s="52">
        <v>0</v>
      </c>
      <c r="G474" s="52">
        <v>0</v>
      </c>
      <c r="H474" s="52">
        <v>0</v>
      </c>
      <c r="I474" s="52">
        <v>0</v>
      </c>
      <c r="J474" s="52">
        <v>0</v>
      </c>
      <c r="K474" s="52">
        <v>0</v>
      </c>
      <c r="L474" s="52">
        <v>0</v>
      </c>
      <c r="M474" s="52">
        <v>0</v>
      </c>
      <c r="N474" s="52">
        <v>0</v>
      </c>
      <c r="O474" s="52">
        <v>0</v>
      </c>
      <c r="P474" s="52">
        <v>0</v>
      </c>
      <c r="Q474" s="52">
        <v>0</v>
      </c>
      <c r="R474" s="50">
        <f t="shared" si="10"/>
        <v>0</v>
      </c>
    </row>
    <row r="475" spans="1:18" x14ac:dyDescent="0.25">
      <c r="A475" s="40">
        <v>8000</v>
      </c>
      <c r="B475" s="127"/>
      <c r="C475" s="59">
        <v>8151</v>
      </c>
      <c r="D475" s="59" t="s">
        <v>1434</v>
      </c>
      <c r="E475" s="60" t="s">
        <v>302</v>
      </c>
      <c r="F475" s="52">
        <v>0</v>
      </c>
      <c r="G475" s="52">
        <v>0</v>
      </c>
      <c r="H475" s="52">
        <v>0</v>
      </c>
      <c r="I475" s="52">
        <v>0</v>
      </c>
      <c r="J475" s="52">
        <v>0</v>
      </c>
      <c r="K475" s="52">
        <v>0</v>
      </c>
      <c r="L475" s="52">
        <v>0</v>
      </c>
      <c r="M475" s="52">
        <v>0</v>
      </c>
      <c r="N475" s="52">
        <v>0</v>
      </c>
      <c r="O475" s="52">
        <v>0</v>
      </c>
      <c r="P475" s="52">
        <v>0</v>
      </c>
      <c r="Q475" s="52">
        <v>0</v>
      </c>
      <c r="R475" s="50">
        <f t="shared" si="10"/>
        <v>0</v>
      </c>
    </row>
    <row r="476" spans="1:18" x14ac:dyDescent="0.25">
      <c r="A476" s="40">
        <v>8000</v>
      </c>
      <c r="B476" s="127"/>
      <c r="C476" s="59">
        <v>8160</v>
      </c>
      <c r="D476" s="59" t="s">
        <v>1435</v>
      </c>
      <c r="E476" s="60" t="s">
        <v>302</v>
      </c>
      <c r="F476" s="52">
        <v>0</v>
      </c>
      <c r="G476" s="52">
        <v>0</v>
      </c>
      <c r="H476" s="52">
        <v>0</v>
      </c>
      <c r="I476" s="52">
        <v>0</v>
      </c>
      <c r="J476" s="52">
        <v>0</v>
      </c>
      <c r="K476" s="52">
        <v>0</v>
      </c>
      <c r="L476" s="52">
        <v>0</v>
      </c>
      <c r="M476" s="52">
        <v>0</v>
      </c>
      <c r="N476" s="52">
        <v>0</v>
      </c>
      <c r="O476" s="52">
        <v>0</v>
      </c>
      <c r="P476" s="52">
        <v>0</v>
      </c>
      <c r="Q476" s="52">
        <v>0</v>
      </c>
      <c r="R476" s="50">
        <f t="shared" si="10"/>
        <v>0</v>
      </c>
    </row>
    <row r="477" spans="1:18" x14ac:dyDescent="0.25">
      <c r="A477" s="40">
        <v>8000</v>
      </c>
      <c r="B477" s="127"/>
      <c r="C477" s="59">
        <v>8161</v>
      </c>
      <c r="D477" s="59" t="s">
        <v>1435</v>
      </c>
      <c r="E477" s="60" t="s">
        <v>302</v>
      </c>
      <c r="F477" s="52">
        <v>0</v>
      </c>
      <c r="G477" s="52">
        <v>0</v>
      </c>
      <c r="H477" s="52">
        <v>0</v>
      </c>
      <c r="I477" s="52">
        <v>0</v>
      </c>
      <c r="J477" s="52">
        <v>0</v>
      </c>
      <c r="K477" s="52">
        <v>0</v>
      </c>
      <c r="L477" s="52">
        <v>0</v>
      </c>
      <c r="M477" s="52">
        <v>0</v>
      </c>
      <c r="N477" s="52">
        <v>0</v>
      </c>
      <c r="O477" s="52">
        <v>0</v>
      </c>
      <c r="P477" s="52">
        <v>0</v>
      </c>
      <c r="Q477" s="52">
        <v>0</v>
      </c>
      <c r="R477" s="50">
        <f t="shared" si="10"/>
        <v>0</v>
      </c>
    </row>
    <row r="478" spans="1:18" x14ac:dyDescent="0.25">
      <c r="A478" s="40">
        <v>8000</v>
      </c>
      <c r="B478" s="127"/>
      <c r="C478" s="59">
        <v>8300</v>
      </c>
      <c r="D478" s="59" t="s">
        <v>1436</v>
      </c>
      <c r="E478" s="60" t="s">
        <v>302</v>
      </c>
      <c r="F478" s="52">
        <v>0</v>
      </c>
      <c r="G478" s="52">
        <v>0</v>
      </c>
      <c r="H478" s="52">
        <v>0</v>
      </c>
      <c r="I478" s="52">
        <v>0</v>
      </c>
      <c r="J478" s="52">
        <v>0</v>
      </c>
      <c r="K478" s="52">
        <v>0</v>
      </c>
      <c r="L478" s="52">
        <v>0</v>
      </c>
      <c r="M478" s="52">
        <v>0</v>
      </c>
      <c r="N478" s="52">
        <v>0</v>
      </c>
      <c r="O478" s="52">
        <v>0</v>
      </c>
      <c r="P478" s="52">
        <v>0</v>
      </c>
      <c r="Q478" s="52">
        <v>0</v>
      </c>
      <c r="R478" s="50">
        <f t="shared" si="10"/>
        <v>0</v>
      </c>
    </row>
    <row r="479" spans="1:18" x14ac:dyDescent="0.25">
      <c r="A479" s="40">
        <v>8000</v>
      </c>
      <c r="B479" s="127"/>
      <c r="C479" s="59">
        <v>8310</v>
      </c>
      <c r="D479" s="59" t="s">
        <v>1437</v>
      </c>
      <c r="E479" s="60" t="s">
        <v>302</v>
      </c>
      <c r="F479" s="52">
        <v>0</v>
      </c>
      <c r="G479" s="52">
        <v>0</v>
      </c>
      <c r="H479" s="52">
        <v>0</v>
      </c>
      <c r="I479" s="52">
        <v>0</v>
      </c>
      <c r="J479" s="52">
        <v>0</v>
      </c>
      <c r="K479" s="52">
        <v>0</v>
      </c>
      <c r="L479" s="52">
        <v>0</v>
      </c>
      <c r="M479" s="52">
        <v>0</v>
      </c>
      <c r="N479" s="52">
        <v>0</v>
      </c>
      <c r="O479" s="52">
        <v>0</v>
      </c>
      <c r="P479" s="52">
        <v>0</v>
      </c>
      <c r="Q479" s="52">
        <v>0</v>
      </c>
      <c r="R479" s="50">
        <f t="shared" si="10"/>
        <v>0</v>
      </c>
    </row>
    <row r="480" spans="1:18" x14ac:dyDescent="0.25">
      <c r="A480" s="40">
        <v>8000</v>
      </c>
      <c r="B480" s="127"/>
      <c r="C480" s="59">
        <v>8311</v>
      </c>
      <c r="D480" s="59" t="s">
        <v>1437</v>
      </c>
      <c r="E480" s="60" t="s">
        <v>302</v>
      </c>
      <c r="F480" s="52">
        <v>0</v>
      </c>
      <c r="G480" s="52">
        <v>0</v>
      </c>
      <c r="H480" s="52">
        <v>0</v>
      </c>
      <c r="I480" s="52">
        <v>0</v>
      </c>
      <c r="J480" s="52">
        <v>0</v>
      </c>
      <c r="K480" s="52">
        <v>0</v>
      </c>
      <c r="L480" s="52">
        <v>0</v>
      </c>
      <c r="M480" s="52">
        <v>0</v>
      </c>
      <c r="N480" s="52">
        <v>0</v>
      </c>
      <c r="O480" s="52">
        <v>0</v>
      </c>
      <c r="P480" s="52">
        <v>0</v>
      </c>
      <c r="Q480" s="52">
        <v>0</v>
      </c>
      <c r="R480" s="50">
        <f t="shared" si="10"/>
        <v>0</v>
      </c>
    </row>
    <row r="481" spans="1:18" x14ac:dyDescent="0.25">
      <c r="A481" s="40">
        <v>8000</v>
      </c>
      <c r="B481" s="127"/>
      <c r="C481" s="59">
        <v>8320</v>
      </c>
      <c r="D481" s="59" t="s">
        <v>1438</v>
      </c>
      <c r="E481" s="60" t="s">
        <v>302</v>
      </c>
      <c r="F481" s="52">
        <v>0</v>
      </c>
      <c r="G481" s="52">
        <v>0</v>
      </c>
      <c r="H481" s="52">
        <v>0</v>
      </c>
      <c r="I481" s="52">
        <v>0</v>
      </c>
      <c r="J481" s="52">
        <v>0</v>
      </c>
      <c r="K481" s="52">
        <v>0</v>
      </c>
      <c r="L481" s="52">
        <v>0</v>
      </c>
      <c r="M481" s="52">
        <v>0</v>
      </c>
      <c r="N481" s="52">
        <v>0</v>
      </c>
      <c r="O481" s="52">
        <v>0</v>
      </c>
      <c r="P481" s="52">
        <v>0</v>
      </c>
      <c r="Q481" s="52">
        <v>0</v>
      </c>
      <c r="R481" s="50">
        <f t="shared" si="10"/>
        <v>0</v>
      </c>
    </row>
    <row r="482" spans="1:18" x14ac:dyDescent="0.25">
      <c r="A482" s="40">
        <v>8000</v>
      </c>
      <c r="B482" s="127"/>
      <c r="C482" s="59">
        <v>8321</v>
      </c>
      <c r="D482" s="59" t="s">
        <v>1438</v>
      </c>
      <c r="E482" s="60" t="s">
        <v>302</v>
      </c>
      <c r="F482" s="52">
        <v>0</v>
      </c>
      <c r="G482" s="52">
        <v>0</v>
      </c>
      <c r="H482" s="52">
        <v>0</v>
      </c>
      <c r="I482" s="52">
        <v>0</v>
      </c>
      <c r="J482" s="52">
        <v>0</v>
      </c>
      <c r="K482" s="52">
        <v>0</v>
      </c>
      <c r="L482" s="52">
        <v>0</v>
      </c>
      <c r="M482" s="52">
        <v>0</v>
      </c>
      <c r="N482" s="52">
        <v>0</v>
      </c>
      <c r="O482" s="52">
        <v>0</v>
      </c>
      <c r="P482" s="52">
        <v>0</v>
      </c>
      <c r="Q482" s="52">
        <v>0</v>
      </c>
      <c r="R482" s="50">
        <f t="shared" si="10"/>
        <v>0</v>
      </c>
    </row>
    <row r="483" spans="1:18" x14ac:dyDescent="0.25">
      <c r="A483" s="40">
        <v>8000</v>
      </c>
      <c r="B483" s="127"/>
      <c r="C483" s="59">
        <v>8330</v>
      </c>
      <c r="D483" s="59" t="s">
        <v>1439</v>
      </c>
      <c r="E483" s="60"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8000</v>
      </c>
      <c r="B484" s="127"/>
      <c r="C484" s="59">
        <v>8331</v>
      </c>
      <c r="D484" s="59" t="s">
        <v>1439</v>
      </c>
      <c r="E484" s="60"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8000</v>
      </c>
      <c r="B485" s="127"/>
      <c r="C485" s="59">
        <v>8340</v>
      </c>
      <c r="D485" s="59" t="s">
        <v>1440</v>
      </c>
      <c r="E485" s="60"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8000</v>
      </c>
      <c r="B486" s="127"/>
      <c r="C486" s="59">
        <v>8341</v>
      </c>
      <c r="D486" s="59" t="s">
        <v>1440</v>
      </c>
      <c r="E486" s="60"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8000</v>
      </c>
      <c r="B487" s="127"/>
      <c r="C487" s="59">
        <v>8350</v>
      </c>
      <c r="D487" s="59" t="s">
        <v>1441</v>
      </c>
      <c r="E487" s="60"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8000</v>
      </c>
      <c r="B488" s="127"/>
      <c r="C488" s="59">
        <v>8351</v>
      </c>
      <c r="D488" s="59" t="s">
        <v>1441</v>
      </c>
      <c r="E488" s="60"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8000</v>
      </c>
      <c r="B489" s="127"/>
      <c r="C489" s="59">
        <v>8500</v>
      </c>
      <c r="D489" s="59" t="s">
        <v>1442</v>
      </c>
      <c r="E489" s="60"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8000</v>
      </c>
      <c r="B490" s="127"/>
      <c r="C490" s="59">
        <v>8510</v>
      </c>
      <c r="D490" s="59" t="s">
        <v>1443</v>
      </c>
      <c r="E490" s="60"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8000</v>
      </c>
      <c r="B491" s="127"/>
      <c r="C491" s="59">
        <v>8511</v>
      </c>
      <c r="D491" s="59" t="s">
        <v>1443</v>
      </c>
      <c r="E491" s="60"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8000</v>
      </c>
      <c r="B492" s="127"/>
      <c r="C492" s="59">
        <v>8520</v>
      </c>
      <c r="D492" s="59" t="s">
        <v>1444</v>
      </c>
      <c r="E492" s="60"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8000</v>
      </c>
      <c r="B493" s="127"/>
      <c r="C493" s="59">
        <v>8521</v>
      </c>
      <c r="D493" s="59" t="s">
        <v>1444</v>
      </c>
      <c r="E493" s="60"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8000</v>
      </c>
      <c r="B494" s="127"/>
      <c r="C494" s="59">
        <v>8530</v>
      </c>
      <c r="D494" s="59" t="s">
        <v>1445</v>
      </c>
      <c r="E494" s="60"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8000</v>
      </c>
      <c r="B495" s="127"/>
      <c r="C495" s="59">
        <v>8531</v>
      </c>
      <c r="D495" s="59" t="s">
        <v>1445</v>
      </c>
      <c r="E495" s="60"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250" t="s">
        <v>497</v>
      </c>
      <c r="B496" s="251"/>
      <c r="C496" s="251"/>
      <c r="D496" s="251"/>
      <c r="E496" s="251"/>
      <c r="F496" s="251"/>
      <c r="G496" s="251"/>
      <c r="H496" s="251"/>
      <c r="I496" s="251"/>
      <c r="J496" s="251"/>
      <c r="K496" s="251"/>
      <c r="L496" s="251"/>
      <c r="M496" s="251"/>
      <c r="N496" s="251"/>
      <c r="O496" s="251"/>
      <c r="P496" s="251"/>
      <c r="Q496" s="252"/>
      <c r="R496" s="29">
        <f>SUM(R464:R495)</f>
        <v>0</v>
      </c>
    </row>
    <row r="497" spans="1:18" x14ac:dyDescent="0.25">
      <c r="A497" s="33"/>
      <c r="B497" s="33"/>
      <c r="C497" s="33"/>
      <c r="D497" s="33"/>
      <c r="E497" s="33"/>
      <c r="F497" s="33"/>
      <c r="G497" s="33"/>
      <c r="H497" s="33"/>
      <c r="I497" s="33"/>
      <c r="J497" s="33"/>
      <c r="K497" s="33"/>
      <c r="L497" s="33"/>
      <c r="M497" s="33"/>
      <c r="N497" s="33"/>
      <c r="O497" s="33"/>
      <c r="P497" s="33"/>
      <c r="Q497" s="33"/>
      <c r="R497" s="34"/>
    </row>
    <row r="498" spans="1:18" x14ac:dyDescent="0.25">
      <c r="A498" s="40">
        <v>9000</v>
      </c>
      <c r="B498" s="127"/>
      <c r="C498" s="59">
        <v>9000</v>
      </c>
      <c r="D498" s="59" t="s">
        <v>888</v>
      </c>
      <c r="E498" s="129" t="s">
        <v>302</v>
      </c>
      <c r="F498" s="52">
        <v>0</v>
      </c>
      <c r="G498" s="52">
        <v>0</v>
      </c>
      <c r="H498" s="52">
        <v>0</v>
      </c>
      <c r="I498" s="52">
        <v>0</v>
      </c>
      <c r="J498" s="52">
        <v>0</v>
      </c>
      <c r="K498" s="52">
        <v>0</v>
      </c>
      <c r="L498" s="52">
        <v>0</v>
      </c>
      <c r="M498" s="52">
        <v>0</v>
      </c>
      <c r="N498" s="52">
        <v>0</v>
      </c>
      <c r="O498" s="52">
        <v>0</v>
      </c>
      <c r="P498" s="52">
        <v>0</v>
      </c>
      <c r="Q498" s="52">
        <v>0</v>
      </c>
      <c r="R498" s="50">
        <f t="shared" ref="R498:R556" si="11">SUM(F498:Q498)</f>
        <v>0</v>
      </c>
    </row>
    <row r="499" spans="1:18" x14ac:dyDescent="0.25">
      <c r="A499" s="40">
        <v>9000</v>
      </c>
      <c r="B499" s="127"/>
      <c r="C499" s="59">
        <v>9100</v>
      </c>
      <c r="D499" s="59" t="s">
        <v>1446</v>
      </c>
      <c r="E499" s="129" t="s">
        <v>302</v>
      </c>
      <c r="F499" s="52">
        <v>0</v>
      </c>
      <c r="G499" s="52">
        <v>0</v>
      </c>
      <c r="H499" s="52">
        <v>0</v>
      </c>
      <c r="I499" s="52">
        <v>0</v>
      </c>
      <c r="J499" s="52">
        <v>0</v>
      </c>
      <c r="K499" s="52">
        <v>0</v>
      </c>
      <c r="L499" s="52">
        <v>0</v>
      </c>
      <c r="M499" s="52">
        <v>0</v>
      </c>
      <c r="N499" s="52">
        <v>0</v>
      </c>
      <c r="O499" s="52">
        <v>0</v>
      </c>
      <c r="P499" s="52">
        <v>0</v>
      </c>
      <c r="Q499" s="52">
        <v>0</v>
      </c>
      <c r="R499" s="50">
        <f t="shared" si="11"/>
        <v>0</v>
      </c>
    </row>
    <row r="500" spans="1:18" x14ac:dyDescent="0.25">
      <c r="A500" s="40">
        <v>9000</v>
      </c>
      <c r="B500" s="127"/>
      <c r="C500" s="59">
        <v>9110</v>
      </c>
      <c r="D500" s="59" t="s">
        <v>1447</v>
      </c>
      <c r="E500" s="129" t="s">
        <v>302</v>
      </c>
      <c r="F500" s="52">
        <v>0</v>
      </c>
      <c r="G500" s="52">
        <v>0</v>
      </c>
      <c r="H500" s="52">
        <v>0</v>
      </c>
      <c r="I500" s="52">
        <v>0</v>
      </c>
      <c r="J500" s="52">
        <v>0</v>
      </c>
      <c r="K500" s="52">
        <v>0</v>
      </c>
      <c r="L500" s="52">
        <v>0</v>
      </c>
      <c r="M500" s="52">
        <v>0</v>
      </c>
      <c r="N500" s="52">
        <v>0</v>
      </c>
      <c r="O500" s="52">
        <v>0</v>
      </c>
      <c r="P500" s="52">
        <v>0</v>
      </c>
      <c r="Q500" s="52">
        <v>0</v>
      </c>
      <c r="R500" s="50">
        <f t="shared" si="11"/>
        <v>0</v>
      </c>
    </row>
    <row r="501" spans="1:18" x14ac:dyDescent="0.25">
      <c r="A501" s="40">
        <v>9000</v>
      </c>
      <c r="B501" s="127"/>
      <c r="C501" s="59">
        <v>9111</v>
      </c>
      <c r="D501" s="59" t="s">
        <v>1448</v>
      </c>
      <c r="E501" s="129" t="s">
        <v>302</v>
      </c>
      <c r="F501" s="52">
        <v>0</v>
      </c>
      <c r="G501" s="52">
        <v>0</v>
      </c>
      <c r="H501" s="52">
        <v>0</v>
      </c>
      <c r="I501" s="52">
        <v>0</v>
      </c>
      <c r="J501" s="52">
        <v>0</v>
      </c>
      <c r="K501" s="52">
        <v>0</v>
      </c>
      <c r="L501" s="52">
        <v>0</v>
      </c>
      <c r="M501" s="52">
        <v>0</v>
      </c>
      <c r="N501" s="52">
        <v>0</v>
      </c>
      <c r="O501" s="52">
        <v>0</v>
      </c>
      <c r="P501" s="52">
        <v>0</v>
      </c>
      <c r="Q501" s="52">
        <v>0</v>
      </c>
      <c r="R501" s="50">
        <f t="shared" si="11"/>
        <v>0</v>
      </c>
    </row>
    <row r="502" spans="1:18" x14ac:dyDescent="0.25">
      <c r="A502" s="40">
        <v>9000</v>
      </c>
      <c r="B502" s="127"/>
      <c r="C502" s="59">
        <v>9120</v>
      </c>
      <c r="D502" s="59" t="s">
        <v>1449</v>
      </c>
      <c r="E502" s="129" t="s">
        <v>302</v>
      </c>
      <c r="F502" s="52">
        <v>0</v>
      </c>
      <c r="G502" s="52">
        <v>0</v>
      </c>
      <c r="H502" s="52">
        <v>0</v>
      </c>
      <c r="I502" s="52">
        <v>0</v>
      </c>
      <c r="J502" s="52">
        <v>0</v>
      </c>
      <c r="K502" s="52">
        <v>0</v>
      </c>
      <c r="L502" s="52">
        <v>0</v>
      </c>
      <c r="M502" s="52">
        <v>0</v>
      </c>
      <c r="N502" s="52">
        <v>0</v>
      </c>
      <c r="O502" s="52">
        <v>0</v>
      </c>
      <c r="P502" s="52">
        <v>0</v>
      </c>
      <c r="Q502" s="52">
        <v>0</v>
      </c>
      <c r="R502" s="50">
        <f t="shared" si="11"/>
        <v>0</v>
      </c>
    </row>
    <row r="503" spans="1:18" x14ac:dyDescent="0.25">
      <c r="A503" s="40">
        <v>9000</v>
      </c>
      <c r="B503" s="127"/>
      <c r="C503" s="59">
        <v>9121</v>
      </c>
      <c r="D503" s="59" t="s">
        <v>1449</v>
      </c>
      <c r="E503" s="129" t="s">
        <v>302</v>
      </c>
      <c r="F503" s="52">
        <v>0</v>
      </c>
      <c r="G503" s="52">
        <v>0</v>
      </c>
      <c r="H503" s="52">
        <v>0</v>
      </c>
      <c r="I503" s="52">
        <v>0</v>
      </c>
      <c r="J503" s="52">
        <v>0</v>
      </c>
      <c r="K503" s="52">
        <v>0</v>
      </c>
      <c r="L503" s="52">
        <v>0</v>
      </c>
      <c r="M503" s="52">
        <v>0</v>
      </c>
      <c r="N503" s="52">
        <v>0</v>
      </c>
      <c r="O503" s="52">
        <v>0</v>
      </c>
      <c r="P503" s="52">
        <v>0</v>
      </c>
      <c r="Q503" s="52">
        <v>0</v>
      </c>
      <c r="R503" s="50">
        <f t="shared" si="11"/>
        <v>0</v>
      </c>
    </row>
    <row r="504" spans="1:18" x14ac:dyDescent="0.25">
      <c r="A504" s="40">
        <v>9000</v>
      </c>
      <c r="B504" s="127"/>
      <c r="C504" s="59">
        <v>9130</v>
      </c>
      <c r="D504" s="59" t="s">
        <v>1450</v>
      </c>
      <c r="E504" s="129" t="s">
        <v>302</v>
      </c>
      <c r="F504" s="52">
        <v>0</v>
      </c>
      <c r="G504" s="52">
        <v>0</v>
      </c>
      <c r="H504" s="52">
        <v>0</v>
      </c>
      <c r="I504" s="52">
        <v>0</v>
      </c>
      <c r="J504" s="52">
        <v>0</v>
      </c>
      <c r="K504" s="52">
        <v>0</v>
      </c>
      <c r="L504" s="52">
        <v>0</v>
      </c>
      <c r="M504" s="52">
        <v>0</v>
      </c>
      <c r="N504" s="52">
        <v>0</v>
      </c>
      <c r="O504" s="52">
        <v>0</v>
      </c>
      <c r="P504" s="52">
        <v>0</v>
      </c>
      <c r="Q504" s="52">
        <v>0</v>
      </c>
      <c r="R504" s="50">
        <f t="shared" si="11"/>
        <v>0</v>
      </c>
    </row>
    <row r="505" spans="1:18" x14ac:dyDescent="0.25">
      <c r="A505" s="40">
        <v>9000</v>
      </c>
      <c r="B505" s="127"/>
      <c r="C505" s="59">
        <v>9131</v>
      </c>
      <c r="D505" s="59" t="s">
        <v>1450</v>
      </c>
      <c r="E505" s="129" t="s">
        <v>302</v>
      </c>
      <c r="F505" s="52">
        <v>0</v>
      </c>
      <c r="G505" s="52">
        <v>0</v>
      </c>
      <c r="H505" s="52">
        <v>0</v>
      </c>
      <c r="I505" s="52">
        <v>0</v>
      </c>
      <c r="J505" s="52">
        <v>0</v>
      </c>
      <c r="K505" s="52">
        <v>0</v>
      </c>
      <c r="L505" s="52">
        <v>0</v>
      </c>
      <c r="M505" s="52">
        <v>0</v>
      </c>
      <c r="N505" s="52">
        <v>0</v>
      </c>
      <c r="O505" s="52">
        <v>0</v>
      </c>
      <c r="P505" s="52">
        <v>0</v>
      </c>
      <c r="Q505" s="52">
        <v>0</v>
      </c>
      <c r="R505" s="50">
        <f t="shared" si="11"/>
        <v>0</v>
      </c>
    </row>
    <row r="506" spans="1:18" x14ac:dyDescent="0.25">
      <c r="A506" s="40">
        <v>9000</v>
      </c>
      <c r="B506" s="127"/>
      <c r="C506" s="59">
        <v>9140</v>
      </c>
      <c r="D506" s="59" t="s">
        <v>1451</v>
      </c>
      <c r="E506" s="129" t="s">
        <v>302</v>
      </c>
      <c r="F506" s="52">
        <v>0</v>
      </c>
      <c r="G506" s="52">
        <v>0</v>
      </c>
      <c r="H506" s="52">
        <v>0</v>
      </c>
      <c r="I506" s="52">
        <v>0</v>
      </c>
      <c r="J506" s="52">
        <v>0</v>
      </c>
      <c r="K506" s="52">
        <v>0</v>
      </c>
      <c r="L506" s="52">
        <v>0</v>
      </c>
      <c r="M506" s="52">
        <v>0</v>
      </c>
      <c r="N506" s="52">
        <v>0</v>
      </c>
      <c r="O506" s="52">
        <v>0</v>
      </c>
      <c r="P506" s="52">
        <v>0</v>
      </c>
      <c r="Q506" s="52">
        <v>0</v>
      </c>
      <c r="R506" s="50">
        <f t="shared" si="11"/>
        <v>0</v>
      </c>
    </row>
    <row r="507" spans="1:18" x14ac:dyDescent="0.25">
      <c r="A507" s="40">
        <v>9000</v>
      </c>
      <c r="B507" s="127"/>
      <c r="C507" s="59">
        <v>9141</v>
      </c>
      <c r="D507" s="59" t="s">
        <v>1451</v>
      </c>
      <c r="E507" s="129" t="s">
        <v>302</v>
      </c>
      <c r="F507" s="52">
        <v>0</v>
      </c>
      <c r="G507" s="52">
        <v>0</v>
      </c>
      <c r="H507" s="52">
        <v>0</v>
      </c>
      <c r="I507" s="52">
        <v>0</v>
      </c>
      <c r="J507" s="52">
        <v>0</v>
      </c>
      <c r="K507" s="52">
        <v>0</v>
      </c>
      <c r="L507" s="52">
        <v>0</v>
      </c>
      <c r="M507" s="52">
        <v>0</v>
      </c>
      <c r="N507" s="52">
        <v>0</v>
      </c>
      <c r="O507" s="52">
        <v>0</v>
      </c>
      <c r="P507" s="52">
        <v>0</v>
      </c>
      <c r="Q507" s="52">
        <v>0</v>
      </c>
      <c r="R507" s="50">
        <f t="shared" si="11"/>
        <v>0</v>
      </c>
    </row>
    <row r="508" spans="1:18" x14ac:dyDescent="0.25">
      <c r="A508" s="40">
        <v>9000</v>
      </c>
      <c r="B508" s="127"/>
      <c r="C508" s="59">
        <v>9150</v>
      </c>
      <c r="D508" s="59" t="s">
        <v>1452</v>
      </c>
      <c r="E508" s="129" t="s">
        <v>302</v>
      </c>
      <c r="F508" s="52">
        <v>0</v>
      </c>
      <c r="G508" s="52">
        <v>0</v>
      </c>
      <c r="H508" s="52">
        <v>0</v>
      </c>
      <c r="I508" s="52">
        <v>0</v>
      </c>
      <c r="J508" s="52">
        <v>0</v>
      </c>
      <c r="K508" s="52">
        <v>0</v>
      </c>
      <c r="L508" s="52">
        <v>0</v>
      </c>
      <c r="M508" s="52">
        <v>0</v>
      </c>
      <c r="N508" s="52">
        <v>0</v>
      </c>
      <c r="O508" s="52">
        <v>0</v>
      </c>
      <c r="P508" s="52">
        <v>0</v>
      </c>
      <c r="Q508" s="52">
        <v>0</v>
      </c>
      <c r="R508" s="50">
        <f t="shared" si="11"/>
        <v>0</v>
      </c>
    </row>
    <row r="509" spans="1:18" x14ac:dyDescent="0.25">
      <c r="A509" s="40">
        <v>9000</v>
      </c>
      <c r="B509" s="127"/>
      <c r="C509" s="59">
        <v>9151</v>
      </c>
      <c r="D509" s="59" t="s">
        <v>1452</v>
      </c>
      <c r="E509" s="129" t="s">
        <v>302</v>
      </c>
      <c r="F509" s="52">
        <v>0</v>
      </c>
      <c r="G509" s="52">
        <v>0</v>
      </c>
      <c r="H509" s="52">
        <v>0</v>
      </c>
      <c r="I509" s="52">
        <v>0</v>
      </c>
      <c r="J509" s="52">
        <v>0</v>
      </c>
      <c r="K509" s="52">
        <v>0</v>
      </c>
      <c r="L509" s="52">
        <v>0</v>
      </c>
      <c r="M509" s="52">
        <v>0</v>
      </c>
      <c r="N509" s="52">
        <v>0</v>
      </c>
      <c r="O509" s="52">
        <v>0</v>
      </c>
      <c r="P509" s="52">
        <v>0</v>
      </c>
      <c r="Q509" s="52">
        <v>0</v>
      </c>
      <c r="R509" s="50">
        <f t="shared" si="11"/>
        <v>0</v>
      </c>
    </row>
    <row r="510" spans="1:18" x14ac:dyDescent="0.25">
      <c r="A510" s="40">
        <v>9000</v>
      </c>
      <c r="B510" s="127"/>
      <c r="C510" s="59">
        <v>9160</v>
      </c>
      <c r="D510" s="59" t="s">
        <v>1453</v>
      </c>
      <c r="E510" s="129" t="s">
        <v>302</v>
      </c>
      <c r="F510" s="52">
        <v>0</v>
      </c>
      <c r="G510" s="52">
        <v>0</v>
      </c>
      <c r="H510" s="52">
        <v>0</v>
      </c>
      <c r="I510" s="52">
        <v>0</v>
      </c>
      <c r="J510" s="52">
        <v>0</v>
      </c>
      <c r="K510" s="52">
        <v>0</v>
      </c>
      <c r="L510" s="52">
        <v>0</v>
      </c>
      <c r="M510" s="52">
        <v>0</v>
      </c>
      <c r="N510" s="52">
        <v>0</v>
      </c>
      <c r="O510" s="52">
        <v>0</v>
      </c>
      <c r="P510" s="52">
        <v>0</v>
      </c>
      <c r="Q510" s="52">
        <v>0</v>
      </c>
      <c r="R510" s="50">
        <f t="shared" si="11"/>
        <v>0</v>
      </c>
    </row>
    <row r="511" spans="1:18" x14ac:dyDescent="0.25">
      <c r="A511" s="40">
        <v>9000</v>
      </c>
      <c r="B511" s="127"/>
      <c r="C511" s="59">
        <v>9161</v>
      </c>
      <c r="D511" s="59" t="s">
        <v>1453</v>
      </c>
      <c r="E511" s="129" t="s">
        <v>302</v>
      </c>
      <c r="F511" s="52">
        <v>0</v>
      </c>
      <c r="G511" s="52">
        <v>0</v>
      </c>
      <c r="H511" s="52">
        <v>0</v>
      </c>
      <c r="I511" s="52">
        <v>0</v>
      </c>
      <c r="J511" s="52">
        <v>0</v>
      </c>
      <c r="K511" s="52">
        <v>0</v>
      </c>
      <c r="L511" s="52">
        <v>0</v>
      </c>
      <c r="M511" s="52">
        <v>0</v>
      </c>
      <c r="N511" s="52">
        <v>0</v>
      </c>
      <c r="O511" s="52">
        <v>0</v>
      </c>
      <c r="P511" s="52">
        <v>0</v>
      </c>
      <c r="Q511" s="52">
        <v>0</v>
      </c>
      <c r="R511" s="50">
        <f t="shared" si="11"/>
        <v>0</v>
      </c>
    </row>
    <row r="512" spans="1:18" x14ac:dyDescent="0.25">
      <c r="A512" s="40">
        <v>9000</v>
      </c>
      <c r="B512" s="127"/>
      <c r="C512" s="59">
        <v>9170</v>
      </c>
      <c r="D512" s="59" t="s">
        <v>1454</v>
      </c>
      <c r="E512" s="129" t="s">
        <v>302</v>
      </c>
      <c r="F512" s="52">
        <v>0</v>
      </c>
      <c r="G512" s="52">
        <v>0</v>
      </c>
      <c r="H512" s="52">
        <v>0</v>
      </c>
      <c r="I512" s="52">
        <v>0</v>
      </c>
      <c r="J512" s="52">
        <v>0</v>
      </c>
      <c r="K512" s="52">
        <v>0</v>
      </c>
      <c r="L512" s="52">
        <v>0</v>
      </c>
      <c r="M512" s="52">
        <v>0</v>
      </c>
      <c r="N512" s="52">
        <v>0</v>
      </c>
      <c r="O512" s="52">
        <v>0</v>
      </c>
      <c r="P512" s="52">
        <v>0</v>
      </c>
      <c r="Q512" s="52">
        <v>0</v>
      </c>
      <c r="R512" s="50">
        <f t="shared" si="11"/>
        <v>0</v>
      </c>
    </row>
    <row r="513" spans="1:18" x14ac:dyDescent="0.25">
      <c r="A513" s="40">
        <v>9000</v>
      </c>
      <c r="B513" s="127"/>
      <c r="C513" s="59">
        <v>9171</v>
      </c>
      <c r="D513" s="59" t="s">
        <v>1454</v>
      </c>
      <c r="E513" s="129" t="s">
        <v>302</v>
      </c>
      <c r="F513" s="52">
        <v>0</v>
      </c>
      <c r="G513" s="52">
        <v>0</v>
      </c>
      <c r="H513" s="52">
        <v>0</v>
      </c>
      <c r="I513" s="52">
        <v>0</v>
      </c>
      <c r="J513" s="52">
        <v>0</v>
      </c>
      <c r="K513" s="52">
        <v>0</v>
      </c>
      <c r="L513" s="52">
        <v>0</v>
      </c>
      <c r="M513" s="52">
        <v>0</v>
      </c>
      <c r="N513" s="52">
        <v>0</v>
      </c>
      <c r="O513" s="52">
        <v>0</v>
      </c>
      <c r="P513" s="52">
        <v>0</v>
      </c>
      <c r="Q513" s="52">
        <v>0</v>
      </c>
      <c r="R513" s="50">
        <f t="shared" si="11"/>
        <v>0</v>
      </c>
    </row>
    <row r="514" spans="1:18" x14ac:dyDescent="0.25">
      <c r="A514" s="40">
        <v>9000</v>
      </c>
      <c r="B514" s="127"/>
      <c r="C514" s="59">
        <v>9180</v>
      </c>
      <c r="D514" s="59" t="s">
        <v>1455</v>
      </c>
      <c r="E514" s="129" t="s">
        <v>302</v>
      </c>
      <c r="F514" s="52">
        <v>0</v>
      </c>
      <c r="G514" s="52">
        <v>0</v>
      </c>
      <c r="H514" s="52">
        <v>0</v>
      </c>
      <c r="I514" s="52">
        <v>0</v>
      </c>
      <c r="J514" s="52">
        <v>0</v>
      </c>
      <c r="K514" s="52">
        <v>0</v>
      </c>
      <c r="L514" s="52">
        <v>0</v>
      </c>
      <c r="M514" s="52">
        <v>0</v>
      </c>
      <c r="N514" s="52">
        <v>0</v>
      </c>
      <c r="O514" s="52">
        <v>0</v>
      </c>
      <c r="P514" s="52">
        <v>0</v>
      </c>
      <c r="Q514" s="52">
        <v>0</v>
      </c>
      <c r="R514" s="50">
        <f t="shared" si="11"/>
        <v>0</v>
      </c>
    </row>
    <row r="515" spans="1:18" x14ac:dyDescent="0.25">
      <c r="A515" s="40">
        <v>9000</v>
      </c>
      <c r="B515" s="127"/>
      <c r="C515" s="59">
        <v>9181</v>
      </c>
      <c r="D515" s="59" t="s">
        <v>1455</v>
      </c>
      <c r="E515" s="129" t="s">
        <v>302</v>
      </c>
      <c r="F515" s="52">
        <v>0</v>
      </c>
      <c r="G515" s="52">
        <v>0</v>
      </c>
      <c r="H515" s="52">
        <v>0</v>
      </c>
      <c r="I515" s="52">
        <v>0</v>
      </c>
      <c r="J515" s="52">
        <v>0</v>
      </c>
      <c r="K515" s="52">
        <v>0</v>
      </c>
      <c r="L515" s="52">
        <v>0</v>
      </c>
      <c r="M515" s="52">
        <v>0</v>
      </c>
      <c r="N515" s="52">
        <v>0</v>
      </c>
      <c r="O515" s="52">
        <v>0</v>
      </c>
      <c r="P515" s="52">
        <v>0</v>
      </c>
      <c r="Q515" s="52">
        <v>0</v>
      </c>
      <c r="R515" s="50">
        <f t="shared" si="11"/>
        <v>0</v>
      </c>
    </row>
    <row r="516" spans="1:18" x14ac:dyDescent="0.25">
      <c r="A516" s="40">
        <v>9000</v>
      </c>
      <c r="B516" s="127"/>
      <c r="C516" s="59">
        <v>9200</v>
      </c>
      <c r="D516" s="59" t="s">
        <v>1456</v>
      </c>
      <c r="E516" s="129" t="s">
        <v>302</v>
      </c>
      <c r="F516" s="52">
        <v>0</v>
      </c>
      <c r="G516" s="52">
        <v>0</v>
      </c>
      <c r="H516" s="52">
        <v>0</v>
      </c>
      <c r="I516" s="52">
        <v>0</v>
      </c>
      <c r="J516" s="52">
        <v>0</v>
      </c>
      <c r="K516" s="52">
        <v>0</v>
      </c>
      <c r="L516" s="52">
        <v>0</v>
      </c>
      <c r="M516" s="52">
        <v>0</v>
      </c>
      <c r="N516" s="52">
        <v>0</v>
      </c>
      <c r="O516" s="52">
        <v>0</v>
      </c>
      <c r="P516" s="52">
        <v>0</v>
      </c>
      <c r="Q516" s="52">
        <v>0</v>
      </c>
      <c r="R516" s="50">
        <f t="shared" si="11"/>
        <v>0</v>
      </c>
    </row>
    <row r="517" spans="1:18" x14ac:dyDescent="0.25">
      <c r="A517" s="40">
        <v>9000</v>
      </c>
      <c r="B517" s="127"/>
      <c r="C517" s="59">
        <v>9210</v>
      </c>
      <c r="D517" s="59" t="s">
        <v>1457</v>
      </c>
      <c r="E517" s="129" t="s">
        <v>302</v>
      </c>
      <c r="F517" s="52">
        <v>0</v>
      </c>
      <c r="G517" s="52">
        <v>0</v>
      </c>
      <c r="H517" s="52">
        <v>0</v>
      </c>
      <c r="I517" s="52">
        <v>0</v>
      </c>
      <c r="J517" s="52">
        <v>0</v>
      </c>
      <c r="K517" s="52">
        <v>0</v>
      </c>
      <c r="L517" s="52">
        <v>0</v>
      </c>
      <c r="M517" s="52">
        <v>0</v>
      </c>
      <c r="N517" s="52">
        <v>0</v>
      </c>
      <c r="O517" s="52">
        <v>0</v>
      </c>
      <c r="P517" s="52">
        <v>0</v>
      </c>
      <c r="Q517" s="52">
        <v>0</v>
      </c>
      <c r="R517" s="50">
        <f t="shared" si="11"/>
        <v>0</v>
      </c>
    </row>
    <row r="518" spans="1:18" x14ac:dyDescent="0.25">
      <c r="A518" s="40">
        <v>9000</v>
      </c>
      <c r="B518" s="127"/>
      <c r="C518" s="59">
        <v>9211</v>
      </c>
      <c r="D518" s="59" t="s">
        <v>1458</v>
      </c>
      <c r="E518" s="129" t="s">
        <v>302</v>
      </c>
      <c r="F518" s="52">
        <v>0</v>
      </c>
      <c r="G518" s="52">
        <v>0</v>
      </c>
      <c r="H518" s="52">
        <v>0</v>
      </c>
      <c r="I518" s="52">
        <v>0</v>
      </c>
      <c r="J518" s="52">
        <v>0</v>
      </c>
      <c r="K518" s="52">
        <v>0</v>
      </c>
      <c r="L518" s="52">
        <v>0</v>
      </c>
      <c r="M518" s="52">
        <v>0</v>
      </c>
      <c r="N518" s="52">
        <v>0</v>
      </c>
      <c r="O518" s="52">
        <v>0</v>
      </c>
      <c r="P518" s="52">
        <v>0</v>
      </c>
      <c r="Q518" s="52">
        <v>0</v>
      </c>
      <c r="R518" s="50">
        <f t="shared" si="11"/>
        <v>0</v>
      </c>
    </row>
    <row r="519" spans="1:18" x14ac:dyDescent="0.25">
      <c r="A519" s="40">
        <v>9000</v>
      </c>
      <c r="B519" s="127"/>
      <c r="C519" s="59">
        <v>9220</v>
      </c>
      <c r="D519" s="59" t="s">
        <v>1459</v>
      </c>
      <c r="E519" s="129" t="s">
        <v>302</v>
      </c>
      <c r="F519" s="52">
        <v>0</v>
      </c>
      <c r="G519" s="52">
        <v>0</v>
      </c>
      <c r="H519" s="52">
        <v>0</v>
      </c>
      <c r="I519" s="52">
        <v>0</v>
      </c>
      <c r="J519" s="52">
        <v>0</v>
      </c>
      <c r="K519" s="52">
        <v>0</v>
      </c>
      <c r="L519" s="52">
        <v>0</v>
      </c>
      <c r="M519" s="52">
        <v>0</v>
      </c>
      <c r="N519" s="52">
        <v>0</v>
      </c>
      <c r="O519" s="52">
        <v>0</v>
      </c>
      <c r="P519" s="52">
        <v>0</v>
      </c>
      <c r="Q519" s="52">
        <v>0</v>
      </c>
      <c r="R519" s="50">
        <f t="shared" si="11"/>
        <v>0</v>
      </c>
    </row>
    <row r="520" spans="1:18" x14ac:dyDescent="0.25">
      <c r="A520" s="40">
        <v>9000</v>
      </c>
      <c r="B520" s="127"/>
      <c r="C520" s="59">
        <v>9221</v>
      </c>
      <c r="D520" s="59" t="s">
        <v>1459</v>
      </c>
      <c r="E520" s="129" t="s">
        <v>302</v>
      </c>
      <c r="F520" s="52">
        <v>0</v>
      </c>
      <c r="G520" s="52">
        <v>0</v>
      </c>
      <c r="H520" s="52">
        <v>0</v>
      </c>
      <c r="I520" s="52">
        <v>0</v>
      </c>
      <c r="J520" s="52">
        <v>0</v>
      </c>
      <c r="K520" s="52">
        <v>0</v>
      </c>
      <c r="L520" s="52">
        <v>0</v>
      </c>
      <c r="M520" s="52">
        <v>0</v>
      </c>
      <c r="N520" s="52">
        <v>0</v>
      </c>
      <c r="O520" s="52">
        <v>0</v>
      </c>
      <c r="P520" s="52">
        <v>0</v>
      </c>
      <c r="Q520" s="52">
        <v>0</v>
      </c>
      <c r="R520" s="50">
        <f t="shared" si="11"/>
        <v>0</v>
      </c>
    </row>
    <row r="521" spans="1:18" x14ac:dyDescent="0.25">
      <c r="A521" s="40">
        <v>9000</v>
      </c>
      <c r="B521" s="127"/>
      <c r="C521" s="59">
        <v>9230</v>
      </c>
      <c r="D521" s="59" t="s">
        <v>1460</v>
      </c>
      <c r="E521" s="129" t="s">
        <v>302</v>
      </c>
      <c r="F521" s="52">
        <v>0</v>
      </c>
      <c r="G521" s="52">
        <v>0</v>
      </c>
      <c r="H521" s="52">
        <v>0</v>
      </c>
      <c r="I521" s="52">
        <v>0</v>
      </c>
      <c r="J521" s="52">
        <v>0</v>
      </c>
      <c r="K521" s="52">
        <v>0</v>
      </c>
      <c r="L521" s="52">
        <v>0</v>
      </c>
      <c r="M521" s="52">
        <v>0</v>
      </c>
      <c r="N521" s="52">
        <v>0</v>
      </c>
      <c r="O521" s="52">
        <v>0</v>
      </c>
      <c r="P521" s="52">
        <v>0</v>
      </c>
      <c r="Q521" s="52">
        <v>0</v>
      </c>
      <c r="R521" s="50">
        <f t="shared" si="11"/>
        <v>0</v>
      </c>
    </row>
    <row r="522" spans="1:18" x14ac:dyDescent="0.25">
      <c r="A522" s="40">
        <v>9000</v>
      </c>
      <c r="B522" s="127"/>
      <c r="C522" s="59">
        <v>9231</v>
      </c>
      <c r="D522" s="59" t="s">
        <v>1460</v>
      </c>
      <c r="E522" s="129" t="s">
        <v>302</v>
      </c>
      <c r="F522" s="52">
        <v>0</v>
      </c>
      <c r="G522" s="52">
        <v>0</v>
      </c>
      <c r="H522" s="52">
        <v>0</v>
      </c>
      <c r="I522" s="52">
        <v>0</v>
      </c>
      <c r="J522" s="52">
        <v>0</v>
      </c>
      <c r="K522" s="52">
        <v>0</v>
      </c>
      <c r="L522" s="52">
        <v>0</v>
      </c>
      <c r="M522" s="52">
        <v>0</v>
      </c>
      <c r="N522" s="52">
        <v>0</v>
      </c>
      <c r="O522" s="52">
        <v>0</v>
      </c>
      <c r="P522" s="52">
        <v>0</v>
      </c>
      <c r="Q522" s="52">
        <v>0</v>
      </c>
      <c r="R522" s="50">
        <f t="shared" si="11"/>
        <v>0</v>
      </c>
    </row>
    <row r="523" spans="1:18" x14ac:dyDescent="0.25">
      <c r="A523" s="40">
        <v>9000</v>
      </c>
      <c r="B523" s="127"/>
      <c r="C523" s="59">
        <v>9240</v>
      </c>
      <c r="D523" s="59" t="s">
        <v>1461</v>
      </c>
      <c r="E523" s="129" t="s">
        <v>302</v>
      </c>
      <c r="F523" s="52">
        <v>0</v>
      </c>
      <c r="G523" s="52">
        <v>0</v>
      </c>
      <c r="H523" s="52">
        <v>0</v>
      </c>
      <c r="I523" s="52">
        <v>0</v>
      </c>
      <c r="J523" s="52">
        <v>0</v>
      </c>
      <c r="K523" s="52">
        <v>0</v>
      </c>
      <c r="L523" s="52">
        <v>0</v>
      </c>
      <c r="M523" s="52">
        <v>0</v>
      </c>
      <c r="N523" s="52">
        <v>0</v>
      </c>
      <c r="O523" s="52">
        <v>0</v>
      </c>
      <c r="P523" s="52">
        <v>0</v>
      </c>
      <c r="Q523" s="52">
        <v>0</v>
      </c>
      <c r="R523" s="50">
        <f t="shared" si="11"/>
        <v>0</v>
      </c>
    </row>
    <row r="524" spans="1:18" x14ac:dyDescent="0.25">
      <c r="A524" s="40">
        <v>9000</v>
      </c>
      <c r="B524" s="127"/>
      <c r="C524" s="59">
        <v>9241</v>
      </c>
      <c r="D524" s="59" t="s">
        <v>1461</v>
      </c>
      <c r="E524" s="129" t="s">
        <v>302</v>
      </c>
      <c r="F524" s="52">
        <v>0</v>
      </c>
      <c r="G524" s="52">
        <v>0</v>
      </c>
      <c r="H524" s="52">
        <v>0</v>
      </c>
      <c r="I524" s="52">
        <v>0</v>
      </c>
      <c r="J524" s="52">
        <v>0</v>
      </c>
      <c r="K524" s="52">
        <v>0</v>
      </c>
      <c r="L524" s="52">
        <v>0</v>
      </c>
      <c r="M524" s="52">
        <v>0</v>
      </c>
      <c r="N524" s="52">
        <v>0</v>
      </c>
      <c r="O524" s="52">
        <v>0</v>
      </c>
      <c r="P524" s="52">
        <v>0</v>
      </c>
      <c r="Q524" s="52">
        <v>0</v>
      </c>
      <c r="R524" s="50">
        <f t="shared" si="11"/>
        <v>0</v>
      </c>
    </row>
    <row r="525" spans="1:18" x14ac:dyDescent="0.25">
      <c r="A525" s="40">
        <v>9000</v>
      </c>
      <c r="B525" s="127"/>
      <c r="C525" s="59">
        <v>9250</v>
      </c>
      <c r="D525" s="59" t="s">
        <v>1462</v>
      </c>
      <c r="E525" s="129" t="s">
        <v>302</v>
      </c>
      <c r="F525" s="52">
        <v>0</v>
      </c>
      <c r="G525" s="52">
        <v>0</v>
      </c>
      <c r="H525" s="52">
        <v>0</v>
      </c>
      <c r="I525" s="52">
        <v>0</v>
      </c>
      <c r="J525" s="52">
        <v>0</v>
      </c>
      <c r="K525" s="52">
        <v>0</v>
      </c>
      <c r="L525" s="52">
        <v>0</v>
      </c>
      <c r="M525" s="52">
        <v>0</v>
      </c>
      <c r="N525" s="52">
        <v>0</v>
      </c>
      <c r="O525" s="52">
        <v>0</v>
      </c>
      <c r="P525" s="52">
        <v>0</v>
      </c>
      <c r="Q525" s="52">
        <v>0</v>
      </c>
      <c r="R525" s="50">
        <f t="shared" si="11"/>
        <v>0</v>
      </c>
    </row>
    <row r="526" spans="1:18" x14ac:dyDescent="0.25">
      <c r="A526" s="40">
        <v>9000</v>
      </c>
      <c r="B526" s="127"/>
      <c r="C526" s="59">
        <v>9251</v>
      </c>
      <c r="D526" s="59" t="s">
        <v>1462</v>
      </c>
      <c r="E526" s="129" t="s">
        <v>302</v>
      </c>
      <c r="F526" s="52">
        <v>0</v>
      </c>
      <c r="G526" s="52">
        <v>0</v>
      </c>
      <c r="H526" s="52">
        <v>0</v>
      </c>
      <c r="I526" s="52">
        <v>0</v>
      </c>
      <c r="J526" s="52">
        <v>0</v>
      </c>
      <c r="K526" s="52">
        <v>0</v>
      </c>
      <c r="L526" s="52">
        <v>0</v>
      </c>
      <c r="M526" s="52">
        <v>0</v>
      </c>
      <c r="N526" s="52">
        <v>0</v>
      </c>
      <c r="O526" s="52">
        <v>0</v>
      </c>
      <c r="P526" s="52">
        <v>0</v>
      </c>
      <c r="Q526" s="52">
        <v>0</v>
      </c>
      <c r="R526" s="50">
        <f t="shared" si="11"/>
        <v>0</v>
      </c>
    </row>
    <row r="527" spans="1:18" x14ac:dyDescent="0.25">
      <c r="A527" s="40">
        <v>9000</v>
      </c>
      <c r="B527" s="127"/>
      <c r="C527" s="59">
        <v>9260</v>
      </c>
      <c r="D527" s="59" t="s">
        <v>1463</v>
      </c>
      <c r="E527" s="129" t="s">
        <v>302</v>
      </c>
      <c r="F527" s="52">
        <v>0</v>
      </c>
      <c r="G527" s="52">
        <v>0</v>
      </c>
      <c r="H527" s="52">
        <v>0</v>
      </c>
      <c r="I527" s="52">
        <v>0</v>
      </c>
      <c r="J527" s="52">
        <v>0</v>
      </c>
      <c r="K527" s="52">
        <v>0</v>
      </c>
      <c r="L527" s="52">
        <v>0</v>
      </c>
      <c r="M527" s="52">
        <v>0</v>
      </c>
      <c r="N527" s="52">
        <v>0</v>
      </c>
      <c r="O527" s="52">
        <v>0</v>
      </c>
      <c r="P527" s="52">
        <v>0</v>
      </c>
      <c r="Q527" s="52">
        <v>0</v>
      </c>
      <c r="R527" s="50">
        <f t="shared" si="11"/>
        <v>0</v>
      </c>
    </row>
    <row r="528" spans="1:18" x14ac:dyDescent="0.25">
      <c r="A528" s="40">
        <v>9000</v>
      </c>
      <c r="B528" s="127"/>
      <c r="C528" s="59">
        <v>9261</v>
      </c>
      <c r="D528" s="59" t="s">
        <v>1463</v>
      </c>
      <c r="E528" s="129" t="s">
        <v>302</v>
      </c>
      <c r="F528" s="52">
        <v>0</v>
      </c>
      <c r="G528" s="52">
        <v>0</v>
      </c>
      <c r="H528" s="52">
        <v>0</v>
      </c>
      <c r="I528" s="52">
        <v>0</v>
      </c>
      <c r="J528" s="52">
        <v>0</v>
      </c>
      <c r="K528" s="52">
        <v>0</v>
      </c>
      <c r="L528" s="52">
        <v>0</v>
      </c>
      <c r="M528" s="52">
        <v>0</v>
      </c>
      <c r="N528" s="52">
        <v>0</v>
      </c>
      <c r="O528" s="52">
        <v>0</v>
      </c>
      <c r="P528" s="52">
        <v>0</v>
      </c>
      <c r="Q528" s="52">
        <v>0</v>
      </c>
      <c r="R528" s="50">
        <f t="shared" si="11"/>
        <v>0</v>
      </c>
    </row>
    <row r="529" spans="1:18" x14ac:dyDescent="0.25">
      <c r="A529" s="40">
        <v>9000</v>
      </c>
      <c r="B529" s="127"/>
      <c r="C529" s="59">
        <v>9270</v>
      </c>
      <c r="D529" s="59" t="s">
        <v>1464</v>
      </c>
      <c r="E529" s="129" t="s">
        <v>302</v>
      </c>
      <c r="F529" s="52">
        <v>0</v>
      </c>
      <c r="G529" s="52">
        <v>0</v>
      </c>
      <c r="H529" s="52">
        <v>0</v>
      </c>
      <c r="I529" s="52">
        <v>0</v>
      </c>
      <c r="J529" s="52">
        <v>0</v>
      </c>
      <c r="K529" s="52">
        <v>0</v>
      </c>
      <c r="L529" s="52">
        <v>0</v>
      </c>
      <c r="M529" s="52">
        <v>0</v>
      </c>
      <c r="N529" s="52">
        <v>0</v>
      </c>
      <c r="O529" s="52">
        <v>0</v>
      </c>
      <c r="P529" s="52">
        <v>0</v>
      </c>
      <c r="Q529" s="52">
        <v>0</v>
      </c>
      <c r="R529" s="50">
        <f t="shared" si="11"/>
        <v>0</v>
      </c>
    </row>
    <row r="530" spans="1:18" x14ac:dyDescent="0.25">
      <c r="A530" s="40">
        <v>9000</v>
      </c>
      <c r="B530" s="127"/>
      <c r="C530" s="59">
        <v>9271</v>
      </c>
      <c r="D530" s="59" t="s">
        <v>1464</v>
      </c>
      <c r="E530" s="129" t="s">
        <v>302</v>
      </c>
      <c r="F530" s="52">
        <v>0</v>
      </c>
      <c r="G530" s="52">
        <v>0</v>
      </c>
      <c r="H530" s="52">
        <v>0</v>
      </c>
      <c r="I530" s="52">
        <v>0</v>
      </c>
      <c r="J530" s="52">
        <v>0</v>
      </c>
      <c r="K530" s="52">
        <v>0</v>
      </c>
      <c r="L530" s="52">
        <v>0</v>
      </c>
      <c r="M530" s="52">
        <v>0</v>
      </c>
      <c r="N530" s="52">
        <v>0</v>
      </c>
      <c r="O530" s="52">
        <v>0</v>
      </c>
      <c r="P530" s="52">
        <v>0</v>
      </c>
      <c r="Q530" s="52">
        <v>0</v>
      </c>
      <c r="R530" s="50">
        <f t="shared" si="11"/>
        <v>0</v>
      </c>
    </row>
    <row r="531" spans="1:18" x14ac:dyDescent="0.25">
      <c r="A531" s="40">
        <v>9000</v>
      </c>
      <c r="B531" s="127"/>
      <c r="C531" s="59">
        <v>9280</v>
      </c>
      <c r="D531" s="59" t="s">
        <v>1465</v>
      </c>
      <c r="E531" s="129" t="s">
        <v>302</v>
      </c>
      <c r="F531" s="52">
        <v>0</v>
      </c>
      <c r="G531" s="52">
        <v>0</v>
      </c>
      <c r="H531" s="52">
        <v>0</v>
      </c>
      <c r="I531" s="52">
        <v>0</v>
      </c>
      <c r="J531" s="52">
        <v>0</v>
      </c>
      <c r="K531" s="52">
        <v>0</v>
      </c>
      <c r="L531" s="52">
        <v>0</v>
      </c>
      <c r="M531" s="52">
        <v>0</v>
      </c>
      <c r="N531" s="52">
        <v>0</v>
      </c>
      <c r="O531" s="52">
        <v>0</v>
      </c>
      <c r="P531" s="52">
        <v>0</v>
      </c>
      <c r="Q531" s="52">
        <v>0</v>
      </c>
      <c r="R531" s="50">
        <f t="shared" si="11"/>
        <v>0</v>
      </c>
    </row>
    <row r="532" spans="1:18" x14ac:dyDescent="0.25">
      <c r="A532" s="40">
        <v>9000</v>
      </c>
      <c r="B532" s="127"/>
      <c r="C532" s="59">
        <v>9281</v>
      </c>
      <c r="D532" s="59" t="s">
        <v>1465</v>
      </c>
      <c r="E532" s="129" t="s">
        <v>302</v>
      </c>
      <c r="F532" s="52">
        <v>0</v>
      </c>
      <c r="G532" s="52">
        <v>0</v>
      </c>
      <c r="H532" s="52">
        <v>0</v>
      </c>
      <c r="I532" s="52">
        <v>0</v>
      </c>
      <c r="J532" s="52">
        <v>0</v>
      </c>
      <c r="K532" s="52">
        <v>0</v>
      </c>
      <c r="L532" s="52">
        <v>0</v>
      </c>
      <c r="M532" s="52">
        <v>0</v>
      </c>
      <c r="N532" s="52">
        <v>0</v>
      </c>
      <c r="O532" s="52">
        <v>0</v>
      </c>
      <c r="P532" s="52">
        <v>0</v>
      </c>
      <c r="Q532" s="52">
        <v>0</v>
      </c>
      <c r="R532" s="50">
        <f t="shared" si="11"/>
        <v>0</v>
      </c>
    </row>
    <row r="533" spans="1:18" x14ac:dyDescent="0.25">
      <c r="A533" s="40">
        <v>9000</v>
      </c>
      <c r="B533" s="127"/>
      <c r="C533" s="59">
        <v>9300</v>
      </c>
      <c r="D533" s="59" t="s">
        <v>1466</v>
      </c>
      <c r="E533" s="129" t="s">
        <v>302</v>
      </c>
      <c r="F533" s="52">
        <v>0</v>
      </c>
      <c r="G533" s="52">
        <v>0</v>
      </c>
      <c r="H533" s="52">
        <v>0</v>
      </c>
      <c r="I533" s="52">
        <v>0</v>
      </c>
      <c r="J533" s="52">
        <v>0</v>
      </c>
      <c r="K533" s="52">
        <v>0</v>
      </c>
      <c r="L533" s="52">
        <v>0</v>
      </c>
      <c r="M533" s="52">
        <v>0</v>
      </c>
      <c r="N533" s="52">
        <v>0</v>
      </c>
      <c r="O533" s="52">
        <v>0</v>
      </c>
      <c r="P533" s="52">
        <v>0</v>
      </c>
      <c r="Q533" s="52">
        <v>0</v>
      </c>
      <c r="R533" s="50">
        <f t="shared" si="11"/>
        <v>0</v>
      </c>
    </row>
    <row r="534" spans="1:18" x14ac:dyDescent="0.25">
      <c r="A534" s="40">
        <v>9000</v>
      </c>
      <c r="B534" s="127"/>
      <c r="C534" s="59">
        <v>9310</v>
      </c>
      <c r="D534" s="59" t="s">
        <v>1467</v>
      </c>
      <c r="E534" s="129" t="s">
        <v>302</v>
      </c>
      <c r="F534" s="52">
        <v>0</v>
      </c>
      <c r="G534" s="52">
        <v>0</v>
      </c>
      <c r="H534" s="52">
        <v>0</v>
      </c>
      <c r="I534" s="52">
        <v>0</v>
      </c>
      <c r="J534" s="52">
        <v>0</v>
      </c>
      <c r="K534" s="52">
        <v>0</v>
      </c>
      <c r="L534" s="52">
        <v>0</v>
      </c>
      <c r="M534" s="52">
        <v>0</v>
      </c>
      <c r="N534" s="52">
        <v>0</v>
      </c>
      <c r="O534" s="52">
        <v>0</v>
      </c>
      <c r="P534" s="52">
        <v>0</v>
      </c>
      <c r="Q534" s="52">
        <v>0</v>
      </c>
      <c r="R534" s="50">
        <f t="shared" si="11"/>
        <v>0</v>
      </c>
    </row>
    <row r="535" spans="1:18" x14ac:dyDescent="0.25">
      <c r="A535" s="40">
        <v>9000</v>
      </c>
      <c r="B535" s="127"/>
      <c r="C535" s="59">
        <v>9311</v>
      </c>
      <c r="D535" s="59" t="s">
        <v>1467</v>
      </c>
      <c r="E535" s="129" t="s">
        <v>302</v>
      </c>
      <c r="F535" s="52">
        <v>0</v>
      </c>
      <c r="G535" s="52">
        <v>0</v>
      </c>
      <c r="H535" s="52">
        <v>0</v>
      </c>
      <c r="I535" s="52">
        <v>0</v>
      </c>
      <c r="J535" s="52">
        <v>0</v>
      </c>
      <c r="K535" s="52">
        <v>0</v>
      </c>
      <c r="L535" s="52">
        <v>0</v>
      </c>
      <c r="M535" s="52">
        <v>0</v>
      </c>
      <c r="N535" s="52">
        <v>0</v>
      </c>
      <c r="O535" s="52">
        <v>0</v>
      </c>
      <c r="P535" s="52">
        <v>0</v>
      </c>
      <c r="Q535" s="52">
        <v>0</v>
      </c>
      <c r="R535" s="50">
        <f t="shared" si="11"/>
        <v>0</v>
      </c>
    </row>
    <row r="536" spans="1:18" x14ac:dyDescent="0.25">
      <c r="A536" s="40">
        <v>9000</v>
      </c>
      <c r="B536" s="127"/>
      <c r="C536" s="59">
        <v>9320</v>
      </c>
      <c r="D536" s="59" t="s">
        <v>1468</v>
      </c>
      <c r="E536" s="129" t="s">
        <v>302</v>
      </c>
      <c r="F536" s="52">
        <v>0</v>
      </c>
      <c r="G536" s="52">
        <v>0</v>
      </c>
      <c r="H536" s="52">
        <v>0</v>
      </c>
      <c r="I536" s="52">
        <v>0</v>
      </c>
      <c r="J536" s="52">
        <v>0</v>
      </c>
      <c r="K536" s="52">
        <v>0</v>
      </c>
      <c r="L536" s="52">
        <v>0</v>
      </c>
      <c r="M536" s="52">
        <v>0</v>
      </c>
      <c r="N536" s="52">
        <v>0</v>
      </c>
      <c r="O536" s="52">
        <v>0</v>
      </c>
      <c r="P536" s="52">
        <v>0</v>
      </c>
      <c r="Q536" s="52">
        <v>0</v>
      </c>
      <c r="R536" s="50">
        <f t="shared" si="11"/>
        <v>0</v>
      </c>
    </row>
    <row r="537" spans="1:18" x14ac:dyDescent="0.25">
      <c r="A537" s="40">
        <v>9000</v>
      </c>
      <c r="B537" s="127"/>
      <c r="C537" s="59">
        <v>9321</v>
      </c>
      <c r="D537" s="59" t="s">
        <v>1468</v>
      </c>
      <c r="E537" s="129" t="s">
        <v>302</v>
      </c>
      <c r="F537" s="52">
        <v>0</v>
      </c>
      <c r="G537" s="52">
        <v>0</v>
      </c>
      <c r="H537" s="52">
        <v>0</v>
      </c>
      <c r="I537" s="52">
        <v>0</v>
      </c>
      <c r="J537" s="52">
        <v>0</v>
      </c>
      <c r="K537" s="52">
        <v>0</v>
      </c>
      <c r="L537" s="52">
        <v>0</v>
      </c>
      <c r="M537" s="52">
        <v>0</v>
      </c>
      <c r="N537" s="52">
        <v>0</v>
      </c>
      <c r="O537" s="52">
        <v>0</v>
      </c>
      <c r="P537" s="52">
        <v>0</v>
      </c>
      <c r="Q537" s="52">
        <v>0</v>
      </c>
      <c r="R537" s="50">
        <f t="shared" si="11"/>
        <v>0</v>
      </c>
    </row>
    <row r="538" spans="1:18" x14ac:dyDescent="0.25">
      <c r="A538" s="40">
        <v>9000</v>
      </c>
      <c r="B538" s="127"/>
      <c r="C538" s="59">
        <v>9400</v>
      </c>
      <c r="D538" s="59" t="s">
        <v>1469</v>
      </c>
      <c r="E538" s="129" t="s">
        <v>302</v>
      </c>
      <c r="F538" s="52">
        <v>0</v>
      </c>
      <c r="G538" s="52">
        <v>0</v>
      </c>
      <c r="H538" s="52">
        <v>0</v>
      </c>
      <c r="I538" s="52">
        <v>0</v>
      </c>
      <c r="J538" s="52">
        <v>0</v>
      </c>
      <c r="K538" s="52">
        <v>0</v>
      </c>
      <c r="L538" s="52">
        <v>0</v>
      </c>
      <c r="M538" s="52">
        <v>0</v>
      </c>
      <c r="N538" s="52">
        <v>0</v>
      </c>
      <c r="O538" s="52">
        <v>0</v>
      </c>
      <c r="P538" s="52">
        <v>0</v>
      </c>
      <c r="Q538" s="52">
        <v>0</v>
      </c>
      <c r="R538" s="50">
        <f t="shared" si="11"/>
        <v>0</v>
      </c>
    </row>
    <row r="539" spans="1:18" x14ac:dyDescent="0.25">
      <c r="A539" s="40">
        <v>9000</v>
      </c>
      <c r="B539" s="127"/>
      <c r="C539" s="59">
        <v>9410</v>
      </c>
      <c r="D539" s="59" t="s">
        <v>1470</v>
      </c>
      <c r="E539" s="129" t="s">
        <v>302</v>
      </c>
      <c r="F539" s="52">
        <v>0</v>
      </c>
      <c r="G539" s="52">
        <v>0</v>
      </c>
      <c r="H539" s="52">
        <v>0</v>
      </c>
      <c r="I539" s="52">
        <v>0</v>
      </c>
      <c r="J539" s="52">
        <v>0</v>
      </c>
      <c r="K539" s="52">
        <v>0</v>
      </c>
      <c r="L539" s="52">
        <v>0</v>
      </c>
      <c r="M539" s="52">
        <v>0</v>
      </c>
      <c r="N539" s="52">
        <v>0</v>
      </c>
      <c r="O539" s="52">
        <v>0</v>
      </c>
      <c r="P539" s="52">
        <v>0</v>
      </c>
      <c r="Q539" s="52">
        <v>0</v>
      </c>
      <c r="R539" s="50">
        <f t="shared" si="11"/>
        <v>0</v>
      </c>
    </row>
    <row r="540" spans="1:18" x14ac:dyDescent="0.25">
      <c r="A540" s="40">
        <v>9000</v>
      </c>
      <c r="B540" s="127"/>
      <c r="C540" s="59">
        <v>9411</v>
      </c>
      <c r="D540" s="59" t="s">
        <v>1471</v>
      </c>
      <c r="E540" s="129" t="s">
        <v>302</v>
      </c>
      <c r="F540" s="52">
        <v>0</v>
      </c>
      <c r="G540" s="52">
        <v>0</v>
      </c>
      <c r="H540" s="52">
        <v>0</v>
      </c>
      <c r="I540" s="52">
        <v>0</v>
      </c>
      <c r="J540" s="52">
        <v>0</v>
      </c>
      <c r="K540" s="52">
        <v>0</v>
      </c>
      <c r="L540" s="52">
        <v>0</v>
      </c>
      <c r="M540" s="52">
        <v>0</v>
      </c>
      <c r="N540" s="52">
        <v>0</v>
      </c>
      <c r="O540" s="52">
        <v>0</v>
      </c>
      <c r="P540" s="52">
        <v>0</v>
      </c>
      <c r="Q540" s="52">
        <v>0</v>
      </c>
      <c r="R540" s="50">
        <f t="shared" si="11"/>
        <v>0</v>
      </c>
    </row>
    <row r="541" spans="1:18" x14ac:dyDescent="0.25">
      <c r="A541" s="40">
        <v>9000</v>
      </c>
      <c r="B541" s="127"/>
      <c r="C541" s="59">
        <v>9420</v>
      </c>
      <c r="D541" s="59" t="s">
        <v>1472</v>
      </c>
      <c r="E541" s="129" t="s">
        <v>302</v>
      </c>
      <c r="F541" s="52">
        <v>0</v>
      </c>
      <c r="G541" s="52">
        <v>0</v>
      </c>
      <c r="H541" s="52">
        <v>0</v>
      </c>
      <c r="I541" s="52">
        <v>0</v>
      </c>
      <c r="J541" s="52">
        <v>0</v>
      </c>
      <c r="K541" s="52">
        <v>0</v>
      </c>
      <c r="L541" s="52">
        <v>0</v>
      </c>
      <c r="M541" s="52">
        <v>0</v>
      </c>
      <c r="N541" s="52">
        <v>0</v>
      </c>
      <c r="O541" s="52">
        <v>0</v>
      </c>
      <c r="P541" s="52">
        <v>0</v>
      </c>
      <c r="Q541" s="52">
        <v>0</v>
      </c>
      <c r="R541" s="50">
        <f t="shared" si="11"/>
        <v>0</v>
      </c>
    </row>
    <row r="542" spans="1:18" x14ac:dyDescent="0.25">
      <c r="A542" s="40">
        <v>9000</v>
      </c>
      <c r="B542" s="127"/>
      <c r="C542" s="59">
        <v>9421</v>
      </c>
      <c r="D542" s="59" t="s">
        <v>1472</v>
      </c>
      <c r="E542" s="129" t="s">
        <v>302</v>
      </c>
      <c r="F542" s="52">
        <v>0</v>
      </c>
      <c r="G542" s="52">
        <v>0</v>
      </c>
      <c r="H542" s="52">
        <v>0</v>
      </c>
      <c r="I542" s="52">
        <v>0</v>
      </c>
      <c r="J542" s="52">
        <v>0</v>
      </c>
      <c r="K542" s="52">
        <v>0</v>
      </c>
      <c r="L542" s="52">
        <v>0</v>
      </c>
      <c r="M542" s="52">
        <v>0</v>
      </c>
      <c r="N542" s="52">
        <v>0</v>
      </c>
      <c r="O542" s="52">
        <v>0</v>
      </c>
      <c r="P542" s="52">
        <v>0</v>
      </c>
      <c r="Q542" s="52">
        <v>0</v>
      </c>
      <c r="R542" s="50">
        <f t="shared" si="11"/>
        <v>0</v>
      </c>
    </row>
    <row r="543" spans="1:18" x14ac:dyDescent="0.25">
      <c r="A543" s="40">
        <v>9000</v>
      </c>
      <c r="B543" s="127"/>
      <c r="C543" s="59">
        <v>9500</v>
      </c>
      <c r="D543" s="59" t="s">
        <v>1473</v>
      </c>
      <c r="E543" s="129" t="s">
        <v>302</v>
      </c>
      <c r="F543" s="52">
        <v>0</v>
      </c>
      <c r="G543" s="52">
        <v>0</v>
      </c>
      <c r="H543" s="52">
        <v>0</v>
      </c>
      <c r="I543" s="52">
        <v>0</v>
      </c>
      <c r="J543" s="52">
        <v>0</v>
      </c>
      <c r="K543" s="52">
        <v>0</v>
      </c>
      <c r="L543" s="52">
        <v>0</v>
      </c>
      <c r="M543" s="52">
        <v>0</v>
      </c>
      <c r="N543" s="52">
        <v>0</v>
      </c>
      <c r="O543" s="52">
        <v>0</v>
      </c>
      <c r="P543" s="52">
        <v>0</v>
      </c>
      <c r="Q543" s="52">
        <v>0</v>
      </c>
      <c r="R543" s="50">
        <f t="shared" si="11"/>
        <v>0</v>
      </c>
    </row>
    <row r="544" spans="1:18" x14ac:dyDescent="0.25">
      <c r="A544" s="40">
        <v>9000</v>
      </c>
      <c r="B544" s="127"/>
      <c r="C544" s="59">
        <v>9510</v>
      </c>
      <c r="D544" s="59" t="s">
        <v>1474</v>
      </c>
      <c r="E544" s="129" t="s">
        <v>302</v>
      </c>
      <c r="F544" s="52">
        <v>0</v>
      </c>
      <c r="G544" s="52">
        <v>0</v>
      </c>
      <c r="H544" s="52">
        <v>0</v>
      </c>
      <c r="I544" s="52">
        <v>0</v>
      </c>
      <c r="J544" s="52">
        <v>0</v>
      </c>
      <c r="K544" s="52">
        <v>0</v>
      </c>
      <c r="L544" s="52">
        <v>0</v>
      </c>
      <c r="M544" s="52">
        <v>0</v>
      </c>
      <c r="N544" s="52">
        <v>0</v>
      </c>
      <c r="O544" s="52">
        <v>0</v>
      </c>
      <c r="P544" s="52">
        <v>0</v>
      </c>
      <c r="Q544" s="52">
        <v>0</v>
      </c>
      <c r="R544" s="50">
        <f t="shared" si="11"/>
        <v>0</v>
      </c>
    </row>
    <row r="545" spans="1:18" x14ac:dyDescent="0.25">
      <c r="A545" s="40">
        <v>9000</v>
      </c>
      <c r="B545" s="127"/>
      <c r="C545" s="59">
        <v>9511</v>
      </c>
      <c r="D545" s="59" t="s">
        <v>1475</v>
      </c>
      <c r="E545" s="129" t="s">
        <v>302</v>
      </c>
      <c r="F545" s="52">
        <v>0</v>
      </c>
      <c r="G545" s="52">
        <v>0</v>
      </c>
      <c r="H545" s="52">
        <v>0</v>
      </c>
      <c r="I545" s="52">
        <v>0</v>
      </c>
      <c r="J545" s="52">
        <v>0</v>
      </c>
      <c r="K545" s="52">
        <v>0</v>
      </c>
      <c r="L545" s="52">
        <v>0</v>
      </c>
      <c r="M545" s="52">
        <v>0</v>
      </c>
      <c r="N545" s="52">
        <v>0</v>
      </c>
      <c r="O545" s="52">
        <v>0</v>
      </c>
      <c r="P545" s="52">
        <v>0</v>
      </c>
      <c r="Q545" s="52">
        <v>0</v>
      </c>
      <c r="R545" s="50">
        <f t="shared" si="11"/>
        <v>0</v>
      </c>
    </row>
    <row r="546" spans="1:18" x14ac:dyDescent="0.25">
      <c r="A546" s="40">
        <v>9000</v>
      </c>
      <c r="B546" s="127"/>
      <c r="C546" s="59">
        <v>9520</v>
      </c>
      <c r="D546" s="59" t="s">
        <v>1476</v>
      </c>
      <c r="E546" s="129" t="s">
        <v>302</v>
      </c>
      <c r="F546" s="52">
        <v>0</v>
      </c>
      <c r="G546" s="52">
        <v>0</v>
      </c>
      <c r="H546" s="52">
        <v>0</v>
      </c>
      <c r="I546" s="52">
        <v>0</v>
      </c>
      <c r="J546" s="52">
        <v>0</v>
      </c>
      <c r="K546" s="52">
        <v>0</v>
      </c>
      <c r="L546" s="52">
        <v>0</v>
      </c>
      <c r="M546" s="52">
        <v>0</v>
      </c>
      <c r="N546" s="52">
        <v>0</v>
      </c>
      <c r="O546" s="52">
        <v>0</v>
      </c>
      <c r="P546" s="52">
        <v>0</v>
      </c>
      <c r="Q546" s="52">
        <v>0</v>
      </c>
      <c r="R546" s="50">
        <f t="shared" si="11"/>
        <v>0</v>
      </c>
    </row>
    <row r="547" spans="1:18" x14ac:dyDescent="0.25">
      <c r="A547" s="40">
        <v>9000</v>
      </c>
      <c r="B547" s="127"/>
      <c r="C547" s="59">
        <v>9521</v>
      </c>
      <c r="D547" s="59" t="s">
        <v>1476</v>
      </c>
      <c r="E547" s="129" t="s">
        <v>302</v>
      </c>
      <c r="F547" s="52">
        <v>0</v>
      </c>
      <c r="G547" s="52">
        <v>0</v>
      </c>
      <c r="H547" s="52">
        <v>0</v>
      </c>
      <c r="I547" s="52">
        <v>0</v>
      </c>
      <c r="J547" s="52">
        <v>0</v>
      </c>
      <c r="K547" s="52">
        <v>0</v>
      </c>
      <c r="L547" s="52">
        <v>0</v>
      </c>
      <c r="M547" s="52">
        <v>0</v>
      </c>
      <c r="N547" s="52">
        <v>0</v>
      </c>
      <c r="O547" s="52">
        <v>0</v>
      </c>
      <c r="P547" s="52">
        <v>0</v>
      </c>
      <c r="Q547" s="52">
        <v>0</v>
      </c>
      <c r="R547" s="50">
        <f t="shared" si="11"/>
        <v>0</v>
      </c>
    </row>
    <row r="548" spans="1:18" x14ac:dyDescent="0.25">
      <c r="A548" s="40">
        <v>9000</v>
      </c>
      <c r="B548" s="127"/>
      <c r="C548" s="59">
        <v>9600</v>
      </c>
      <c r="D548" s="59" t="s">
        <v>1477</v>
      </c>
      <c r="E548" s="129" t="s">
        <v>302</v>
      </c>
      <c r="F548" s="52">
        <v>0</v>
      </c>
      <c r="G548" s="52">
        <v>0</v>
      </c>
      <c r="H548" s="52">
        <v>0</v>
      </c>
      <c r="I548" s="52">
        <v>0</v>
      </c>
      <c r="J548" s="52">
        <v>0</v>
      </c>
      <c r="K548" s="52">
        <v>0</v>
      </c>
      <c r="L548" s="52">
        <v>0</v>
      </c>
      <c r="M548" s="52">
        <v>0</v>
      </c>
      <c r="N548" s="52">
        <v>0</v>
      </c>
      <c r="O548" s="52">
        <v>0</v>
      </c>
      <c r="P548" s="52">
        <v>0</v>
      </c>
      <c r="Q548" s="52">
        <v>0</v>
      </c>
      <c r="R548" s="50">
        <f t="shared" si="11"/>
        <v>0</v>
      </c>
    </row>
    <row r="549" spans="1:18" x14ac:dyDescent="0.25">
      <c r="A549" s="40">
        <v>9000</v>
      </c>
      <c r="B549" s="127"/>
      <c r="C549" s="59">
        <v>9610</v>
      </c>
      <c r="D549" s="59" t="s">
        <v>1478</v>
      </c>
      <c r="E549" s="129" t="s">
        <v>302</v>
      </c>
      <c r="F549" s="52">
        <v>0</v>
      </c>
      <c r="G549" s="52">
        <v>0</v>
      </c>
      <c r="H549" s="52">
        <v>0</v>
      </c>
      <c r="I549" s="52">
        <v>0</v>
      </c>
      <c r="J549" s="52">
        <v>0</v>
      </c>
      <c r="K549" s="52">
        <v>0</v>
      </c>
      <c r="L549" s="52">
        <v>0</v>
      </c>
      <c r="M549" s="52">
        <v>0</v>
      </c>
      <c r="N549" s="52">
        <v>0</v>
      </c>
      <c r="O549" s="52">
        <v>0</v>
      </c>
      <c r="P549" s="52">
        <v>0</v>
      </c>
      <c r="Q549" s="52">
        <v>0</v>
      </c>
      <c r="R549" s="50">
        <f t="shared" si="11"/>
        <v>0</v>
      </c>
    </row>
    <row r="550" spans="1:18" x14ac:dyDescent="0.25">
      <c r="A550" s="40">
        <v>9000</v>
      </c>
      <c r="B550" s="127"/>
      <c r="C550" s="59">
        <v>9611</v>
      </c>
      <c r="D550" s="59" t="s">
        <v>1478</v>
      </c>
      <c r="E550" s="129" t="s">
        <v>302</v>
      </c>
      <c r="F550" s="52">
        <v>0</v>
      </c>
      <c r="G550" s="52">
        <v>0</v>
      </c>
      <c r="H550" s="52">
        <v>0</v>
      </c>
      <c r="I550" s="52">
        <v>0</v>
      </c>
      <c r="J550" s="52">
        <v>0</v>
      </c>
      <c r="K550" s="52">
        <v>0</v>
      </c>
      <c r="L550" s="52">
        <v>0</v>
      </c>
      <c r="M550" s="52">
        <v>0</v>
      </c>
      <c r="N550" s="52">
        <v>0</v>
      </c>
      <c r="O550" s="52">
        <v>0</v>
      </c>
      <c r="P550" s="52">
        <v>0</v>
      </c>
      <c r="Q550" s="52">
        <v>0</v>
      </c>
      <c r="R550" s="50">
        <f t="shared" si="11"/>
        <v>0</v>
      </c>
    </row>
    <row r="551" spans="1:18" x14ac:dyDescent="0.25">
      <c r="A551" s="40">
        <v>9000</v>
      </c>
      <c r="B551" s="127"/>
      <c r="C551" s="59">
        <v>9620</v>
      </c>
      <c r="D551" s="59" t="s">
        <v>1479</v>
      </c>
      <c r="E551" s="129" t="s">
        <v>302</v>
      </c>
      <c r="F551" s="52">
        <v>0</v>
      </c>
      <c r="G551" s="52">
        <v>0</v>
      </c>
      <c r="H551" s="52">
        <v>0</v>
      </c>
      <c r="I551" s="52">
        <v>0</v>
      </c>
      <c r="J551" s="52">
        <v>0</v>
      </c>
      <c r="K551" s="52">
        <v>0</v>
      </c>
      <c r="L551" s="52">
        <v>0</v>
      </c>
      <c r="M551" s="52">
        <v>0</v>
      </c>
      <c r="N551" s="52">
        <v>0</v>
      </c>
      <c r="O551" s="52">
        <v>0</v>
      </c>
      <c r="P551" s="52">
        <v>0</v>
      </c>
      <c r="Q551" s="52">
        <v>0</v>
      </c>
      <c r="R551" s="50">
        <f t="shared" si="11"/>
        <v>0</v>
      </c>
    </row>
    <row r="552" spans="1:18" x14ac:dyDescent="0.25">
      <c r="A552" s="40">
        <v>9000</v>
      </c>
      <c r="B552" s="127"/>
      <c r="C552" s="59">
        <v>9621</v>
      </c>
      <c r="D552" s="59" t="s">
        <v>1479</v>
      </c>
      <c r="E552" s="129" t="s">
        <v>302</v>
      </c>
      <c r="F552" s="52">
        <v>0</v>
      </c>
      <c r="G552" s="52">
        <v>0</v>
      </c>
      <c r="H552" s="52">
        <v>0</v>
      </c>
      <c r="I552" s="52">
        <v>0</v>
      </c>
      <c r="J552" s="52">
        <v>0</v>
      </c>
      <c r="K552" s="52">
        <v>0</v>
      </c>
      <c r="L552" s="52">
        <v>0</v>
      </c>
      <c r="M552" s="52">
        <v>0</v>
      </c>
      <c r="N552" s="52">
        <v>0</v>
      </c>
      <c r="O552" s="52">
        <v>0</v>
      </c>
      <c r="P552" s="52">
        <v>0</v>
      </c>
      <c r="Q552" s="52">
        <v>0</v>
      </c>
      <c r="R552" s="50">
        <f t="shared" si="11"/>
        <v>0</v>
      </c>
    </row>
    <row r="553" spans="1:18" x14ac:dyDescent="0.25">
      <c r="A553" s="40">
        <v>9000</v>
      </c>
      <c r="B553" s="127"/>
      <c r="C553" s="59">
        <v>9900</v>
      </c>
      <c r="D553" s="59" t="s">
        <v>1480</v>
      </c>
      <c r="E553" s="129" t="s">
        <v>302</v>
      </c>
      <c r="F553" s="52">
        <v>0</v>
      </c>
      <c r="G553" s="52">
        <v>0</v>
      </c>
      <c r="H553" s="52">
        <v>0</v>
      </c>
      <c r="I553" s="52">
        <v>0</v>
      </c>
      <c r="J553" s="52">
        <v>0</v>
      </c>
      <c r="K553" s="52">
        <v>0</v>
      </c>
      <c r="L553" s="52">
        <v>0</v>
      </c>
      <c r="M553" s="52">
        <v>0</v>
      </c>
      <c r="N553" s="52">
        <v>0</v>
      </c>
      <c r="O553" s="52">
        <v>0</v>
      </c>
      <c r="P553" s="52">
        <v>0</v>
      </c>
      <c r="Q553" s="52">
        <v>0</v>
      </c>
      <c r="R553" s="50">
        <f>SUM(F553:Q553)</f>
        <v>0</v>
      </c>
    </row>
    <row r="554" spans="1:18" x14ac:dyDescent="0.25">
      <c r="A554" s="40">
        <v>9000</v>
      </c>
      <c r="B554" s="127"/>
      <c r="C554" s="59">
        <v>9910</v>
      </c>
      <c r="D554" s="59" t="s">
        <v>1481</v>
      </c>
      <c r="E554" s="129" t="s">
        <v>302</v>
      </c>
      <c r="F554" s="52">
        <v>0</v>
      </c>
      <c r="G554" s="52">
        <v>0</v>
      </c>
      <c r="H554" s="52">
        <v>0</v>
      </c>
      <c r="I554" s="52">
        <v>0</v>
      </c>
      <c r="J554" s="52">
        <v>0</v>
      </c>
      <c r="K554" s="52">
        <v>0</v>
      </c>
      <c r="L554" s="52">
        <v>0</v>
      </c>
      <c r="M554" s="52">
        <v>0</v>
      </c>
      <c r="N554" s="52">
        <v>0</v>
      </c>
      <c r="O554" s="52">
        <v>0</v>
      </c>
      <c r="P554" s="52">
        <v>0</v>
      </c>
      <c r="Q554" s="52">
        <v>0</v>
      </c>
      <c r="R554" s="50">
        <f t="shared" si="11"/>
        <v>0</v>
      </c>
    </row>
    <row r="555" spans="1:18" x14ac:dyDescent="0.25">
      <c r="A555" s="40">
        <v>9000</v>
      </c>
      <c r="B555" s="127"/>
      <c r="C555" s="59">
        <v>9911</v>
      </c>
      <c r="D555" s="59" t="s">
        <v>1482</v>
      </c>
      <c r="E555" s="129" t="s">
        <v>302</v>
      </c>
      <c r="F555" s="52">
        <v>0</v>
      </c>
      <c r="G555" s="52">
        <v>0</v>
      </c>
      <c r="H555" s="52">
        <v>0</v>
      </c>
      <c r="I555" s="52">
        <v>0</v>
      </c>
      <c r="J555" s="52">
        <v>0</v>
      </c>
      <c r="K555" s="52">
        <v>0</v>
      </c>
      <c r="L555" s="52">
        <v>0</v>
      </c>
      <c r="M555" s="52">
        <v>0</v>
      </c>
      <c r="N555" s="52">
        <v>0</v>
      </c>
      <c r="O555" s="52">
        <v>0</v>
      </c>
      <c r="P555" s="52">
        <v>0</v>
      </c>
      <c r="Q555" s="52">
        <v>0</v>
      </c>
      <c r="R555" s="50">
        <f t="shared" si="11"/>
        <v>0</v>
      </c>
    </row>
    <row r="556" spans="1:18" x14ac:dyDescent="0.25">
      <c r="A556" s="40">
        <v>9000</v>
      </c>
      <c r="B556" s="127"/>
      <c r="C556" s="59">
        <v>9912</v>
      </c>
      <c r="D556" s="59" t="s">
        <v>1483</v>
      </c>
      <c r="E556" s="129" t="s">
        <v>302</v>
      </c>
      <c r="F556" s="52">
        <v>0</v>
      </c>
      <c r="G556" s="52">
        <v>0</v>
      </c>
      <c r="H556" s="52">
        <v>0</v>
      </c>
      <c r="I556" s="52">
        <v>0</v>
      </c>
      <c r="J556" s="52">
        <v>0</v>
      </c>
      <c r="K556" s="52">
        <v>0</v>
      </c>
      <c r="L556" s="52">
        <v>0</v>
      </c>
      <c r="M556" s="52">
        <v>0</v>
      </c>
      <c r="N556" s="52">
        <v>0</v>
      </c>
      <c r="O556" s="52">
        <v>0</v>
      </c>
      <c r="P556" s="52">
        <v>0</v>
      </c>
      <c r="Q556" s="52">
        <v>0</v>
      </c>
      <c r="R556" s="50">
        <f t="shared" si="11"/>
        <v>0</v>
      </c>
    </row>
    <row r="557" spans="1:18" x14ac:dyDescent="0.25">
      <c r="A557" s="250" t="s">
        <v>561</v>
      </c>
      <c r="B557" s="251"/>
      <c r="C557" s="251"/>
      <c r="D557" s="251"/>
      <c r="E557" s="251"/>
      <c r="F557" s="251"/>
      <c r="G557" s="251"/>
      <c r="H557" s="251"/>
      <c r="I557" s="251"/>
      <c r="J557" s="251"/>
      <c r="K557" s="251"/>
      <c r="L557" s="251"/>
      <c r="M557" s="251"/>
      <c r="N557" s="251"/>
      <c r="O557" s="251"/>
      <c r="P557" s="251"/>
      <c r="Q557" s="252"/>
      <c r="R557" s="29">
        <f>SUM(R498:R556)</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67:Q367"/>
    <mergeCell ref="A462:Q462"/>
    <mergeCell ref="A496:Q496"/>
    <mergeCell ref="A557:Q557"/>
    <mergeCell ref="F22:Q22"/>
    <mergeCell ref="A44:Q44"/>
    <mergeCell ref="A59:Q59"/>
    <mergeCell ref="A84:Q84"/>
    <mergeCell ref="A201:Q201"/>
    <mergeCell ref="A314:Q314"/>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7"/>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46.7109375" customWidth="1"/>
    <col min="6" max="25" width="25.7109375" customWidth="1"/>
  </cols>
  <sheetData>
    <row r="1" spans="1:25" ht="39.950000000000003" customHeight="1" x14ac:dyDescent="0.25">
      <c r="A1" s="267" t="str">
        <f>'P4'!A3:B3</f>
        <v>PROGRAMA</v>
      </c>
      <c r="B1" s="267"/>
      <c r="C1" s="268" t="str">
        <f>'P4'!C3:F3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90" customHeight="1" x14ac:dyDescent="0.25">
      <c r="A4" s="5" t="s">
        <v>31</v>
      </c>
      <c r="B4" s="15" t="s">
        <v>1588</v>
      </c>
      <c r="C4" s="117" t="s">
        <v>1589</v>
      </c>
      <c r="D4" s="117" t="s">
        <v>1590</v>
      </c>
      <c r="E4" s="117" t="s">
        <v>1591</v>
      </c>
      <c r="F4" s="118" t="s">
        <v>1121</v>
      </c>
      <c r="G4" s="118">
        <v>30</v>
      </c>
      <c r="H4" s="118">
        <v>30</v>
      </c>
      <c r="I4" s="117" t="s">
        <v>23</v>
      </c>
      <c r="J4" s="117" t="s">
        <v>1592</v>
      </c>
      <c r="K4" s="117" t="s">
        <v>1593</v>
      </c>
      <c r="L4" s="12">
        <f>+SUM(R44+R59+R84)</f>
        <v>1790654.1483800001</v>
      </c>
      <c r="M4" s="16"/>
      <c r="N4" s="17"/>
      <c r="O4" s="17"/>
      <c r="P4" s="17"/>
      <c r="Q4" s="17"/>
      <c r="R4" s="17"/>
      <c r="S4" s="17"/>
      <c r="T4" s="17"/>
      <c r="U4" s="17"/>
      <c r="V4" s="17"/>
      <c r="W4" s="17"/>
      <c r="X4" s="17"/>
    </row>
    <row r="5" spans="1:25" ht="104.25" customHeight="1" x14ac:dyDescent="0.25">
      <c r="A5" s="260" t="s">
        <v>50</v>
      </c>
      <c r="B5" s="6" t="s">
        <v>1594</v>
      </c>
      <c r="C5" s="117" t="s">
        <v>1595</v>
      </c>
      <c r="D5" s="117" t="s">
        <v>1596</v>
      </c>
      <c r="E5" s="117" t="s">
        <v>1597</v>
      </c>
      <c r="F5" s="118" t="s">
        <v>1598</v>
      </c>
      <c r="G5" s="118">
        <v>3</v>
      </c>
      <c r="H5" s="118">
        <v>3</v>
      </c>
      <c r="I5" s="117" t="s">
        <v>23</v>
      </c>
      <c r="J5" s="117" t="s">
        <v>1599</v>
      </c>
      <c r="K5" s="117" t="s">
        <v>1600</v>
      </c>
      <c r="L5" s="11" t="s">
        <v>26</v>
      </c>
      <c r="M5" s="16"/>
      <c r="N5" s="17"/>
      <c r="O5" s="17"/>
      <c r="P5" s="17"/>
      <c r="Q5" s="17"/>
      <c r="R5" s="17"/>
      <c r="S5" s="17"/>
      <c r="T5" s="17"/>
      <c r="U5" s="17"/>
      <c r="V5" s="17"/>
      <c r="W5" s="17"/>
      <c r="X5" s="17"/>
    </row>
    <row r="6" spans="1:25" ht="108" customHeight="1" x14ac:dyDescent="0.25">
      <c r="A6" s="261"/>
      <c r="B6" s="6" t="s">
        <v>1601</v>
      </c>
      <c r="C6" s="117" t="s">
        <v>1602</v>
      </c>
      <c r="D6" s="117" t="s">
        <v>1603</v>
      </c>
      <c r="E6" s="117" t="s">
        <v>1604</v>
      </c>
      <c r="F6" s="118" t="s">
        <v>1121</v>
      </c>
      <c r="G6" s="118">
        <v>30</v>
      </c>
      <c r="H6" s="118">
        <v>30</v>
      </c>
      <c r="I6" s="117" t="s">
        <v>23</v>
      </c>
      <c r="J6" s="117" t="s">
        <v>1605</v>
      </c>
      <c r="K6" s="117" t="s">
        <v>1593</v>
      </c>
      <c r="L6" s="11" t="s">
        <v>26</v>
      </c>
      <c r="M6" s="16"/>
      <c r="N6" s="17"/>
      <c r="O6" s="17"/>
      <c r="P6" s="17"/>
      <c r="Q6" s="17"/>
      <c r="R6" s="17"/>
      <c r="S6" s="17"/>
      <c r="T6" s="17"/>
      <c r="U6" s="17"/>
      <c r="V6" s="17"/>
      <c r="W6" s="17"/>
      <c r="X6" s="17"/>
    </row>
    <row r="7" spans="1:25" ht="159.75" customHeight="1" x14ac:dyDescent="0.25">
      <c r="A7" s="261"/>
      <c r="B7" s="6" t="s">
        <v>1606</v>
      </c>
      <c r="C7" s="117" t="s">
        <v>1607</v>
      </c>
      <c r="D7" s="117" t="s">
        <v>1608</v>
      </c>
      <c r="E7" s="117" t="s">
        <v>1609</v>
      </c>
      <c r="F7" s="118" t="s">
        <v>910</v>
      </c>
      <c r="G7" s="118">
        <v>36</v>
      </c>
      <c r="H7" s="118">
        <v>36</v>
      </c>
      <c r="I7" s="117" t="s">
        <v>23</v>
      </c>
      <c r="J7" s="117" t="s">
        <v>1610</v>
      </c>
      <c r="K7" s="117" t="s">
        <v>1611</v>
      </c>
      <c r="L7" s="11" t="s">
        <v>26</v>
      </c>
      <c r="M7" s="16"/>
      <c r="N7" s="17"/>
      <c r="O7" s="17"/>
      <c r="P7" s="17"/>
      <c r="Q7" s="17"/>
      <c r="R7" s="17"/>
      <c r="S7" s="17"/>
      <c r="T7" s="17"/>
      <c r="U7" s="17"/>
      <c r="V7" s="17"/>
      <c r="W7" s="17"/>
      <c r="X7" s="17"/>
    </row>
    <row r="8" spans="1:25" x14ac:dyDescent="0.25">
      <c r="A8" s="261"/>
      <c r="B8" s="6" t="s">
        <v>1612</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1613</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1614</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803</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804</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805</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806</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807</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808</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809</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810</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811</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9" t="s">
        <v>1243</v>
      </c>
      <c r="F22" s="253" t="s">
        <v>69</v>
      </c>
      <c r="G22" s="254"/>
      <c r="H22" s="254"/>
      <c r="I22" s="254"/>
      <c r="J22" s="254"/>
      <c r="K22" s="254"/>
      <c r="L22" s="254"/>
      <c r="M22" s="254"/>
      <c r="N22" s="254"/>
      <c r="O22" s="254"/>
      <c r="P22" s="254"/>
      <c r="Q22" s="255"/>
      <c r="R22" s="19" t="s">
        <v>70</v>
      </c>
    </row>
    <row r="23" spans="1:24" x14ac:dyDescent="0.25">
      <c r="A23" s="263"/>
      <c r="B23" s="265"/>
      <c r="C23" s="266"/>
      <c r="D23" s="266"/>
      <c r="E23" s="266"/>
      <c r="F23" s="121" t="s">
        <v>37</v>
      </c>
      <c r="G23" s="121" t="s">
        <v>38</v>
      </c>
      <c r="H23" s="121" t="s">
        <v>39</v>
      </c>
      <c r="I23" s="121" t="s">
        <v>40</v>
      </c>
      <c r="J23" s="121" t="s">
        <v>41</v>
      </c>
      <c r="K23" s="121" t="s">
        <v>42</v>
      </c>
      <c r="L23" s="121" t="s">
        <v>43</v>
      </c>
      <c r="M23" s="121" t="s">
        <v>44</v>
      </c>
      <c r="N23" s="121" t="s">
        <v>45</v>
      </c>
      <c r="O23" s="121" t="s">
        <v>46</v>
      </c>
      <c r="P23" s="121" t="s">
        <v>47</v>
      </c>
      <c r="Q23" s="121" t="s">
        <v>48</v>
      </c>
      <c r="R23" s="21"/>
    </row>
    <row r="24" spans="1:24" x14ac:dyDescent="0.25">
      <c r="A24" s="43">
        <v>1000</v>
      </c>
      <c r="B24" s="122">
        <v>70300</v>
      </c>
      <c r="C24" s="44">
        <v>1131</v>
      </c>
      <c r="D24" s="66" t="s">
        <v>72</v>
      </c>
      <c r="E24" s="66" t="s">
        <v>2319</v>
      </c>
      <c r="F24" s="27">
        <v>9150.48</v>
      </c>
      <c r="G24" s="27">
        <v>9150.48</v>
      </c>
      <c r="H24" s="27">
        <v>9150.48</v>
      </c>
      <c r="I24" s="27">
        <v>9150.48</v>
      </c>
      <c r="J24" s="27">
        <v>9150.48</v>
      </c>
      <c r="K24" s="27">
        <v>9150.48</v>
      </c>
      <c r="L24" s="27">
        <v>9150.48</v>
      </c>
      <c r="M24" s="27">
        <v>9150.48</v>
      </c>
      <c r="N24" s="27">
        <v>9150.48</v>
      </c>
      <c r="O24" s="27">
        <v>9150.48</v>
      </c>
      <c r="P24" s="27">
        <v>9150.48</v>
      </c>
      <c r="Q24" s="27">
        <v>9150.48</v>
      </c>
      <c r="R24" s="123">
        <f t="shared" ref="R24:R25" si="0">SUM(F24:Q24)</f>
        <v>109805.75999999997</v>
      </c>
    </row>
    <row r="25" spans="1:24" x14ac:dyDescent="0.25">
      <c r="A25" s="43">
        <v>1000</v>
      </c>
      <c r="B25" s="122">
        <v>70300</v>
      </c>
      <c r="C25" s="44">
        <v>1311</v>
      </c>
      <c r="D25" s="66" t="s">
        <v>76</v>
      </c>
      <c r="E25" s="66" t="s">
        <v>2320</v>
      </c>
      <c r="F25" s="27">
        <v>157.33199999999999</v>
      </c>
      <c r="G25" s="27">
        <v>157.33199999999999</v>
      </c>
      <c r="H25" s="27">
        <v>157.33199999999999</v>
      </c>
      <c r="I25" s="27">
        <v>157.33199999999999</v>
      </c>
      <c r="J25" s="27">
        <v>157.33199999999999</v>
      </c>
      <c r="K25" s="27">
        <v>157.33199999999999</v>
      </c>
      <c r="L25" s="27">
        <v>157.33199999999999</v>
      </c>
      <c r="M25" s="27">
        <v>157.33199999999999</v>
      </c>
      <c r="N25" s="27">
        <v>157.33199999999999</v>
      </c>
      <c r="O25" s="27">
        <v>157.33199999999999</v>
      </c>
      <c r="P25" s="27">
        <v>157.33199999999999</v>
      </c>
      <c r="Q25" s="27">
        <v>157.33199999999999</v>
      </c>
      <c r="R25" s="123">
        <f t="shared" si="0"/>
        <v>1887.9839999999995</v>
      </c>
    </row>
    <row r="26" spans="1:24" x14ac:dyDescent="0.25">
      <c r="A26" s="43">
        <v>1000</v>
      </c>
      <c r="B26" s="122">
        <v>70300</v>
      </c>
      <c r="C26" s="44">
        <v>1321</v>
      </c>
      <c r="D26" s="66" t="s">
        <v>78</v>
      </c>
      <c r="E26" s="66" t="s">
        <v>2321</v>
      </c>
      <c r="F26" s="27">
        <v>0</v>
      </c>
      <c r="G26" s="27">
        <v>0</v>
      </c>
      <c r="H26" s="27">
        <v>0</v>
      </c>
      <c r="I26" s="27">
        <v>0</v>
      </c>
      <c r="J26" s="27">
        <v>0</v>
      </c>
      <c r="K26" s="27">
        <v>0</v>
      </c>
      <c r="L26" s="27">
        <v>0</v>
      </c>
      <c r="M26" s="27">
        <v>0</v>
      </c>
      <c r="N26" s="27">
        <v>0</v>
      </c>
      <c r="O26" s="27">
        <v>0</v>
      </c>
      <c r="P26" s="27">
        <v>0</v>
      </c>
      <c r="Q26" s="27">
        <v>31506.059999999998</v>
      </c>
      <c r="R26" s="123">
        <f>SUM(F26:Q26)</f>
        <v>31506.059999999998</v>
      </c>
    </row>
    <row r="27" spans="1:24" x14ac:dyDescent="0.25">
      <c r="A27" s="43">
        <v>1000</v>
      </c>
      <c r="B27" s="122">
        <v>70300</v>
      </c>
      <c r="C27" s="44">
        <v>1322</v>
      </c>
      <c r="D27" s="66" t="s">
        <v>80</v>
      </c>
      <c r="E27" s="66" t="s">
        <v>2322</v>
      </c>
      <c r="F27" s="27">
        <v>1573.498</v>
      </c>
      <c r="G27" s="27">
        <v>222.70999999999998</v>
      </c>
      <c r="H27" s="27">
        <v>434.31800000000004</v>
      </c>
      <c r="I27" s="27">
        <v>0</v>
      </c>
      <c r="J27" s="27">
        <v>224.76799999999997</v>
      </c>
      <c r="K27" s="27">
        <v>301.488</v>
      </c>
      <c r="L27" s="27">
        <v>1573.498</v>
      </c>
      <c r="M27" s="27">
        <v>222.70999999999998</v>
      </c>
      <c r="N27" s="27">
        <v>434.31800000000004</v>
      </c>
      <c r="O27" s="27">
        <v>0</v>
      </c>
      <c r="P27" s="27">
        <v>224.76799999999997</v>
      </c>
      <c r="Q27" s="27">
        <v>301.488</v>
      </c>
      <c r="R27" s="123">
        <f t="shared" ref="R27:R43" si="1">SUM(F27:Q27)</f>
        <v>5513.5640000000012</v>
      </c>
    </row>
    <row r="28" spans="1:24" x14ac:dyDescent="0.25">
      <c r="A28" s="43">
        <v>1000</v>
      </c>
      <c r="B28" s="122">
        <v>70300</v>
      </c>
      <c r="C28" s="44">
        <v>1341</v>
      </c>
      <c r="D28" s="66" t="s">
        <v>82</v>
      </c>
      <c r="E28" s="66" t="s">
        <v>2323</v>
      </c>
      <c r="F28" s="27">
        <v>4139.6679999999997</v>
      </c>
      <c r="G28" s="27">
        <v>4139.6679999999997</v>
      </c>
      <c r="H28" s="27">
        <v>4139.6679999999997</v>
      </c>
      <c r="I28" s="27">
        <v>4139.6679999999997</v>
      </c>
      <c r="J28" s="27">
        <v>4139.6679999999997</v>
      </c>
      <c r="K28" s="27">
        <v>4139.6679999999997</v>
      </c>
      <c r="L28" s="27">
        <v>4139.6679999999997</v>
      </c>
      <c r="M28" s="27">
        <v>4139.6679999999997</v>
      </c>
      <c r="N28" s="27">
        <v>4139.6679999999997</v>
      </c>
      <c r="O28" s="27">
        <v>4139.6679999999997</v>
      </c>
      <c r="P28" s="27">
        <v>4139.6679999999997</v>
      </c>
      <c r="Q28" s="27">
        <v>4139.6679999999997</v>
      </c>
      <c r="R28" s="123">
        <f t="shared" si="1"/>
        <v>49676.015999999981</v>
      </c>
    </row>
    <row r="29" spans="1:24" x14ac:dyDescent="0.25">
      <c r="A29" s="43">
        <v>1000</v>
      </c>
      <c r="B29" s="122">
        <v>70300</v>
      </c>
      <c r="C29" s="44">
        <v>1343</v>
      </c>
      <c r="D29" s="66" t="s">
        <v>84</v>
      </c>
      <c r="E29" s="66" t="s">
        <v>2324</v>
      </c>
      <c r="F29" s="27">
        <v>4224.4699999999993</v>
      </c>
      <c r="G29" s="27">
        <v>4224.4699999999993</v>
      </c>
      <c r="H29" s="27">
        <v>4224.4699999999993</v>
      </c>
      <c r="I29" s="27">
        <v>4224.4699999999993</v>
      </c>
      <c r="J29" s="27">
        <v>4224.4699999999993</v>
      </c>
      <c r="K29" s="27">
        <v>4224.4699999999993</v>
      </c>
      <c r="L29" s="27">
        <v>4224.4699999999993</v>
      </c>
      <c r="M29" s="27">
        <v>4224.4699999999993</v>
      </c>
      <c r="N29" s="27">
        <v>4224.4699999999993</v>
      </c>
      <c r="O29" s="27">
        <v>4224.4699999999993</v>
      </c>
      <c r="P29" s="27">
        <v>4224.4699999999993</v>
      </c>
      <c r="Q29" s="27">
        <v>4224.4699999999993</v>
      </c>
      <c r="R29" s="123">
        <f t="shared" si="1"/>
        <v>50693.640000000007</v>
      </c>
    </row>
    <row r="30" spans="1:24" x14ac:dyDescent="0.25">
      <c r="A30" s="43">
        <v>1000</v>
      </c>
      <c r="B30" s="122">
        <v>70300</v>
      </c>
      <c r="C30" s="44">
        <v>1411</v>
      </c>
      <c r="D30" s="66" t="s">
        <v>86</v>
      </c>
      <c r="E30" s="66" t="s">
        <v>2325</v>
      </c>
      <c r="F30" s="27">
        <v>1588.6879999999999</v>
      </c>
      <c r="G30" s="27">
        <v>1588.6879999999999</v>
      </c>
      <c r="H30" s="27">
        <v>1588.6879999999999</v>
      </c>
      <c r="I30" s="27">
        <v>1588.6879999999999</v>
      </c>
      <c r="J30" s="27">
        <v>1588.6879999999999</v>
      </c>
      <c r="K30" s="27">
        <v>1588.6879999999999</v>
      </c>
      <c r="L30" s="27">
        <v>1588.6879999999999</v>
      </c>
      <c r="M30" s="27">
        <v>1588.6879999999999</v>
      </c>
      <c r="N30" s="27">
        <v>1588.6879999999999</v>
      </c>
      <c r="O30" s="27">
        <v>1588.6879999999999</v>
      </c>
      <c r="P30" s="27">
        <v>1588.6879999999999</v>
      </c>
      <c r="Q30" s="27">
        <v>1588.6879999999999</v>
      </c>
      <c r="R30" s="123">
        <f t="shared" si="1"/>
        <v>19064.255999999998</v>
      </c>
    </row>
    <row r="31" spans="1:24" x14ac:dyDescent="0.25">
      <c r="A31" s="43">
        <v>1000</v>
      </c>
      <c r="B31" s="122">
        <v>70300</v>
      </c>
      <c r="C31" s="44">
        <v>1412</v>
      </c>
      <c r="D31" s="66" t="s">
        <v>88</v>
      </c>
      <c r="E31" s="66" t="s">
        <v>2326</v>
      </c>
      <c r="F31" s="27">
        <v>1074.3600000000001</v>
      </c>
      <c r="G31" s="27">
        <v>1074.3600000000001</v>
      </c>
      <c r="H31" s="27">
        <v>1074.3600000000001</v>
      </c>
      <c r="I31" s="27">
        <v>1074.3600000000001</v>
      </c>
      <c r="J31" s="27">
        <v>1074.3600000000001</v>
      </c>
      <c r="K31" s="27">
        <v>1074.3600000000001</v>
      </c>
      <c r="L31" s="27">
        <v>1074.3600000000001</v>
      </c>
      <c r="M31" s="27">
        <v>1074.3600000000001</v>
      </c>
      <c r="N31" s="27">
        <v>1074.3600000000001</v>
      </c>
      <c r="O31" s="27">
        <v>1074.3600000000001</v>
      </c>
      <c r="P31" s="27">
        <v>1074.3600000000001</v>
      </c>
      <c r="Q31" s="27">
        <v>1074.3600000000001</v>
      </c>
      <c r="R31" s="123">
        <f t="shared" si="1"/>
        <v>12892.320000000005</v>
      </c>
    </row>
    <row r="32" spans="1:24" x14ac:dyDescent="0.25">
      <c r="A32" s="43">
        <v>1000</v>
      </c>
      <c r="B32" s="122">
        <v>70300</v>
      </c>
      <c r="C32" s="44">
        <v>1421</v>
      </c>
      <c r="D32" s="66" t="s">
        <v>90</v>
      </c>
      <c r="E32" s="66" t="s">
        <v>2327</v>
      </c>
      <c r="F32" s="27">
        <v>100.38800000000001</v>
      </c>
      <c r="G32" s="27">
        <v>100.38800000000001</v>
      </c>
      <c r="H32" s="27">
        <v>100.38800000000001</v>
      </c>
      <c r="I32" s="27">
        <v>100.38800000000001</v>
      </c>
      <c r="J32" s="27">
        <v>100.38800000000001</v>
      </c>
      <c r="K32" s="27">
        <v>100.38800000000001</v>
      </c>
      <c r="L32" s="27">
        <v>100.38800000000001</v>
      </c>
      <c r="M32" s="27">
        <v>100.38800000000001</v>
      </c>
      <c r="N32" s="27">
        <v>100.38800000000001</v>
      </c>
      <c r="O32" s="27">
        <v>100.38800000000001</v>
      </c>
      <c r="P32" s="27">
        <v>100.38800000000001</v>
      </c>
      <c r="Q32" s="27">
        <v>100.38800000000001</v>
      </c>
      <c r="R32" s="123">
        <f t="shared" si="1"/>
        <v>1204.6560000000002</v>
      </c>
    </row>
    <row r="33" spans="1:18" x14ac:dyDescent="0.25">
      <c r="A33" s="43">
        <v>1000</v>
      </c>
      <c r="B33" s="122">
        <v>70300</v>
      </c>
      <c r="C33" s="44">
        <v>1431</v>
      </c>
      <c r="D33" s="66" t="s">
        <v>92</v>
      </c>
      <c r="E33" s="66" t="s">
        <v>2328</v>
      </c>
      <c r="F33" s="27">
        <v>114.72799999999999</v>
      </c>
      <c r="G33" s="27">
        <v>114.72799999999999</v>
      </c>
      <c r="H33" s="27">
        <v>114.72799999999999</v>
      </c>
      <c r="I33" s="27">
        <v>114.72799999999999</v>
      </c>
      <c r="J33" s="27">
        <v>114.72799999999999</v>
      </c>
      <c r="K33" s="27">
        <v>114.72799999999999</v>
      </c>
      <c r="L33" s="27">
        <v>114.72799999999999</v>
      </c>
      <c r="M33" s="27">
        <v>114.72799999999999</v>
      </c>
      <c r="N33" s="27">
        <v>114.72799999999999</v>
      </c>
      <c r="O33" s="27">
        <v>114.72799999999999</v>
      </c>
      <c r="P33" s="27">
        <v>114.72799999999999</v>
      </c>
      <c r="Q33" s="27">
        <v>114.72799999999999</v>
      </c>
      <c r="R33" s="123">
        <f t="shared" si="1"/>
        <v>1376.7360000000001</v>
      </c>
    </row>
    <row r="34" spans="1:18" x14ac:dyDescent="0.25">
      <c r="A34" s="43">
        <v>1000</v>
      </c>
      <c r="B34" s="122">
        <v>70300</v>
      </c>
      <c r="C34" s="44">
        <v>1441</v>
      </c>
      <c r="D34" s="66" t="s">
        <v>94</v>
      </c>
      <c r="E34" s="66" t="s">
        <v>2329</v>
      </c>
      <c r="F34" s="27">
        <v>298.22199999999998</v>
      </c>
      <c r="G34" s="27">
        <v>298.22199999999998</v>
      </c>
      <c r="H34" s="27">
        <v>298.22199999999998</v>
      </c>
      <c r="I34" s="27">
        <v>298.22199999999998</v>
      </c>
      <c r="J34" s="27">
        <v>298.22199999999998</v>
      </c>
      <c r="K34" s="27">
        <v>298.22199999999998</v>
      </c>
      <c r="L34" s="27">
        <v>298.22199999999998</v>
      </c>
      <c r="M34" s="27">
        <v>298.22199999999998</v>
      </c>
      <c r="N34" s="27">
        <v>298.22199999999998</v>
      </c>
      <c r="O34" s="27">
        <v>298.22199999999998</v>
      </c>
      <c r="P34" s="27">
        <v>298.22199999999998</v>
      </c>
      <c r="Q34" s="27">
        <v>298.22199999999998</v>
      </c>
      <c r="R34" s="123">
        <f t="shared" si="1"/>
        <v>3578.6639999999989</v>
      </c>
    </row>
    <row r="35" spans="1:18" x14ac:dyDescent="0.25">
      <c r="A35" s="43">
        <v>1000</v>
      </c>
      <c r="B35" s="122">
        <v>70300</v>
      </c>
      <c r="C35" s="44">
        <v>1511</v>
      </c>
      <c r="D35" s="66" t="s">
        <v>96</v>
      </c>
      <c r="E35" s="66" t="s">
        <v>2330</v>
      </c>
      <c r="F35" s="27">
        <v>143.41</v>
      </c>
      <c r="G35" s="27">
        <v>143.41</v>
      </c>
      <c r="H35" s="27">
        <v>143.41</v>
      </c>
      <c r="I35" s="27">
        <v>143.41</v>
      </c>
      <c r="J35" s="27">
        <v>143.41</v>
      </c>
      <c r="K35" s="27">
        <v>143.41</v>
      </c>
      <c r="L35" s="27">
        <v>143.41</v>
      </c>
      <c r="M35" s="27">
        <v>143.41</v>
      </c>
      <c r="N35" s="27">
        <v>143.41</v>
      </c>
      <c r="O35" s="27">
        <v>143.41</v>
      </c>
      <c r="P35" s="27">
        <v>143.41</v>
      </c>
      <c r="Q35" s="27">
        <v>143.41</v>
      </c>
      <c r="R35" s="123">
        <f t="shared" si="1"/>
        <v>1720.9200000000003</v>
      </c>
    </row>
    <row r="36" spans="1:18" hidden="1" x14ac:dyDescent="0.25">
      <c r="A36" s="43">
        <v>1000</v>
      </c>
      <c r="B36" s="122">
        <v>70300</v>
      </c>
      <c r="C36" s="44">
        <v>1541</v>
      </c>
      <c r="D36" s="66" t="s">
        <v>1651</v>
      </c>
      <c r="E36" s="66" t="s">
        <v>2195</v>
      </c>
      <c r="F36" s="27">
        <v>0</v>
      </c>
      <c r="G36" s="27">
        <v>0</v>
      </c>
      <c r="H36" s="27">
        <v>0</v>
      </c>
      <c r="I36" s="27">
        <v>0</v>
      </c>
      <c r="J36" s="27">
        <v>0</v>
      </c>
      <c r="K36" s="27">
        <v>0</v>
      </c>
      <c r="L36" s="27">
        <v>0</v>
      </c>
      <c r="M36" s="27">
        <v>0</v>
      </c>
      <c r="N36" s="27">
        <v>0</v>
      </c>
      <c r="O36" s="27">
        <v>0</v>
      </c>
      <c r="P36" s="27">
        <v>0</v>
      </c>
      <c r="Q36" s="27">
        <v>5849.8739999999998</v>
      </c>
      <c r="R36" s="123">
        <f t="shared" si="1"/>
        <v>5849.8739999999998</v>
      </c>
    </row>
    <row r="37" spans="1:18" x14ac:dyDescent="0.25">
      <c r="A37" s="43">
        <v>1000</v>
      </c>
      <c r="B37" s="122">
        <v>70300</v>
      </c>
      <c r="C37" s="44">
        <v>1591</v>
      </c>
      <c r="D37" s="66" t="s">
        <v>99</v>
      </c>
      <c r="E37" s="66" t="s">
        <v>2331</v>
      </c>
      <c r="F37" s="27">
        <v>189.148</v>
      </c>
      <c r="G37" s="27">
        <v>189.148</v>
      </c>
      <c r="H37" s="27">
        <v>189.148</v>
      </c>
      <c r="I37" s="27">
        <v>189.148</v>
      </c>
      <c r="J37" s="27">
        <v>189.148</v>
      </c>
      <c r="K37" s="27">
        <v>189.148</v>
      </c>
      <c r="L37" s="27">
        <v>189.148</v>
      </c>
      <c r="M37" s="27">
        <v>189.148</v>
      </c>
      <c r="N37" s="27">
        <v>189.148</v>
      </c>
      <c r="O37" s="27">
        <v>189.148</v>
      </c>
      <c r="P37" s="27">
        <v>189.148</v>
      </c>
      <c r="Q37" s="27">
        <v>189.148</v>
      </c>
      <c r="R37" s="123">
        <f t="shared" si="1"/>
        <v>2269.7759999999998</v>
      </c>
    </row>
    <row r="38" spans="1:18" x14ac:dyDescent="0.25">
      <c r="A38" s="43">
        <v>1000</v>
      </c>
      <c r="B38" s="122">
        <v>70300</v>
      </c>
      <c r="C38" s="44">
        <v>1592</v>
      </c>
      <c r="D38" s="66" t="s">
        <v>101</v>
      </c>
      <c r="E38" s="66" t="s">
        <v>2332</v>
      </c>
      <c r="F38" s="27">
        <v>154.03800000000001</v>
      </c>
      <c r="G38" s="27">
        <v>154.03800000000001</v>
      </c>
      <c r="H38" s="27">
        <v>154.03800000000001</v>
      </c>
      <c r="I38" s="27">
        <v>154.03800000000001</v>
      </c>
      <c r="J38" s="27">
        <v>154.03800000000001</v>
      </c>
      <c r="K38" s="27">
        <v>154.03800000000001</v>
      </c>
      <c r="L38" s="27">
        <v>154.03800000000001</v>
      </c>
      <c r="M38" s="27">
        <v>154.03800000000001</v>
      </c>
      <c r="N38" s="27">
        <v>154.03800000000001</v>
      </c>
      <c r="O38" s="27">
        <v>154.03800000000001</v>
      </c>
      <c r="P38" s="27">
        <v>154.03800000000001</v>
      </c>
      <c r="Q38" s="27">
        <v>154.03800000000001</v>
      </c>
      <c r="R38" s="123">
        <f t="shared" si="1"/>
        <v>1848.4560000000001</v>
      </c>
    </row>
    <row r="39" spans="1:18" x14ac:dyDescent="0.25">
      <c r="A39" s="43">
        <v>1000</v>
      </c>
      <c r="B39" s="122">
        <v>70300</v>
      </c>
      <c r="C39" s="44">
        <v>1593</v>
      </c>
      <c r="D39" s="66" t="s">
        <v>103</v>
      </c>
      <c r="E39" s="66" t="s">
        <v>2333</v>
      </c>
      <c r="F39" s="27">
        <v>154.03800000000001</v>
      </c>
      <c r="G39" s="27">
        <v>154.03800000000001</v>
      </c>
      <c r="H39" s="27">
        <v>154.03800000000001</v>
      </c>
      <c r="I39" s="27">
        <v>154.03800000000001</v>
      </c>
      <c r="J39" s="27">
        <v>154.03800000000001</v>
      </c>
      <c r="K39" s="27">
        <v>154.03800000000001</v>
      </c>
      <c r="L39" s="27">
        <v>154.03800000000001</v>
      </c>
      <c r="M39" s="27">
        <v>154.03800000000001</v>
      </c>
      <c r="N39" s="27">
        <v>154.03800000000001</v>
      </c>
      <c r="O39" s="27">
        <v>154.03800000000001</v>
      </c>
      <c r="P39" s="27">
        <v>154.03800000000001</v>
      </c>
      <c r="Q39" s="27">
        <v>154.03800000000001</v>
      </c>
      <c r="R39" s="123">
        <f t="shared" si="1"/>
        <v>1848.4560000000001</v>
      </c>
    </row>
    <row r="40" spans="1:18" x14ac:dyDescent="0.25">
      <c r="A40" s="43">
        <v>1000</v>
      </c>
      <c r="B40" s="122">
        <v>70300</v>
      </c>
      <c r="C40" s="44">
        <v>1594</v>
      </c>
      <c r="D40" s="66" t="s">
        <v>105</v>
      </c>
      <c r="E40" s="66" t="s">
        <v>2334</v>
      </c>
      <c r="F40" s="27">
        <v>5617.7039999999997</v>
      </c>
      <c r="G40" s="27">
        <v>5617.7039999999997</v>
      </c>
      <c r="H40" s="27">
        <v>5617.7039999999997</v>
      </c>
      <c r="I40" s="27">
        <v>5617.7039999999997</v>
      </c>
      <c r="J40" s="27">
        <v>5617.7039999999997</v>
      </c>
      <c r="K40" s="27">
        <v>5617.7039999999997</v>
      </c>
      <c r="L40" s="27">
        <v>5617.7039999999997</v>
      </c>
      <c r="M40" s="27">
        <v>5617.7039999999997</v>
      </c>
      <c r="N40" s="27">
        <v>5617.7039999999997</v>
      </c>
      <c r="O40" s="27">
        <v>5617.7039999999997</v>
      </c>
      <c r="P40" s="27">
        <v>5617.7039999999997</v>
      </c>
      <c r="Q40" s="27">
        <v>5617.7039999999997</v>
      </c>
      <c r="R40" s="123">
        <f t="shared" si="1"/>
        <v>67412.447999999989</v>
      </c>
    </row>
    <row r="41" spans="1:18" x14ac:dyDescent="0.25">
      <c r="A41" s="43">
        <v>1000</v>
      </c>
      <c r="B41" s="122">
        <v>70300</v>
      </c>
      <c r="C41" s="44">
        <v>1711</v>
      </c>
      <c r="D41" s="66" t="s">
        <v>107</v>
      </c>
      <c r="E41" s="66" t="s">
        <v>2335</v>
      </c>
      <c r="F41" s="27">
        <v>31.832000000000001</v>
      </c>
      <c r="G41" s="27">
        <v>31.832000000000001</v>
      </c>
      <c r="H41" s="27">
        <v>31.832000000000001</v>
      </c>
      <c r="I41" s="27">
        <v>31.832000000000001</v>
      </c>
      <c r="J41" s="27">
        <v>31.832000000000001</v>
      </c>
      <c r="K41" s="27">
        <v>31.832000000000001</v>
      </c>
      <c r="L41" s="27">
        <v>31.832000000000001</v>
      </c>
      <c r="M41" s="27">
        <v>31.832000000000001</v>
      </c>
      <c r="N41" s="27">
        <v>31.832000000000001</v>
      </c>
      <c r="O41" s="27">
        <v>31.832000000000001</v>
      </c>
      <c r="P41" s="27">
        <v>31.832000000000001</v>
      </c>
      <c r="Q41" s="27">
        <v>31.832000000000001</v>
      </c>
      <c r="R41" s="123">
        <f t="shared" si="1"/>
        <v>381.98399999999998</v>
      </c>
    </row>
    <row r="42" spans="1:18" x14ac:dyDescent="0.25">
      <c r="A42" s="43"/>
      <c r="B42" s="122"/>
      <c r="C42" s="72"/>
      <c r="D42" s="66"/>
      <c r="E42" s="36"/>
      <c r="F42" s="175">
        <v>0</v>
      </c>
      <c r="G42" s="176">
        <v>0</v>
      </c>
      <c r="H42" s="176">
        <v>0</v>
      </c>
      <c r="I42" s="176">
        <v>0</v>
      </c>
      <c r="J42" s="176">
        <v>0</v>
      </c>
      <c r="K42" s="176">
        <v>0</v>
      </c>
      <c r="L42" s="176">
        <v>0</v>
      </c>
      <c r="M42" s="176">
        <v>0</v>
      </c>
      <c r="N42" s="176">
        <v>0</v>
      </c>
      <c r="O42" s="176">
        <v>0</v>
      </c>
      <c r="P42" s="176">
        <v>0</v>
      </c>
      <c r="Q42" s="176">
        <v>0</v>
      </c>
      <c r="R42" s="123">
        <f t="shared" si="1"/>
        <v>0</v>
      </c>
    </row>
    <row r="43" spans="1:18" x14ac:dyDescent="0.25">
      <c r="A43" s="43"/>
      <c r="B43" s="122"/>
      <c r="C43" s="72"/>
      <c r="D43" s="66"/>
      <c r="E43" s="36"/>
      <c r="F43" s="51">
        <v>0</v>
      </c>
      <c r="G43" s="52">
        <v>0</v>
      </c>
      <c r="H43" s="52">
        <v>0</v>
      </c>
      <c r="I43" s="52">
        <v>0</v>
      </c>
      <c r="J43" s="52">
        <v>0</v>
      </c>
      <c r="K43" s="52">
        <v>0</v>
      </c>
      <c r="L43" s="52">
        <v>0</v>
      </c>
      <c r="M43" s="52">
        <v>0</v>
      </c>
      <c r="N43" s="52">
        <v>0</v>
      </c>
      <c r="O43" s="52">
        <v>0</v>
      </c>
      <c r="P43" s="52">
        <v>0</v>
      </c>
      <c r="Q43" s="52">
        <v>0</v>
      </c>
      <c r="R43" s="123">
        <f t="shared" si="1"/>
        <v>0</v>
      </c>
    </row>
    <row r="44" spans="1:18" ht="15.75" customHeight="1" x14ac:dyDescent="0.25">
      <c r="A44" s="250" t="s">
        <v>109</v>
      </c>
      <c r="B44" s="251"/>
      <c r="C44" s="251"/>
      <c r="D44" s="251"/>
      <c r="E44" s="251"/>
      <c r="F44" s="251"/>
      <c r="G44" s="251"/>
      <c r="H44" s="251"/>
      <c r="I44" s="251"/>
      <c r="J44" s="251"/>
      <c r="K44" s="251"/>
      <c r="L44" s="251"/>
      <c r="M44" s="251"/>
      <c r="N44" s="251"/>
      <c r="O44" s="251"/>
      <c r="P44" s="251"/>
      <c r="Q44" s="252"/>
      <c r="R44" s="29">
        <f>SUM(R24:R43)</f>
        <v>368531.56999999995</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122">
        <v>70300</v>
      </c>
      <c r="C46" s="53" t="s">
        <v>831</v>
      </c>
      <c r="D46" s="36" t="s">
        <v>833</v>
      </c>
      <c r="E46" s="36" t="s">
        <v>1245</v>
      </c>
      <c r="F46" s="124">
        <v>711.30200000000002</v>
      </c>
      <c r="G46" s="125">
        <v>0</v>
      </c>
      <c r="H46" s="125">
        <v>0</v>
      </c>
      <c r="I46" s="125">
        <v>0</v>
      </c>
      <c r="J46" s="125">
        <v>0</v>
      </c>
      <c r="K46" s="125">
        <v>0</v>
      </c>
      <c r="L46" s="125">
        <v>0</v>
      </c>
      <c r="M46" s="125">
        <v>0</v>
      </c>
      <c r="N46" s="125">
        <v>0</v>
      </c>
      <c r="O46" s="125">
        <v>0</v>
      </c>
      <c r="P46" s="125">
        <v>0</v>
      </c>
      <c r="Q46" s="125">
        <v>0</v>
      </c>
      <c r="R46" s="50">
        <f t="shared" ref="R46:R58" si="2">SUM(F46:Q46)</f>
        <v>711.30200000000002</v>
      </c>
    </row>
    <row r="47" spans="1:18" x14ac:dyDescent="0.25">
      <c r="A47" s="22">
        <v>2000</v>
      </c>
      <c r="B47" s="122">
        <v>70300</v>
      </c>
      <c r="C47" s="53" t="s">
        <v>573</v>
      </c>
      <c r="D47" s="36" t="s">
        <v>575</v>
      </c>
      <c r="E47" s="36" t="s">
        <v>1246</v>
      </c>
      <c r="F47" s="124">
        <v>2000</v>
      </c>
      <c r="G47" s="125">
        <v>0</v>
      </c>
      <c r="H47" s="125">
        <v>0</v>
      </c>
      <c r="I47" s="125">
        <v>0</v>
      </c>
      <c r="J47" s="125">
        <v>0</v>
      </c>
      <c r="K47" s="125">
        <v>0</v>
      </c>
      <c r="L47" s="125">
        <v>0</v>
      </c>
      <c r="M47" s="125">
        <v>0</v>
      </c>
      <c r="N47" s="125">
        <v>0</v>
      </c>
      <c r="O47" s="125">
        <v>0</v>
      </c>
      <c r="P47" s="125">
        <v>0</v>
      </c>
      <c r="Q47" s="125">
        <v>0</v>
      </c>
      <c r="R47" s="50">
        <f t="shared" si="2"/>
        <v>2000</v>
      </c>
    </row>
    <row r="48" spans="1:18" x14ac:dyDescent="0.25">
      <c r="A48" s="22">
        <v>2000</v>
      </c>
      <c r="B48" s="122">
        <v>70300</v>
      </c>
      <c r="C48" s="53" t="s">
        <v>110</v>
      </c>
      <c r="D48" s="36" t="s">
        <v>112</v>
      </c>
      <c r="E48" s="36" t="s">
        <v>1247</v>
      </c>
      <c r="F48" s="124">
        <v>1040</v>
      </c>
      <c r="G48" s="125">
        <v>0</v>
      </c>
      <c r="H48" s="125">
        <v>0</v>
      </c>
      <c r="I48" s="125">
        <v>0</v>
      </c>
      <c r="J48" s="125">
        <v>0</v>
      </c>
      <c r="K48" s="125">
        <v>0</v>
      </c>
      <c r="L48" s="125">
        <v>0</v>
      </c>
      <c r="M48" s="125">
        <v>0</v>
      </c>
      <c r="N48" s="125">
        <v>0</v>
      </c>
      <c r="O48" s="125">
        <v>0</v>
      </c>
      <c r="P48" s="125">
        <v>0</v>
      </c>
      <c r="Q48" s="125">
        <v>0</v>
      </c>
      <c r="R48" s="50">
        <f t="shared" si="2"/>
        <v>1040</v>
      </c>
    </row>
    <row r="49" spans="1:18" x14ac:dyDescent="0.25">
      <c r="A49" s="22">
        <v>2000</v>
      </c>
      <c r="B49" s="122">
        <v>70300</v>
      </c>
      <c r="C49" s="53" t="s">
        <v>119</v>
      </c>
      <c r="D49" s="36" t="s">
        <v>121</v>
      </c>
      <c r="E49" s="36" t="s">
        <v>1248</v>
      </c>
      <c r="F49" s="124">
        <v>1200</v>
      </c>
      <c r="G49" s="125">
        <v>0</v>
      </c>
      <c r="H49" s="125">
        <v>0</v>
      </c>
      <c r="I49" s="125">
        <v>0</v>
      </c>
      <c r="J49" s="125">
        <v>0</v>
      </c>
      <c r="K49" s="125">
        <v>0</v>
      </c>
      <c r="L49" s="125">
        <v>0</v>
      </c>
      <c r="M49" s="125">
        <v>0</v>
      </c>
      <c r="N49" s="125">
        <v>0</v>
      </c>
      <c r="O49" s="125">
        <v>0</v>
      </c>
      <c r="P49" s="125">
        <v>0</v>
      </c>
      <c r="Q49" s="125">
        <v>0</v>
      </c>
      <c r="R49" s="50">
        <f t="shared" si="2"/>
        <v>1200</v>
      </c>
    </row>
    <row r="50" spans="1:18" x14ac:dyDescent="0.25">
      <c r="A50" s="22">
        <v>2000</v>
      </c>
      <c r="B50" s="122">
        <v>70300</v>
      </c>
      <c r="C50" s="53" t="s">
        <v>122</v>
      </c>
      <c r="D50" s="36" t="s">
        <v>124</v>
      </c>
      <c r="E50" s="36" t="s">
        <v>1249</v>
      </c>
      <c r="F50" s="124">
        <v>3528.2605000000003</v>
      </c>
      <c r="G50" s="125">
        <v>3528.2605000000003</v>
      </c>
      <c r="H50" s="125">
        <v>3528.2605000000003</v>
      </c>
      <c r="I50" s="125">
        <v>3528.2605000000003</v>
      </c>
      <c r="J50" s="125">
        <v>3528.2605000000003</v>
      </c>
      <c r="K50" s="125">
        <v>3528.2605000000003</v>
      </c>
      <c r="L50" s="125">
        <v>3528.2605000000003</v>
      </c>
      <c r="M50" s="125">
        <v>3528.2605000000003</v>
      </c>
      <c r="N50" s="125">
        <v>3528.2605000000003</v>
      </c>
      <c r="O50" s="125">
        <v>3528.2605000000003</v>
      </c>
      <c r="P50" s="125">
        <v>3528.2605000000003</v>
      </c>
      <c r="Q50" s="125">
        <v>3528.2605000000003</v>
      </c>
      <c r="R50" s="50">
        <f t="shared" si="2"/>
        <v>42339.126000000004</v>
      </c>
    </row>
    <row r="51" spans="1:18" x14ac:dyDescent="0.25">
      <c r="A51" s="22">
        <v>2000</v>
      </c>
      <c r="B51" s="122">
        <v>70300</v>
      </c>
      <c r="C51" s="53" t="s">
        <v>125</v>
      </c>
      <c r="D51" s="36" t="s">
        <v>127</v>
      </c>
      <c r="E51" s="36" t="s">
        <v>1250</v>
      </c>
      <c r="F51" s="124">
        <v>621.81666666666672</v>
      </c>
      <c r="G51" s="125">
        <v>621.81666666666672</v>
      </c>
      <c r="H51" s="125">
        <v>621.81666666666672</v>
      </c>
      <c r="I51" s="125">
        <v>621.81666666666672</v>
      </c>
      <c r="J51" s="125">
        <v>621.81666666666672</v>
      </c>
      <c r="K51" s="125">
        <v>621.81666666666672</v>
      </c>
      <c r="L51" s="125">
        <v>621.81666666666672</v>
      </c>
      <c r="M51" s="125">
        <v>621.81666666666672</v>
      </c>
      <c r="N51" s="125">
        <v>621.81666666666672</v>
      </c>
      <c r="O51" s="125">
        <v>621.81666666666672</v>
      </c>
      <c r="P51" s="125">
        <v>621.81666666666672</v>
      </c>
      <c r="Q51" s="125">
        <v>621.81666666666672</v>
      </c>
      <c r="R51" s="50">
        <f t="shared" si="2"/>
        <v>7461.8</v>
      </c>
    </row>
    <row r="52" spans="1:18" x14ac:dyDescent="0.25">
      <c r="A52" s="22">
        <v>2000</v>
      </c>
      <c r="B52" s="122">
        <v>70300</v>
      </c>
      <c r="C52" s="53" t="s">
        <v>149</v>
      </c>
      <c r="D52" s="36" t="s">
        <v>151</v>
      </c>
      <c r="E52" s="36" t="s">
        <v>1251</v>
      </c>
      <c r="F52" s="124">
        <v>2000</v>
      </c>
      <c r="G52" s="125">
        <v>0</v>
      </c>
      <c r="H52" s="125">
        <v>0</v>
      </c>
      <c r="I52" s="125">
        <v>0</v>
      </c>
      <c r="J52" s="125">
        <v>0</v>
      </c>
      <c r="K52" s="125">
        <v>0</v>
      </c>
      <c r="L52" s="125">
        <v>0</v>
      </c>
      <c r="M52" s="125">
        <v>0</v>
      </c>
      <c r="N52" s="125">
        <v>0</v>
      </c>
      <c r="O52" s="125">
        <v>0</v>
      </c>
      <c r="P52" s="125">
        <v>0</v>
      </c>
      <c r="Q52" s="125">
        <v>0</v>
      </c>
      <c r="R52" s="50">
        <f t="shared" si="2"/>
        <v>2000</v>
      </c>
    </row>
    <row r="53" spans="1:18" x14ac:dyDescent="0.25">
      <c r="A53" s="22">
        <v>2000</v>
      </c>
      <c r="B53" s="122">
        <v>70300</v>
      </c>
      <c r="C53" s="53" t="s">
        <v>161</v>
      </c>
      <c r="D53" s="36" t="s">
        <v>163</v>
      </c>
      <c r="E53" s="36" t="s">
        <v>1252</v>
      </c>
      <c r="F53" s="124">
        <v>4043.31</v>
      </c>
      <c r="G53" s="125">
        <v>4043.31</v>
      </c>
      <c r="H53" s="125">
        <v>4043.31</v>
      </c>
      <c r="I53" s="125">
        <v>4043.31</v>
      </c>
      <c r="J53" s="125">
        <v>4043.31</v>
      </c>
      <c r="K53" s="125">
        <v>4043.31</v>
      </c>
      <c r="L53" s="125">
        <v>4043.31</v>
      </c>
      <c r="M53" s="125">
        <v>4043.31</v>
      </c>
      <c r="N53" s="125">
        <v>4043.31</v>
      </c>
      <c r="O53" s="125">
        <v>4043.31</v>
      </c>
      <c r="P53" s="125">
        <v>4043.31</v>
      </c>
      <c r="Q53" s="125">
        <v>4043.31</v>
      </c>
      <c r="R53" s="50">
        <f t="shared" si="2"/>
        <v>48519.719999999994</v>
      </c>
    </row>
    <row r="54" spans="1:18" x14ac:dyDescent="0.25">
      <c r="A54" s="22">
        <v>2000</v>
      </c>
      <c r="B54" s="122">
        <v>70300</v>
      </c>
      <c r="C54" s="53" t="s">
        <v>164</v>
      </c>
      <c r="D54" s="36" t="s">
        <v>166</v>
      </c>
      <c r="E54" s="36" t="s">
        <v>1253</v>
      </c>
      <c r="F54" s="124">
        <v>3488.07</v>
      </c>
      <c r="G54" s="124">
        <v>3488.07</v>
      </c>
      <c r="H54" s="124">
        <v>3488.07</v>
      </c>
      <c r="I54" s="124">
        <v>3488.07</v>
      </c>
      <c r="J54" s="124">
        <v>3488.07</v>
      </c>
      <c r="K54" s="124">
        <v>3488.07</v>
      </c>
      <c r="L54" s="124">
        <v>3488.07</v>
      </c>
      <c r="M54" s="124">
        <v>3488.07</v>
      </c>
      <c r="N54" s="124">
        <v>3488.07</v>
      </c>
      <c r="O54" s="124">
        <v>3488.07</v>
      </c>
      <c r="P54" s="124">
        <v>3488.07</v>
      </c>
      <c r="Q54" s="124">
        <v>3488.07</v>
      </c>
      <c r="R54" s="50">
        <f t="shared" si="2"/>
        <v>41856.840000000004</v>
      </c>
    </row>
    <row r="55" spans="1:18" x14ac:dyDescent="0.25">
      <c r="A55" s="22">
        <v>2000</v>
      </c>
      <c r="B55" s="122">
        <v>70300</v>
      </c>
      <c r="C55" s="53" t="s">
        <v>167</v>
      </c>
      <c r="D55" s="36" t="s">
        <v>169</v>
      </c>
      <c r="E55" s="36" t="s">
        <v>1254</v>
      </c>
      <c r="F55" s="124">
        <v>5000</v>
      </c>
      <c r="G55" s="125">
        <v>0</v>
      </c>
      <c r="H55" s="125">
        <v>0</v>
      </c>
      <c r="I55" s="125">
        <v>0</v>
      </c>
      <c r="J55" s="125">
        <v>0</v>
      </c>
      <c r="K55" s="125">
        <v>0</v>
      </c>
      <c r="L55" s="125">
        <v>0</v>
      </c>
      <c r="M55" s="125">
        <v>0</v>
      </c>
      <c r="N55" s="125">
        <v>0</v>
      </c>
      <c r="O55" s="125">
        <v>0</v>
      </c>
      <c r="P55" s="125">
        <v>0</v>
      </c>
      <c r="Q55" s="125">
        <v>0</v>
      </c>
      <c r="R55" s="50">
        <f t="shared" si="2"/>
        <v>5000</v>
      </c>
    </row>
    <row r="56" spans="1:18" x14ac:dyDescent="0.25">
      <c r="A56" s="22">
        <v>2000</v>
      </c>
      <c r="B56" s="122">
        <v>70300</v>
      </c>
      <c r="C56" s="53" t="s">
        <v>1078</v>
      </c>
      <c r="D56" s="36" t="s">
        <v>1080</v>
      </c>
      <c r="E56" s="36" t="s">
        <v>1255</v>
      </c>
      <c r="F56" s="124">
        <v>928</v>
      </c>
      <c r="G56" s="125">
        <v>0</v>
      </c>
      <c r="H56" s="125">
        <v>0</v>
      </c>
      <c r="I56" s="125">
        <v>0</v>
      </c>
      <c r="J56" s="125">
        <v>0</v>
      </c>
      <c r="K56" s="125">
        <v>0</v>
      </c>
      <c r="L56" s="125">
        <v>0</v>
      </c>
      <c r="M56" s="125">
        <v>0</v>
      </c>
      <c r="N56" s="125">
        <v>0</v>
      </c>
      <c r="O56" s="125">
        <v>0</v>
      </c>
      <c r="P56" s="125">
        <v>0</v>
      </c>
      <c r="Q56" s="125">
        <v>0</v>
      </c>
      <c r="R56" s="50">
        <f t="shared" si="2"/>
        <v>928</v>
      </c>
    </row>
    <row r="57" spans="1:18" x14ac:dyDescent="0.25">
      <c r="A57" s="22">
        <v>2000</v>
      </c>
      <c r="B57" s="122">
        <v>70300</v>
      </c>
      <c r="C57" s="53" t="s">
        <v>182</v>
      </c>
      <c r="D57" s="36" t="s">
        <v>184</v>
      </c>
      <c r="E57" s="36" t="s">
        <v>1256</v>
      </c>
      <c r="F57" s="124">
        <v>3546.7845000000002</v>
      </c>
      <c r="G57" s="125">
        <v>0</v>
      </c>
      <c r="H57" s="125">
        <v>0</v>
      </c>
      <c r="I57" s="125">
        <v>0</v>
      </c>
      <c r="J57" s="125">
        <v>0</v>
      </c>
      <c r="K57" s="125">
        <v>0</v>
      </c>
      <c r="L57" s="125">
        <v>0</v>
      </c>
      <c r="M57" s="125">
        <v>0</v>
      </c>
      <c r="N57" s="125">
        <v>0</v>
      </c>
      <c r="O57" s="125">
        <v>0</v>
      </c>
      <c r="P57" s="125">
        <v>0</v>
      </c>
      <c r="Q57" s="125">
        <v>0</v>
      </c>
      <c r="R57" s="50">
        <f t="shared" si="2"/>
        <v>3546.7845000000002</v>
      </c>
    </row>
    <row r="58" spans="1:18" x14ac:dyDescent="0.25">
      <c r="A58" s="22">
        <v>2000</v>
      </c>
      <c r="B58" s="122">
        <v>70300</v>
      </c>
      <c r="C58" s="53" t="s">
        <v>185</v>
      </c>
      <c r="D58" s="36" t="s">
        <v>187</v>
      </c>
      <c r="E58" s="36" t="s">
        <v>1257</v>
      </c>
      <c r="F58" s="124">
        <v>930.83333333333337</v>
      </c>
      <c r="G58" s="125">
        <v>930.83333333333337</v>
      </c>
      <c r="H58" s="125">
        <v>930.83333333333337</v>
      </c>
      <c r="I58" s="125">
        <v>930.83333333333337</v>
      </c>
      <c r="J58" s="125">
        <v>930.83333333333337</v>
      </c>
      <c r="K58" s="125">
        <v>930.83333333333337</v>
      </c>
      <c r="L58" s="125">
        <v>930.83333333333337</v>
      </c>
      <c r="M58" s="125">
        <v>930.83333333333337</v>
      </c>
      <c r="N58" s="125">
        <v>930.83333333333337</v>
      </c>
      <c r="O58" s="125">
        <v>930.83333333333337</v>
      </c>
      <c r="P58" s="125">
        <v>930.83333333333337</v>
      </c>
      <c r="Q58" s="125">
        <v>930.83333333333337</v>
      </c>
      <c r="R58" s="50">
        <f t="shared" si="2"/>
        <v>11170.000000000002</v>
      </c>
    </row>
    <row r="59" spans="1:18" x14ac:dyDescent="0.25">
      <c r="A59" s="250" t="s">
        <v>191</v>
      </c>
      <c r="B59" s="251"/>
      <c r="C59" s="251"/>
      <c r="D59" s="251"/>
      <c r="E59" s="251"/>
      <c r="F59" s="251"/>
      <c r="G59" s="251"/>
      <c r="H59" s="251"/>
      <c r="I59" s="251"/>
      <c r="J59" s="251"/>
      <c r="K59" s="251"/>
      <c r="L59" s="251"/>
      <c r="M59" s="251"/>
      <c r="N59" s="251"/>
      <c r="O59" s="251"/>
      <c r="P59" s="251"/>
      <c r="Q59" s="252"/>
      <c r="R59" s="29">
        <f>SUM(R46:R58)</f>
        <v>167773.57250000001</v>
      </c>
    </row>
    <row r="60" spans="1:18" x14ac:dyDescent="0.25">
      <c r="A60" s="30"/>
      <c r="B60" s="30"/>
      <c r="C60" s="39"/>
      <c r="D60" s="39"/>
      <c r="E60" s="39"/>
      <c r="F60" s="33"/>
      <c r="G60" s="33"/>
      <c r="H60" s="33"/>
      <c r="I60" s="33"/>
      <c r="J60" s="33"/>
      <c r="K60" s="33"/>
      <c r="L60" s="33"/>
      <c r="M60" s="33"/>
      <c r="N60" s="33"/>
      <c r="O60" s="33"/>
      <c r="P60" s="33"/>
      <c r="Q60" s="33"/>
      <c r="R60" s="34"/>
    </row>
    <row r="61" spans="1:18" x14ac:dyDescent="0.25">
      <c r="A61" s="43">
        <v>3000</v>
      </c>
      <c r="B61" s="122">
        <v>70300</v>
      </c>
      <c r="C61" s="53" t="s">
        <v>1258</v>
      </c>
      <c r="D61" s="36" t="s">
        <v>1259</v>
      </c>
      <c r="E61" s="36" t="s">
        <v>1260</v>
      </c>
      <c r="F61" s="51">
        <v>19920.966666666667</v>
      </c>
      <c r="G61" s="52">
        <v>19920.966666666667</v>
      </c>
      <c r="H61" s="52">
        <v>19920.966666666667</v>
      </c>
      <c r="I61" s="52">
        <v>19920.966666666667</v>
      </c>
      <c r="J61" s="52">
        <v>19920.966666666667</v>
      </c>
      <c r="K61" s="52">
        <v>19920.966666666667</v>
      </c>
      <c r="L61" s="52">
        <v>19920.966666666667</v>
      </c>
      <c r="M61" s="52">
        <v>19920.966666666667</v>
      </c>
      <c r="N61" s="52">
        <v>19920.966666666667</v>
      </c>
      <c r="O61" s="52">
        <v>19920.966666666667</v>
      </c>
      <c r="P61" s="52">
        <v>19920.966666666667</v>
      </c>
      <c r="Q61" s="52">
        <v>19920.966666666667</v>
      </c>
      <c r="R61" s="50">
        <f t="shared" ref="R61:R83" si="3">SUM(F61:Q61)</f>
        <v>239051.60000000006</v>
      </c>
    </row>
    <row r="62" spans="1:18" x14ac:dyDescent="0.25">
      <c r="A62" s="43">
        <v>3000</v>
      </c>
      <c r="B62" s="122">
        <v>70300</v>
      </c>
      <c r="C62" s="53" t="s">
        <v>195</v>
      </c>
      <c r="D62" s="36" t="s">
        <v>197</v>
      </c>
      <c r="E62" s="36" t="s">
        <v>1261</v>
      </c>
      <c r="F62" s="51">
        <v>18000</v>
      </c>
      <c r="G62" s="51">
        <v>18000</v>
      </c>
      <c r="H62" s="51">
        <v>18000</v>
      </c>
      <c r="I62" s="51">
        <v>18000</v>
      </c>
      <c r="J62" s="51">
        <v>18000</v>
      </c>
      <c r="K62" s="51">
        <v>18000</v>
      </c>
      <c r="L62" s="51">
        <v>18000</v>
      </c>
      <c r="M62" s="51">
        <v>18000</v>
      </c>
      <c r="N62" s="51">
        <v>18000</v>
      </c>
      <c r="O62" s="51">
        <v>18000</v>
      </c>
      <c r="P62" s="51">
        <v>18000</v>
      </c>
      <c r="Q62" s="51">
        <v>18000</v>
      </c>
      <c r="R62" s="50">
        <f t="shared" si="3"/>
        <v>216000</v>
      </c>
    </row>
    <row r="63" spans="1:18" x14ac:dyDescent="0.25">
      <c r="A63" s="43">
        <v>3000</v>
      </c>
      <c r="B63" s="122">
        <v>70300</v>
      </c>
      <c r="C63" s="53" t="s">
        <v>198</v>
      </c>
      <c r="D63" s="36" t="s">
        <v>200</v>
      </c>
      <c r="E63" s="36" t="s">
        <v>1262</v>
      </c>
      <c r="F63" s="51">
        <v>6193.24</v>
      </c>
      <c r="G63" s="52">
        <v>0</v>
      </c>
      <c r="H63" s="52">
        <v>0</v>
      </c>
      <c r="I63" s="52">
        <v>0</v>
      </c>
      <c r="J63" s="52">
        <v>0</v>
      </c>
      <c r="K63" s="52">
        <v>0</v>
      </c>
      <c r="L63" s="52">
        <v>0</v>
      </c>
      <c r="M63" s="52">
        <v>4423.74</v>
      </c>
      <c r="N63" s="52">
        <v>0</v>
      </c>
      <c r="O63" s="52">
        <v>0</v>
      </c>
      <c r="P63" s="52">
        <v>0</v>
      </c>
      <c r="Q63" s="52">
        <v>0</v>
      </c>
      <c r="R63" s="50">
        <f t="shared" si="3"/>
        <v>10616.98</v>
      </c>
    </row>
    <row r="64" spans="1:18" hidden="1" x14ac:dyDescent="0.25">
      <c r="A64" s="43">
        <v>3000</v>
      </c>
      <c r="B64" s="122">
        <v>70300</v>
      </c>
      <c r="C64" s="53" t="s">
        <v>576</v>
      </c>
      <c r="D64" s="36" t="s">
        <v>578</v>
      </c>
      <c r="E64" s="36" t="s">
        <v>1263</v>
      </c>
      <c r="F64" s="51">
        <v>0</v>
      </c>
      <c r="G64" s="52">
        <v>0</v>
      </c>
      <c r="H64" s="52">
        <v>0</v>
      </c>
      <c r="I64" s="52">
        <v>0</v>
      </c>
      <c r="J64" s="52">
        <v>0</v>
      </c>
      <c r="K64" s="52">
        <v>0</v>
      </c>
      <c r="L64" s="52">
        <v>0</v>
      </c>
      <c r="M64" s="52">
        <v>0</v>
      </c>
      <c r="N64" s="52">
        <v>0</v>
      </c>
      <c r="O64" s="52">
        <v>0</v>
      </c>
      <c r="P64" s="52">
        <v>0</v>
      </c>
      <c r="Q64" s="52">
        <v>0</v>
      </c>
      <c r="R64" s="50">
        <f t="shared" si="3"/>
        <v>0</v>
      </c>
    </row>
    <row r="65" spans="1:18" x14ac:dyDescent="0.25">
      <c r="A65" s="43">
        <v>3000</v>
      </c>
      <c r="B65" s="122">
        <v>70300</v>
      </c>
      <c r="C65" s="53" t="s">
        <v>201</v>
      </c>
      <c r="D65" s="36" t="s">
        <v>203</v>
      </c>
      <c r="E65" s="36" t="s">
        <v>1264</v>
      </c>
      <c r="F65" s="51">
        <v>269.99</v>
      </c>
      <c r="G65" s="52">
        <v>0</v>
      </c>
      <c r="H65" s="52">
        <v>0</v>
      </c>
      <c r="I65" s="52">
        <v>0</v>
      </c>
      <c r="J65" s="52">
        <v>0</v>
      </c>
      <c r="K65" s="52">
        <v>0</v>
      </c>
      <c r="L65" s="52">
        <v>0</v>
      </c>
      <c r="M65" s="52">
        <v>192.85</v>
      </c>
      <c r="N65" s="52">
        <v>0</v>
      </c>
      <c r="O65" s="52">
        <v>0</v>
      </c>
      <c r="P65" s="52">
        <v>0</v>
      </c>
      <c r="Q65" s="52">
        <v>0</v>
      </c>
      <c r="R65" s="50">
        <f t="shared" si="3"/>
        <v>462.84000000000003</v>
      </c>
    </row>
    <row r="66" spans="1:18" x14ac:dyDescent="0.25">
      <c r="A66" s="43">
        <v>3000</v>
      </c>
      <c r="B66" s="122">
        <v>70300</v>
      </c>
      <c r="C66" s="53" t="s">
        <v>207</v>
      </c>
      <c r="D66" s="36" t="s">
        <v>209</v>
      </c>
      <c r="E66" s="36" t="s">
        <v>1265</v>
      </c>
      <c r="F66" s="51">
        <v>1297.03</v>
      </c>
      <c r="G66" s="51">
        <v>1297.03</v>
      </c>
      <c r="H66" s="51">
        <v>1297.03</v>
      </c>
      <c r="I66" s="51">
        <v>1297.03</v>
      </c>
      <c r="J66" s="51">
        <v>1297.03</v>
      </c>
      <c r="K66" s="51">
        <v>1297.03</v>
      </c>
      <c r="L66" s="51">
        <v>1297.03</v>
      </c>
      <c r="M66" s="51">
        <v>1297.03</v>
      </c>
      <c r="N66" s="51">
        <v>1297.03</v>
      </c>
      <c r="O66" s="51">
        <v>1297.03</v>
      </c>
      <c r="P66" s="51">
        <v>1297.03</v>
      </c>
      <c r="Q66" s="51">
        <v>1297.03</v>
      </c>
      <c r="R66" s="50">
        <f t="shared" si="3"/>
        <v>15564.360000000002</v>
      </c>
    </row>
    <row r="67" spans="1:18" x14ac:dyDescent="0.25">
      <c r="A67" s="43">
        <v>3000</v>
      </c>
      <c r="B67" s="122">
        <v>70300</v>
      </c>
      <c r="C67" s="53" t="s">
        <v>210</v>
      </c>
      <c r="D67" s="36" t="s">
        <v>212</v>
      </c>
      <c r="E67" s="36" t="s">
        <v>1266</v>
      </c>
      <c r="F67" s="51">
        <v>1880.0119199999986</v>
      </c>
      <c r="G67" s="52">
        <v>0</v>
      </c>
      <c r="H67" s="52">
        <v>0</v>
      </c>
      <c r="I67" s="52">
        <v>0</v>
      </c>
      <c r="J67" s="52">
        <v>0</v>
      </c>
      <c r="K67" s="52">
        <v>0</v>
      </c>
      <c r="L67" s="52">
        <v>0</v>
      </c>
      <c r="M67" s="52">
        <v>0</v>
      </c>
      <c r="N67" s="52">
        <v>0</v>
      </c>
      <c r="O67" s="52">
        <v>0</v>
      </c>
      <c r="P67" s="52">
        <v>0</v>
      </c>
      <c r="Q67" s="52">
        <v>0</v>
      </c>
      <c r="R67" s="50">
        <f t="shared" si="3"/>
        <v>1880.0119199999986</v>
      </c>
    </row>
    <row r="68" spans="1:18" x14ac:dyDescent="0.25">
      <c r="A68" s="43">
        <v>3000</v>
      </c>
      <c r="B68" s="122">
        <v>70300</v>
      </c>
      <c r="C68" s="53" t="s">
        <v>213</v>
      </c>
      <c r="D68" s="36" t="s">
        <v>215</v>
      </c>
      <c r="E68" s="36" t="s">
        <v>1267</v>
      </c>
      <c r="F68" s="51">
        <v>466.66666666666669</v>
      </c>
      <c r="G68" s="52">
        <v>466.66666666666669</v>
      </c>
      <c r="H68" s="52">
        <v>466.66666666666669</v>
      </c>
      <c r="I68" s="52">
        <v>466.66666666666669</v>
      </c>
      <c r="J68" s="52">
        <v>466.66666666666669</v>
      </c>
      <c r="K68" s="52">
        <v>466.66666666666669</v>
      </c>
      <c r="L68" s="52">
        <v>466.66666666666669</v>
      </c>
      <c r="M68" s="52">
        <v>466.66666666666669</v>
      </c>
      <c r="N68" s="52">
        <v>466.66666666666669</v>
      </c>
      <c r="O68" s="52">
        <v>466.66666666666669</v>
      </c>
      <c r="P68" s="52">
        <v>466.66666666666669</v>
      </c>
      <c r="Q68" s="52">
        <v>466.66666666666669</v>
      </c>
      <c r="R68" s="50">
        <f t="shared" si="3"/>
        <v>5600.0000000000009</v>
      </c>
    </row>
    <row r="69" spans="1:18" x14ac:dyDescent="0.25">
      <c r="A69" s="43">
        <v>3000</v>
      </c>
      <c r="B69" s="122">
        <v>70300</v>
      </c>
      <c r="C69" s="53" t="s">
        <v>216</v>
      </c>
      <c r="D69" s="36" t="s">
        <v>218</v>
      </c>
      <c r="E69" s="36" t="s">
        <v>1268</v>
      </c>
      <c r="F69" s="51">
        <v>1725</v>
      </c>
      <c r="G69" s="52">
        <v>0</v>
      </c>
      <c r="H69" s="52">
        <v>0</v>
      </c>
      <c r="I69" s="52">
        <v>0</v>
      </c>
      <c r="J69" s="52">
        <v>0</v>
      </c>
      <c r="K69" s="52">
        <v>0</v>
      </c>
      <c r="L69" s="52">
        <v>0</v>
      </c>
      <c r="M69" s="52">
        <v>0</v>
      </c>
      <c r="N69" s="52">
        <v>0</v>
      </c>
      <c r="O69" s="52">
        <v>0</v>
      </c>
      <c r="P69" s="52">
        <v>0</v>
      </c>
      <c r="Q69" s="52">
        <v>0</v>
      </c>
      <c r="R69" s="50">
        <f t="shared" si="3"/>
        <v>1725</v>
      </c>
    </row>
    <row r="70" spans="1:18" x14ac:dyDescent="0.25">
      <c r="A70" s="43">
        <v>3000</v>
      </c>
      <c r="B70" s="122">
        <v>70300</v>
      </c>
      <c r="C70" s="53" t="s">
        <v>219</v>
      </c>
      <c r="D70" s="36" t="s">
        <v>221</v>
      </c>
      <c r="E70" s="36" t="s">
        <v>1269</v>
      </c>
      <c r="F70" s="51">
        <v>459.05533333333329</v>
      </c>
      <c r="G70" s="52">
        <v>459.05533333333329</v>
      </c>
      <c r="H70" s="52">
        <v>459.05533333333329</v>
      </c>
      <c r="I70" s="52">
        <v>459.05533333333329</v>
      </c>
      <c r="J70" s="52">
        <v>459.05533333333329</v>
      </c>
      <c r="K70" s="52">
        <v>459.05533333333329</v>
      </c>
      <c r="L70" s="52">
        <v>459.05533333333329</v>
      </c>
      <c r="M70" s="52">
        <v>459.05533333333329</v>
      </c>
      <c r="N70" s="52">
        <v>459.05533333333329</v>
      </c>
      <c r="O70" s="52">
        <v>459.05533333333329</v>
      </c>
      <c r="P70" s="52">
        <v>459.05533333333329</v>
      </c>
      <c r="Q70" s="52">
        <v>459.05533333333329</v>
      </c>
      <c r="R70" s="50">
        <f t="shared" si="3"/>
        <v>5508.6640000000007</v>
      </c>
    </row>
    <row r="71" spans="1:18" x14ac:dyDescent="0.25">
      <c r="A71" s="43">
        <v>3000</v>
      </c>
      <c r="B71" s="122">
        <v>70300</v>
      </c>
      <c r="C71" s="53" t="s">
        <v>222</v>
      </c>
      <c r="D71" s="36" t="s">
        <v>224</v>
      </c>
      <c r="E71" s="36" t="s">
        <v>1270</v>
      </c>
      <c r="F71" s="51">
        <v>930.2</v>
      </c>
      <c r="G71" s="52">
        <v>0</v>
      </c>
      <c r="H71" s="52">
        <v>0</v>
      </c>
      <c r="I71" s="52">
        <v>0</v>
      </c>
      <c r="J71" s="52">
        <v>0</v>
      </c>
      <c r="K71" s="52">
        <v>0</v>
      </c>
      <c r="L71" s="52">
        <v>0</v>
      </c>
      <c r="M71" s="52">
        <v>0</v>
      </c>
      <c r="N71" s="52">
        <v>0</v>
      </c>
      <c r="O71" s="52">
        <v>0</v>
      </c>
      <c r="P71" s="52">
        <v>0</v>
      </c>
      <c r="Q71" s="52">
        <v>0</v>
      </c>
      <c r="R71" s="50">
        <f t="shared" si="3"/>
        <v>930.2</v>
      </c>
    </row>
    <row r="72" spans="1:18" x14ac:dyDescent="0.25">
      <c r="A72" s="43">
        <v>3000</v>
      </c>
      <c r="B72" s="122">
        <v>70300</v>
      </c>
      <c r="C72" s="53" t="s">
        <v>228</v>
      </c>
      <c r="D72" s="36" t="s">
        <v>230</v>
      </c>
      <c r="E72" s="36" t="s">
        <v>1271</v>
      </c>
      <c r="F72" s="51">
        <v>1621.3600000000001</v>
      </c>
      <c r="G72" s="52">
        <v>0</v>
      </c>
      <c r="H72" s="52">
        <v>0</v>
      </c>
      <c r="I72" s="52">
        <v>0</v>
      </c>
      <c r="J72" s="52">
        <v>0</v>
      </c>
      <c r="K72" s="52">
        <v>0</v>
      </c>
      <c r="L72" s="52">
        <v>0</v>
      </c>
      <c r="M72" s="52">
        <v>0</v>
      </c>
      <c r="N72" s="52">
        <v>0</v>
      </c>
      <c r="O72" s="52">
        <v>0</v>
      </c>
      <c r="P72" s="52">
        <v>0</v>
      </c>
      <c r="Q72" s="52">
        <v>0</v>
      </c>
      <c r="R72" s="50">
        <f t="shared" si="3"/>
        <v>1621.3600000000001</v>
      </c>
    </row>
    <row r="73" spans="1:18" x14ac:dyDescent="0.25">
      <c r="A73" s="43">
        <v>3000</v>
      </c>
      <c r="B73" s="122">
        <v>70300</v>
      </c>
      <c r="C73" s="53" t="s">
        <v>1272</v>
      </c>
      <c r="D73" s="36" t="s">
        <v>1273</v>
      </c>
      <c r="E73" s="36" t="s">
        <v>1274</v>
      </c>
      <c r="F73" s="51">
        <v>3698.2339999999995</v>
      </c>
      <c r="G73" s="52">
        <v>0</v>
      </c>
      <c r="H73" s="52">
        <v>0</v>
      </c>
      <c r="I73" s="52">
        <v>0</v>
      </c>
      <c r="J73" s="52">
        <v>0</v>
      </c>
      <c r="K73" s="52">
        <v>0</v>
      </c>
      <c r="L73" s="52">
        <v>0</v>
      </c>
      <c r="M73" s="52">
        <v>0</v>
      </c>
      <c r="N73" s="52">
        <v>0</v>
      </c>
      <c r="O73" s="52">
        <v>0</v>
      </c>
      <c r="P73" s="52">
        <v>0</v>
      </c>
      <c r="Q73" s="52">
        <v>0</v>
      </c>
      <c r="R73" s="50">
        <f t="shared" si="3"/>
        <v>3698.2339999999995</v>
      </c>
    </row>
    <row r="74" spans="1:18" x14ac:dyDescent="0.25">
      <c r="A74" s="43">
        <v>3000</v>
      </c>
      <c r="B74" s="122">
        <v>70300</v>
      </c>
      <c r="C74" s="53" t="s">
        <v>234</v>
      </c>
      <c r="D74" s="36" t="s">
        <v>236</v>
      </c>
      <c r="E74" s="36" t="s">
        <v>1275</v>
      </c>
      <c r="F74" s="51">
        <v>55153.793666666665</v>
      </c>
      <c r="G74" s="52">
        <v>55153.793666666665</v>
      </c>
      <c r="H74" s="52">
        <v>55153.793666666665</v>
      </c>
      <c r="I74" s="52">
        <v>55153.793666666665</v>
      </c>
      <c r="J74" s="52">
        <v>55153.793666666665</v>
      </c>
      <c r="K74" s="52">
        <v>55153.793666666665</v>
      </c>
      <c r="L74" s="52">
        <v>55153.793666666665</v>
      </c>
      <c r="M74" s="52">
        <v>55153.793666666665</v>
      </c>
      <c r="N74" s="52">
        <v>55153.793666666665</v>
      </c>
      <c r="O74" s="52">
        <v>55153.793666666665</v>
      </c>
      <c r="P74" s="52">
        <v>55153.793666666665</v>
      </c>
      <c r="Q74" s="52">
        <v>55153.793666666665</v>
      </c>
      <c r="R74" s="50">
        <f t="shared" si="3"/>
        <v>661845.52399999998</v>
      </c>
    </row>
    <row r="75" spans="1:18" x14ac:dyDescent="0.25">
      <c r="A75" s="43">
        <v>3000</v>
      </c>
      <c r="B75" s="122">
        <v>70300</v>
      </c>
      <c r="C75" s="53" t="s">
        <v>237</v>
      </c>
      <c r="D75" s="36" t="s">
        <v>239</v>
      </c>
      <c r="E75" s="36" t="s">
        <v>1276</v>
      </c>
      <c r="F75" s="51">
        <v>550.37</v>
      </c>
      <c r="G75" s="51">
        <v>550.37</v>
      </c>
      <c r="H75" s="51">
        <v>550.37</v>
      </c>
      <c r="I75" s="51">
        <v>550.37</v>
      </c>
      <c r="J75" s="51">
        <v>550.37</v>
      </c>
      <c r="K75" s="51">
        <v>550.37</v>
      </c>
      <c r="L75" s="51">
        <v>550.37</v>
      </c>
      <c r="M75" s="51">
        <v>550.37</v>
      </c>
      <c r="N75" s="51">
        <v>550.37</v>
      </c>
      <c r="O75" s="51">
        <v>550.37</v>
      </c>
      <c r="P75" s="51">
        <v>550.37</v>
      </c>
      <c r="Q75" s="51">
        <v>550.37</v>
      </c>
      <c r="R75" s="50">
        <f t="shared" si="3"/>
        <v>6604.44</v>
      </c>
    </row>
    <row r="76" spans="1:18" x14ac:dyDescent="0.25">
      <c r="A76" s="43">
        <v>3000</v>
      </c>
      <c r="B76" s="122">
        <v>70300</v>
      </c>
      <c r="C76" s="53" t="s">
        <v>246</v>
      </c>
      <c r="D76" s="36" t="s">
        <v>248</v>
      </c>
      <c r="E76" s="36" t="s">
        <v>1277</v>
      </c>
      <c r="F76" s="51">
        <v>354.16666666666669</v>
      </c>
      <c r="G76" s="52">
        <v>354.16666666666669</v>
      </c>
      <c r="H76" s="52">
        <v>354.16666666666669</v>
      </c>
      <c r="I76" s="52">
        <v>354.16666666666669</v>
      </c>
      <c r="J76" s="52">
        <v>354.16666666666669</v>
      </c>
      <c r="K76" s="52">
        <v>354.16666666666669</v>
      </c>
      <c r="L76" s="52">
        <v>354.16666666666669</v>
      </c>
      <c r="M76" s="52">
        <v>354.16666666666669</v>
      </c>
      <c r="N76" s="52">
        <v>354.16666666666669</v>
      </c>
      <c r="O76" s="52">
        <v>354.16666666666669</v>
      </c>
      <c r="P76" s="52">
        <v>354.16666666666669</v>
      </c>
      <c r="Q76" s="52">
        <v>354.16666666666669</v>
      </c>
      <c r="R76" s="50">
        <f t="shared" si="3"/>
        <v>4249.9999999999991</v>
      </c>
    </row>
    <row r="77" spans="1:18" x14ac:dyDescent="0.25">
      <c r="A77" s="43">
        <v>3000</v>
      </c>
      <c r="B77" s="122">
        <v>70300</v>
      </c>
      <c r="C77" s="53" t="s">
        <v>261</v>
      </c>
      <c r="D77" s="36" t="s">
        <v>263</v>
      </c>
      <c r="E77" s="36" t="s">
        <v>1278</v>
      </c>
      <c r="F77" s="51">
        <v>333.7</v>
      </c>
      <c r="G77" s="52">
        <v>0</v>
      </c>
      <c r="H77" s="52">
        <v>0</v>
      </c>
      <c r="I77" s="52">
        <v>0</v>
      </c>
      <c r="J77" s="52">
        <v>0</v>
      </c>
      <c r="K77" s="52">
        <v>0</v>
      </c>
      <c r="L77" s="52">
        <v>0</v>
      </c>
      <c r="M77" s="52">
        <v>0</v>
      </c>
      <c r="N77" s="52">
        <v>0</v>
      </c>
      <c r="O77" s="52">
        <v>0</v>
      </c>
      <c r="P77" s="52">
        <v>0</v>
      </c>
      <c r="Q77" s="52">
        <v>0</v>
      </c>
      <c r="R77" s="50">
        <f t="shared" si="3"/>
        <v>333.7</v>
      </c>
    </row>
    <row r="78" spans="1:18" x14ac:dyDescent="0.25">
      <c r="A78" s="43">
        <v>3000</v>
      </c>
      <c r="B78" s="122">
        <v>70300</v>
      </c>
      <c r="C78" s="53" t="s">
        <v>264</v>
      </c>
      <c r="D78" s="36" t="s">
        <v>266</v>
      </c>
      <c r="E78" s="36" t="s">
        <v>1279</v>
      </c>
      <c r="F78" s="51">
        <v>548</v>
      </c>
      <c r="G78" s="52">
        <v>0</v>
      </c>
      <c r="H78" s="52">
        <v>0</v>
      </c>
      <c r="I78" s="52">
        <v>0</v>
      </c>
      <c r="J78" s="52">
        <v>0</v>
      </c>
      <c r="K78" s="52">
        <v>0</v>
      </c>
      <c r="L78" s="52">
        <v>0</v>
      </c>
      <c r="M78" s="52">
        <v>0</v>
      </c>
      <c r="N78" s="52">
        <v>0</v>
      </c>
      <c r="O78" s="52">
        <v>0</v>
      </c>
      <c r="P78" s="52">
        <v>0</v>
      </c>
      <c r="Q78" s="52">
        <v>0</v>
      </c>
      <c r="R78" s="50">
        <f t="shared" si="3"/>
        <v>548</v>
      </c>
    </row>
    <row r="79" spans="1:18" x14ac:dyDescent="0.25">
      <c r="A79" s="43">
        <v>3000</v>
      </c>
      <c r="B79" s="122">
        <v>70300</v>
      </c>
      <c r="C79" s="53" t="s">
        <v>267</v>
      </c>
      <c r="D79" s="36" t="s">
        <v>269</v>
      </c>
      <c r="E79" s="36" t="s">
        <v>1280</v>
      </c>
      <c r="F79" s="51">
        <v>5986.6881633333333</v>
      </c>
      <c r="G79" s="52">
        <v>5986.6881633333333</v>
      </c>
      <c r="H79" s="52">
        <v>5986.6881633333333</v>
      </c>
      <c r="I79" s="52">
        <v>5986.6881633333333</v>
      </c>
      <c r="J79" s="52">
        <v>5986.6881633333333</v>
      </c>
      <c r="K79" s="52">
        <v>5986.6881633333333</v>
      </c>
      <c r="L79" s="52">
        <v>5986.6881633333333</v>
      </c>
      <c r="M79" s="52">
        <v>5986.6881633333333</v>
      </c>
      <c r="N79" s="52">
        <v>5986.6881633333333</v>
      </c>
      <c r="O79" s="52">
        <v>5986.6881633333333</v>
      </c>
      <c r="P79" s="52">
        <v>5986.6881633333333</v>
      </c>
      <c r="Q79" s="52">
        <v>5986.6881633333333</v>
      </c>
      <c r="R79" s="50">
        <f t="shared" si="3"/>
        <v>71840.257960000003</v>
      </c>
    </row>
    <row r="80" spans="1:18" x14ac:dyDescent="0.25">
      <c r="A80" s="43">
        <v>3000</v>
      </c>
      <c r="B80" s="122">
        <v>70300</v>
      </c>
      <c r="C80" s="53" t="s">
        <v>273</v>
      </c>
      <c r="D80" s="36" t="s">
        <v>275</v>
      </c>
      <c r="E80" s="36" t="s">
        <v>1281</v>
      </c>
      <c r="F80" s="51">
        <v>800</v>
      </c>
      <c r="G80" s="52">
        <v>0</v>
      </c>
      <c r="H80" s="52">
        <v>0</v>
      </c>
      <c r="I80" s="52">
        <v>0</v>
      </c>
      <c r="J80" s="52">
        <v>0</v>
      </c>
      <c r="K80" s="52">
        <v>0</v>
      </c>
      <c r="L80" s="52">
        <v>0</v>
      </c>
      <c r="M80" s="52">
        <v>0</v>
      </c>
      <c r="N80" s="52">
        <v>0</v>
      </c>
      <c r="O80" s="52">
        <v>0</v>
      </c>
      <c r="P80" s="52">
        <v>0</v>
      </c>
      <c r="Q80" s="52">
        <v>0</v>
      </c>
      <c r="R80" s="50">
        <f t="shared" si="3"/>
        <v>800</v>
      </c>
    </row>
    <row r="81" spans="1:18" x14ac:dyDescent="0.25">
      <c r="A81" s="43">
        <v>3000</v>
      </c>
      <c r="B81" s="122">
        <v>70300</v>
      </c>
      <c r="C81" s="53" t="s">
        <v>276</v>
      </c>
      <c r="D81" s="36" t="s">
        <v>278</v>
      </c>
      <c r="E81" s="36" t="s">
        <v>1282</v>
      </c>
      <c r="F81" s="178">
        <v>336.96</v>
      </c>
      <c r="G81" s="179">
        <v>0</v>
      </c>
      <c r="H81" s="179">
        <v>0</v>
      </c>
      <c r="I81" s="179">
        <v>0</v>
      </c>
      <c r="J81" s="179">
        <v>0</v>
      </c>
      <c r="K81" s="179">
        <v>0</v>
      </c>
      <c r="L81" s="179">
        <v>0</v>
      </c>
      <c r="M81" s="179">
        <v>0</v>
      </c>
      <c r="N81" s="179">
        <v>0</v>
      </c>
      <c r="O81" s="179">
        <v>0</v>
      </c>
      <c r="P81" s="179">
        <v>0</v>
      </c>
      <c r="Q81" s="179">
        <v>0</v>
      </c>
      <c r="R81" s="50">
        <f t="shared" si="3"/>
        <v>336.96</v>
      </c>
    </row>
    <row r="82" spans="1:18" x14ac:dyDescent="0.25">
      <c r="A82" s="43">
        <v>3000</v>
      </c>
      <c r="B82" s="122">
        <v>70300</v>
      </c>
      <c r="C82" s="53" t="s">
        <v>282</v>
      </c>
      <c r="D82" s="36" t="s">
        <v>284</v>
      </c>
      <c r="E82" s="36" t="s">
        <v>1283</v>
      </c>
      <c r="F82" s="177">
        <v>384.84399999999999</v>
      </c>
      <c r="G82" s="177">
        <v>357.82800000000003</v>
      </c>
      <c r="H82" s="177">
        <v>362.06</v>
      </c>
      <c r="I82" s="177">
        <v>353.37399999999997</v>
      </c>
      <c r="J82" s="177">
        <v>357.86799999999999</v>
      </c>
      <c r="K82" s="177">
        <v>359.40199999999999</v>
      </c>
      <c r="L82" s="177">
        <v>384.84399999999999</v>
      </c>
      <c r="M82" s="177">
        <v>357.82800000000003</v>
      </c>
      <c r="N82" s="177">
        <v>362.06</v>
      </c>
      <c r="O82" s="177">
        <v>353.37399999999997</v>
      </c>
      <c r="P82" s="177">
        <v>357.86799999999999</v>
      </c>
      <c r="Q82" s="177">
        <v>989.524</v>
      </c>
      <c r="R82" s="50">
        <f t="shared" si="3"/>
        <v>4980.8739999999998</v>
      </c>
    </row>
    <row r="83" spans="1:18" x14ac:dyDescent="0.25">
      <c r="A83" s="43">
        <v>3000</v>
      </c>
      <c r="B83" s="122">
        <v>70300</v>
      </c>
      <c r="C83" s="53" t="s">
        <v>285</v>
      </c>
      <c r="D83" s="36" t="s">
        <v>287</v>
      </c>
      <c r="E83" s="36" t="s">
        <v>1284</v>
      </c>
      <c r="F83" s="175">
        <v>150</v>
      </c>
      <c r="G83" s="176">
        <v>0</v>
      </c>
      <c r="H83" s="176">
        <v>0</v>
      </c>
      <c r="I83" s="176">
        <v>0</v>
      </c>
      <c r="J83" s="176">
        <v>0</v>
      </c>
      <c r="K83" s="176">
        <v>0</v>
      </c>
      <c r="L83" s="176">
        <v>0</v>
      </c>
      <c r="M83" s="176">
        <v>0</v>
      </c>
      <c r="N83" s="176">
        <v>0</v>
      </c>
      <c r="O83" s="176">
        <v>0</v>
      </c>
      <c r="P83" s="176">
        <v>0</v>
      </c>
      <c r="Q83" s="176">
        <v>0</v>
      </c>
      <c r="R83" s="50">
        <f t="shared" si="3"/>
        <v>150</v>
      </c>
    </row>
    <row r="84" spans="1:18" x14ac:dyDescent="0.25">
      <c r="A84" s="250" t="s">
        <v>288</v>
      </c>
      <c r="B84" s="251"/>
      <c r="C84" s="251"/>
      <c r="D84" s="251"/>
      <c r="E84" s="251"/>
      <c r="F84" s="251"/>
      <c r="G84" s="251"/>
      <c r="H84" s="251"/>
      <c r="I84" s="251"/>
      <c r="J84" s="251"/>
      <c r="K84" s="251"/>
      <c r="L84" s="251"/>
      <c r="M84" s="251"/>
      <c r="N84" s="251"/>
      <c r="O84" s="251"/>
      <c r="P84" s="251"/>
      <c r="Q84" s="252"/>
      <c r="R84" s="29">
        <f>SUM(R61:R83)</f>
        <v>1254349.0058800001</v>
      </c>
    </row>
    <row r="85" spans="1:18" x14ac:dyDescent="0.25">
      <c r="A85" s="33"/>
      <c r="B85" s="33"/>
      <c r="C85" s="33"/>
      <c r="D85" s="33"/>
      <c r="E85" s="33"/>
      <c r="F85" s="33"/>
      <c r="G85" s="33"/>
      <c r="H85" s="33"/>
      <c r="I85" s="33"/>
      <c r="J85" s="33"/>
      <c r="K85" s="33"/>
      <c r="L85" s="33"/>
      <c r="M85" s="33"/>
      <c r="N85" s="33"/>
      <c r="O85" s="33"/>
      <c r="P85" s="33"/>
      <c r="Q85" s="33"/>
      <c r="R85" s="34"/>
    </row>
    <row r="86" spans="1:18" x14ac:dyDescent="0.25">
      <c r="A86" s="40">
        <v>4000</v>
      </c>
      <c r="B86" s="126">
        <v>70300</v>
      </c>
      <c r="C86" s="53" t="s">
        <v>292</v>
      </c>
      <c r="D86" s="36" t="s">
        <v>296</v>
      </c>
      <c r="E86" s="36" t="s">
        <v>1285</v>
      </c>
      <c r="F86" s="51">
        <v>0</v>
      </c>
      <c r="G86" s="52">
        <v>0</v>
      </c>
      <c r="H86" s="52">
        <v>0</v>
      </c>
      <c r="I86" s="52">
        <v>0</v>
      </c>
      <c r="J86" s="52">
        <v>0</v>
      </c>
      <c r="K86" s="52">
        <v>0</v>
      </c>
      <c r="L86" s="52">
        <v>0</v>
      </c>
      <c r="M86" s="52">
        <v>0</v>
      </c>
      <c r="N86" s="52">
        <v>0</v>
      </c>
      <c r="O86" s="52">
        <v>0</v>
      </c>
      <c r="P86" s="52">
        <v>0</v>
      </c>
      <c r="Q86" s="52">
        <v>0</v>
      </c>
      <c r="R86" s="50">
        <f t="shared" ref="R86:R149" si="4">SUM(F86:Q86)</f>
        <v>0</v>
      </c>
    </row>
    <row r="87" spans="1:18" x14ac:dyDescent="0.25">
      <c r="A87" s="40">
        <v>4000</v>
      </c>
      <c r="B87" s="126">
        <v>70300</v>
      </c>
      <c r="C87" s="53" t="s">
        <v>1286</v>
      </c>
      <c r="D87" s="36" t="s">
        <v>1287</v>
      </c>
      <c r="E87" s="36" t="s">
        <v>1288</v>
      </c>
      <c r="F87" s="51">
        <v>0</v>
      </c>
      <c r="G87" s="52">
        <v>0</v>
      </c>
      <c r="H87" s="52">
        <v>0</v>
      </c>
      <c r="I87" s="52">
        <v>0</v>
      </c>
      <c r="J87" s="52">
        <v>0</v>
      </c>
      <c r="K87" s="52">
        <v>0</v>
      </c>
      <c r="L87" s="52">
        <v>0</v>
      </c>
      <c r="M87" s="52">
        <v>0</v>
      </c>
      <c r="N87" s="52">
        <v>0</v>
      </c>
      <c r="O87" s="52">
        <v>0</v>
      </c>
      <c r="P87" s="52">
        <v>0</v>
      </c>
      <c r="Q87" s="52">
        <v>0</v>
      </c>
      <c r="R87" s="50">
        <f t="shared" si="4"/>
        <v>0</v>
      </c>
    </row>
    <row r="88" spans="1:18" x14ac:dyDescent="0.25">
      <c r="A88" s="40">
        <v>4000</v>
      </c>
      <c r="B88" s="127"/>
      <c r="C88" s="56">
        <v>4110</v>
      </c>
      <c r="D88" s="56" t="s">
        <v>1526</v>
      </c>
      <c r="E88" s="57"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4000</v>
      </c>
      <c r="B89" s="127"/>
      <c r="C89" s="59">
        <v>4111</v>
      </c>
      <c r="D89" s="59" t="s">
        <v>1526</v>
      </c>
      <c r="E89" s="60"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4000</v>
      </c>
      <c r="B90" s="127"/>
      <c r="C90" s="59">
        <v>4120</v>
      </c>
      <c r="D90" s="59" t="s">
        <v>1527</v>
      </c>
      <c r="E90" s="60"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4000</v>
      </c>
      <c r="B91" s="127"/>
      <c r="C91" s="59">
        <v>4121</v>
      </c>
      <c r="D91" s="59" t="s">
        <v>1527</v>
      </c>
      <c r="E91" s="60"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4000</v>
      </c>
      <c r="B92" s="127"/>
      <c r="C92" s="59">
        <v>4130</v>
      </c>
      <c r="D92" s="59" t="s">
        <v>1528</v>
      </c>
      <c r="E92" s="60"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4000</v>
      </c>
      <c r="B93" s="127"/>
      <c r="C93" s="59">
        <v>4131</v>
      </c>
      <c r="D93" s="59" t="s">
        <v>1528</v>
      </c>
      <c r="E93" s="60"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4000</v>
      </c>
      <c r="B94" s="127"/>
      <c r="C94" s="59">
        <v>4140</v>
      </c>
      <c r="D94" s="59" t="s">
        <v>1529</v>
      </c>
      <c r="E94" s="60"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4000</v>
      </c>
      <c r="B95" s="127"/>
      <c r="C95" s="59">
        <v>4141</v>
      </c>
      <c r="D95" s="59" t="s">
        <v>1529</v>
      </c>
      <c r="E95" s="60"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4000</v>
      </c>
      <c r="B96" s="127"/>
      <c r="C96" s="59">
        <v>4150</v>
      </c>
      <c r="D96" s="59" t="s">
        <v>1530</v>
      </c>
      <c r="E96" s="60"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4000</v>
      </c>
      <c r="B97" s="127"/>
      <c r="C97" s="59">
        <v>4151</v>
      </c>
      <c r="D97" s="59" t="s">
        <v>1530</v>
      </c>
      <c r="E97" s="60"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4000</v>
      </c>
      <c r="B98" s="127"/>
      <c r="C98" s="59">
        <v>4160</v>
      </c>
      <c r="D98" s="59" t="s">
        <v>1531</v>
      </c>
      <c r="E98" s="60"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4000</v>
      </c>
      <c r="B99" s="127"/>
      <c r="C99" s="59">
        <v>4161</v>
      </c>
      <c r="D99" s="59" t="s">
        <v>1531</v>
      </c>
      <c r="E99" s="60"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4000</v>
      </c>
      <c r="B100" s="127"/>
      <c r="C100" s="59">
        <v>4170</v>
      </c>
      <c r="D100" s="59" t="s">
        <v>1532</v>
      </c>
      <c r="E100" s="60"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4000</v>
      </c>
      <c r="B101" s="127"/>
      <c r="C101" s="59">
        <v>4171</v>
      </c>
      <c r="D101" s="59" t="s">
        <v>1532</v>
      </c>
      <c r="E101" s="60"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4000</v>
      </c>
      <c r="B102" s="127"/>
      <c r="C102" s="59">
        <v>4180</v>
      </c>
      <c r="D102" s="59" t="s">
        <v>1533</v>
      </c>
      <c r="E102" s="60"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4000</v>
      </c>
      <c r="B103" s="127"/>
      <c r="C103" s="59">
        <v>4181</v>
      </c>
      <c r="D103" s="59" t="s">
        <v>1533</v>
      </c>
      <c r="E103" s="60"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4000</v>
      </c>
      <c r="B104" s="127"/>
      <c r="C104" s="59">
        <v>4190</v>
      </c>
      <c r="D104" s="59" t="s">
        <v>1534</v>
      </c>
      <c r="E104" s="60"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4000</v>
      </c>
      <c r="B105" s="127"/>
      <c r="C105" s="59">
        <v>4191</v>
      </c>
      <c r="D105" s="59" t="s">
        <v>1534</v>
      </c>
      <c r="E105" s="60"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4000</v>
      </c>
      <c r="B106" s="127"/>
      <c r="C106" s="59">
        <v>4200</v>
      </c>
      <c r="D106" s="59" t="s">
        <v>1535</v>
      </c>
      <c r="E106" s="60"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4000</v>
      </c>
      <c r="B107" s="127"/>
      <c r="C107" s="59">
        <v>4210</v>
      </c>
      <c r="D107" s="59" t="s">
        <v>1536</v>
      </c>
      <c r="E107" s="60"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4000</v>
      </c>
      <c r="B108" s="127"/>
      <c r="C108" s="59">
        <v>4211</v>
      </c>
      <c r="D108" s="59" t="s">
        <v>1537</v>
      </c>
      <c r="E108" s="60"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4000</v>
      </c>
      <c r="B109" s="127"/>
      <c r="C109" s="59">
        <v>4212</v>
      </c>
      <c r="D109" s="59" t="s">
        <v>1538</v>
      </c>
      <c r="E109" s="60"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4000</v>
      </c>
      <c r="B110" s="127"/>
      <c r="C110" s="59">
        <v>4213</v>
      </c>
      <c r="D110" s="59" t="s">
        <v>1539</v>
      </c>
      <c r="E110" s="60"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4000</v>
      </c>
      <c r="B111" s="127"/>
      <c r="C111" s="59">
        <v>4214</v>
      </c>
      <c r="D111" s="59" t="s">
        <v>1540</v>
      </c>
      <c r="E111" s="60"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4000</v>
      </c>
      <c r="B112" s="127"/>
      <c r="C112" s="59">
        <v>4220</v>
      </c>
      <c r="D112" s="59" t="s">
        <v>1541</v>
      </c>
      <c r="E112" s="60"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4000</v>
      </c>
      <c r="B113" s="127"/>
      <c r="C113" s="59">
        <v>4221</v>
      </c>
      <c r="D113" s="59" t="s">
        <v>1541</v>
      </c>
      <c r="E113" s="60"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4000</v>
      </c>
      <c r="B114" s="127"/>
      <c r="C114" s="59">
        <v>4230</v>
      </c>
      <c r="D114" s="59" t="s">
        <v>1542</v>
      </c>
      <c r="E114" s="60"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4000</v>
      </c>
      <c r="B115" s="127"/>
      <c r="C115" s="59">
        <v>4231</v>
      </c>
      <c r="D115" s="59" t="s">
        <v>1542</v>
      </c>
      <c r="E115" s="60"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4000</v>
      </c>
      <c r="B116" s="127"/>
      <c r="C116" s="59">
        <v>4240</v>
      </c>
      <c r="D116" s="59" t="s">
        <v>1543</v>
      </c>
      <c r="E116" s="60"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4000</v>
      </c>
      <c r="B117" s="127"/>
      <c r="C117" s="59">
        <v>4241</v>
      </c>
      <c r="D117" s="59" t="s">
        <v>1543</v>
      </c>
      <c r="E117" s="60"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4000</v>
      </c>
      <c r="B118" s="127"/>
      <c r="C118" s="59">
        <v>4250</v>
      </c>
      <c r="D118" s="59" t="s">
        <v>1544</v>
      </c>
      <c r="E118" s="60"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4000</v>
      </c>
      <c r="B119" s="127"/>
      <c r="C119" s="59">
        <v>4251</v>
      </c>
      <c r="D119" s="59" t="s">
        <v>1544</v>
      </c>
      <c r="E119" s="60"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4000</v>
      </c>
      <c r="B120" s="127"/>
      <c r="C120" s="59">
        <v>4300</v>
      </c>
      <c r="D120" s="59" t="s">
        <v>1545</v>
      </c>
      <c r="E120" s="60"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4000</v>
      </c>
      <c r="B121" s="127"/>
      <c r="C121" s="59">
        <v>4310</v>
      </c>
      <c r="D121" s="59" t="s">
        <v>1546</v>
      </c>
      <c r="E121" s="60"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4000</v>
      </c>
      <c r="B122" s="127"/>
      <c r="C122" s="59">
        <v>4311</v>
      </c>
      <c r="D122" s="59" t="s">
        <v>1546</v>
      </c>
      <c r="E122" s="60"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4000</v>
      </c>
      <c r="B123" s="127"/>
      <c r="C123" s="59">
        <v>4320</v>
      </c>
      <c r="D123" s="59" t="s">
        <v>1547</v>
      </c>
      <c r="E123" s="60"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4000</v>
      </c>
      <c r="B124" s="127"/>
      <c r="C124" s="59">
        <v>4321</v>
      </c>
      <c r="D124" s="59" t="s">
        <v>1547</v>
      </c>
      <c r="E124" s="60"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4000</v>
      </c>
      <c r="B125" s="127"/>
      <c r="C125" s="59">
        <v>4330</v>
      </c>
      <c r="D125" s="59" t="s">
        <v>1548</v>
      </c>
      <c r="E125" s="60"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4000</v>
      </c>
      <c r="B126" s="127"/>
      <c r="C126" s="59">
        <v>4331</v>
      </c>
      <c r="D126" s="59" t="s">
        <v>1548</v>
      </c>
      <c r="E126" s="60"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4000</v>
      </c>
      <c r="B127" s="127"/>
      <c r="C127" s="59">
        <v>4340</v>
      </c>
      <c r="D127" s="59" t="s">
        <v>1549</v>
      </c>
      <c r="E127" s="60"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4000</v>
      </c>
      <c r="B128" s="127"/>
      <c r="C128" s="59">
        <v>4341</v>
      </c>
      <c r="D128" s="59" t="s">
        <v>1549</v>
      </c>
      <c r="E128" s="60"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4000</v>
      </c>
      <c r="B129" s="127"/>
      <c r="C129" s="59">
        <v>4350</v>
      </c>
      <c r="D129" s="59" t="s">
        <v>1550</v>
      </c>
      <c r="E129" s="60"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4000</v>
      </c>
      <c r="B130" s="127"/>
      <c r="C130" s="59">
        <v>4351</v>
      </c>
      <c r="D130" s="59" t="s">
        <v>1550</v>
      </c>
      <c r="E130" s="60"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4000</v>
      </c>
      <c r="B131" s="127"/>
      <c r="C131" s="59">
        <v>4360</v>
      </c>
      <c r="D131" s="59" t="s">
        <v>1551</v>
      </c>
      <c r="E131" s="60" t="s">
        <v>302</v>
      </c>
      <c r="F131" s="52">
        <v>0</v>
      </c>
      <c r="G131" s="52">
        <v>0</v>
      </c>
      <c r="H131" s="52">
        <v>0</v>
      </c>
      <c r="I131" s="52">
        <v>0</v>
      </c>
      <c r="J131" s="52">
        <v>0</v>
      </c>
      <c r="K131" s="52">
        <v>0</v>
      </c>
      <c r="L131" s="52">
        <v>0</v>
      </c>
      <c r="M131" s="52">
        <v>0</v>
      </c>
      <c r="N131" s="52">
        <v>0</v>
      </c>
      <c r="O131" s="52">
        <v>0</v>
      </c>
      <c r="P131" s="52">
        <v>0</v>
      </c>
      <c r="Q131" s="52">
        <v>0</v>
      </c>
      <c r="R131" s="50">
        <f t="shared" si="4"/>
        <v>0</v>
      </c>
    </row>
    <row r="132" spans="1:18" x14ac:dyDescent="0.25">
      <c r="A132" s="40">
        <v>4000</v>
      </c>
      <c r="B132" s="127"/>
      <c r="C132" s="59">
        <v>4361</v>
      </c>
      <c r="D132" s="59" t="s">
        <v>1551</v>
      </c>
      <c r="E132" s="60" t="s">
        <v>302</v>
      </c>
      <c r="F132" s="52">
        <v>0</v>
      </c>
      <c r="G132" s="52">
        <v>0</v>
      </c>
      <c r="H132" s="52">
        <v>0</v>
      </c>
      <c r="I132" s="52">
        <v>0</v>
      </c>
      <c r="J132" s="52">
        <v>0</v>
      </c>
      <c r="K132" s="52">
        <v>0</v>
      </c>
      <c r="L132" s="52">
        <v>0</v>
      </c>
      <c r="M132" s="52">
        <v>0</v>
      </c>
      <c r="N132" s="52">
        <v>0</v>
      </c>
      <c r="O132" s="52">
        <v>0</v>
      </c>
      <c r="P132" s="52">
        <v>0</v>
      </c>
      <c r="Q132" s="52">
        <v>0</v>
      </c>
      <c r="R132" s="50">
        <f t="shared" si="4"/>
        <v>0</v>
      </c>
    </row>
    <row r="133" spans="1:18" x14ac:dyDescent="0.25">
      <c r="A133" s="40">
        <v>4000</v>
      </c>
      <c r="B133" s="127"/>
      <c r="C133" s="59">
        <v>4370</v>
      </c>
      <c r="D133" s="59" t="s">
        <v>1552</v>
      </c>
      <c r="E133" s="60"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4000</v>
      </c>
      <c r="B134" s="127"/>
      <c r="C134" s="59">
        <v>4371</v>
      </c>
      <c r="D134" s="59" t="s">
        <v>1552</v>
      </c>
      <c r="E134" s="60"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4000</v>
      </c>
      <c r="B135" s="127"/>
      <c r="C135" s="59">
        <v>4380</v>
      </c>
      <c r="D135" s="59" t="s">
        <v>1553</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4381</v>
      </c>
      <c r="D136" s="59" t="s">
        <v>1553</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4390</v>
      </c>
      <c r="D137" s="59" t="s">
        <v>1554</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4391</v>
      </c>
      <c r="D138" s="59" t="s">
        <v>1555</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4392</v>
      </c>
      <c r="D139" s="59" t="s">
        <v>1556</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4393</v>
      </c>
      <c r="D140" s="59" t="s">
        <v>1557</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4394</v>
      </c>
      <c r="D141" s="59" t="s">
        <v>1554</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4400</v>
      </c>
      <c r="D142" s="59" t="s">
        <v>1558</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4410</v>
      </c>
      <c r="D143" s="59" t="s">
        <v>291</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4411</v>
      </c>
      <c r="D144" s="59" t="s">
        <v>291</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4420</v>
      </c>
      <c r="D145" s="59" t="s">
        <v>296</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4421</v>
      </c>
      <c r="D146" s="59" t="s">
        <v>296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4430</v>
      </c>
      <c r="D147" s="59" t="s">
        <v>1287</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4431</v>
      </c>
      <c r="D148" s="59" t="s">
        <v>1287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4440</v>
      </c>
      <c r="D149" s="59" t="s">
        <v>1559</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4441</v>
      </c>
      <c r="D150" s="59" t="s">
        <v>1559</v>
      </c>
      <c r="E150" s="60" t="s">
        <v>302</v>
      </c>
      <c r="F150" s="52">
        <v>0</v>
      </c>
      <c r="G150" s="52">
        <v>0</v>
      </c>
      <c r="H150" s="52">
        <v>0</v>
      </c>
      <c r="I150" s="52">
        <v>0</v>
      </c>
      <c r="J150" s="52">
        <v>0</v>
      </c>
      <c r="K150" s="52">
        <v>0</v>
      </c>
      <c r="L150" s="52">
        <v>0</v>
      </c>
      <c r="M150" s="52">
        <v>0</v>
      </c>
      <c r="N150" s="52">
        <v>0</v>
      </c>
      <c r="O150" s="52">
        <v>0</v>
      </c>
      <c r="P150" s="52">
        <v>0</v>
      </c>
      <c r="Q150" s="52">
        <v>0</v>
      </c>
      <c r="R150" s="50">
        <f t="shared" ref="R150:R200" si="5">SUM(F150:Q150)</f>
        <v>0</v>
      </c>
    </row>
    <row r="151" spans="1:18" x14ac:dyDescent="0.25">
      <c r="A151" s="40">
        <v>4000</v>
      </c>
      <c r="B151" s="127"/>
      <c r="C151" s="59">
        <v>4450</v>
      </c>
      <c r="D151" s="59" t="s">
        <v>1560</v>
      </c>
      <c r="E151" s="60"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4000</v>
      </c>
      <c r="B152" s="127"/>
      <c r="C152" s="59">
        <v>4451</v>
      </c>
      <c r="D152" s="59" t="s">
        <v>1560</v>
      </c>
      <c r="E152" s="60"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4000</v>
      </c>
      <c r="B153" s="127"/>
      <c r="C153" s="59">
        <v>4460</v>
      </c>
      <c r="D153" s="59" t="s">
        <v>1561</v>
      </c>
      <c r="E153" s="60"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4000</v>
      </c>
      <c r="B154" s="127"/>
      <c r="C154" s="59">
        <v>4461</v>
      </c>
      <c r="D154" s="59" t="s">
        <v>1561</v>
      </c>
      <c r="E154" s="60"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4000</v>
      </c>
      <c r="B155" s="127"/>
      <c r="C155" s="59">
        <v>4470</v>
      </c>
      <c r="D155" s="59" t="s">
        <v>1562</v>
      </c>
      <c r="E155" s="60"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4000</v>
      </c>
      <c r="B156" s="127"/>
      <c r="C156" s="59">
        <v>4471</v>
      </c>
      <c r="D156" s="59" t="s">
        <v>1562</v>
      </c>
      <c r="E156" s="60"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4000</v>
      </c>
      <c r="B157" s="127"/>
      <c r="C157" s="59">
        <v>4480</v>
      </c>
      <c r="D157" s="59" t="s">
        <v>1563</v>
      </c>
      <c r="E157" s="60"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4000</v>
      </c>
      <c r="B158" s="127"/>
      <c r="C158" s="59">
        <v>4481</v>
      </c>
      <c r="D158" s="59" t="s">
        <v>1563</v>
      </c>
      <c r="E158" s="60"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4000</v>
      </c>
      <c r="B159" s="127"/>
      <c r="C159" s="59">
        <v>4500</v>
      </c>
      <c r="D159" s="59" t="s">
        <v>1564</v>
      </c>
      <c r="E159" s="60"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4000</v>
      </c>
      <c r="B160" s="127"/>
      <c r="C160" s="59">
        <v>4510</v>
      </c>
      <c r="D160" s="59" t="s">
        <v>1565</v>
      </c>
      <c r="E160" s="60"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4000</v>
      </c>
      <c r="B161" s="127"/>
      <c r="C161" s="59">
        <v>4511</v>
      </c>
      <c r="D161" s="59" t="s">
        <v>1565</v>
      </c>
      <c r="E161" s="60"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4000</v>
      </c>
      <c r="B162" s="127"/>
      <c r="C162" s="59">
        <v>4520</v>
      </c>
      <c r="D162" s="59" t="s">
        <v>1566</v>
      </c>
      <c r="E162" s="60"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4000</v>
      </c>
      <c r="B163" s="127"/>
      <c r="C163" s="59">
        <v>4521</v>
      </c>
      <c r="D163" s="59" t="s">
        <v>1566</v>
      </c>
      <c r="E163" s="60"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4000</v>
      </c>
      <c r="B164" s="127"/>
      <c r="C164" s="59">
        <v>4590</v>
      </c>
      <c r="D164" s="59" t="s">
        <v>1567</v>
      </c>
      <c r="E164" s="60"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4000</v>
      </c>
      <c r="B165" s="127"/>
      <c r="C165" s="59">
        <v>4591</v>
      </c>
      <c r="D165" s="59" t="s">
        <v>1567</v>
      </c>
      <c r="E165" s="60"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4000</v>
      </c>
      <c r="B166" s="127"/>
      <c r="C166" s="59">
        <v>4600</v>
      </c>
      <c r="D166" s="59" t="s">
        <v>1568</v>
      </c>
      <c r="E166" s="60"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4000</v>
      </c>
      <c r="B167" s="127"/>
      <c r="C167" s="59">
        <v>4610</v>
      </c>
      <c r="D167" s="59" t="s">
        <v>1569</v>
      </c>
      <c r="E167" s="60"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4000</v>
      </c>
      <c r="B168" s="127"/>
      <c r="C168" s="59">
        <v>4611</v>
      </c>
      <c r="D168" s="59" t="s">
        <v>1569</v>
      </c>
      <c r="E168" s="60"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4000</v>
      </c>
      <c r="B169" s="127"/>
      <c r="C169" s="59">
        <v>4620</v>
      </c>
      <c r="D169" s="59" t="s">
        <v>1570</v>
      </c>
      <c r="E169" s="60"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4000</v>
      </c>
      <c r="B170" s="127"/>
      <c r="C170" s="59">
        <v>4621</v>
      </c>
      <c r="D170" s="59" t="s">
        <v>1570</v>
      </c>
      <c r="E170" s="60"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4000</v>
      </c>
      <c r="B171" s="127"/>
      <c r="C171" s="59">
        <v>4630</v>
      </c>
      <c r="D171" s="59" t="s">
        <v>1571</v>
      </c>
      <c r="E171" s="60"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4000</v>
      </c>
      <c r="B172" s="127"/>
      <c r="C172" s="59">
        <v>4631</v>
      </c>
      <c r="D172" s="59" t="s">
        <v>1571</v>
      </c>
      <c r="E172" s="60"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4000</v>
      </c>
      <c r="B173" s="127"/>
      <c r="C173" s="59">
        <v>4640</v>
      </c>
      <c r="D173" s="59" t="s">
        <v>1572</v>
      </c>
      <c r="E173" s="60"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4000</v>
      </c>
      <c r="B174" s="127"/>
      <c r="C174" s="59">
        <v>4641</v>
      </c>
      <c r="D174" s="59" t="s">
        <v>1572</v>
      </c>
      <c r="E174" s="60"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4000</v>
      </c>
      <c r="B175" s="127"/>
      <c r="C175" s="59">
        <v>4650</v>
      </c>
      <c r="D175" s="59" t="s">
        <v>1573</v>
      </c>
      <c r="E175" s="60"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4000</v>
      </c>
      <c r="B176" s="127"/>
      <c r="C176" s="59">
        <v>4651</v>
      </c>
      <c r="D176" s="59" t="s">
        <v>1573</v>
      </c>
      <c r="E176" s="60"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4000</v>
      </c>
      <c r="B177" s="127"/>
      <c r="C177" s="59">
        <v>4660</v>
      </c>
      <c r="D177" s="59" t="s">
        <v>1574</v>
      </c>
      <c r="E177" s="60"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4000</v>
      </c>
      <c r="B178" s="127"/>
      <c r="C178" s="59">
        <v>4661</v>
      </c>
      <c r="D178" s="59" t="s">
        <v>1574</v>
      </c>
      <c r="E178" s="60"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4000</v>
      </c>
      <c r="B179" s="127"/>
      <c r="C179" s="59">
        <v>4700</v>
      </c>
      <c r="D179" s="59" t="s">
        <v>1575</v>
      </c>
      <c r="E179" s="60"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4000</v>
      </c>
      <c r="B180" s="127"/>
      <c r="C180" s="59">
        <v>4710</v>
      </c>
      <c r="D180" s="59" t="s">
        <v>1576</v>
      </c>
      <c r="E180" s="60"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4000</v>
      </c>
      <c r="B181" s="127"/>
      <c r="C181" s="59">
        <v>4711</v>
      </c>
      <c r="D181" s="59" t="s">
        <v>1576</v>
      </c>
      <c r="E181" s="60"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40">
        <v>4000</v>
      </c>
      <c r="B182" s="127"/>
      <c r="C182" s="59">
        <v>4800</v>
      </c>
      <c r="D182" s="59" t="s">
        <v>1577</v>
      </c>
      <c r="E182" s="60" t="s">
        <v>302</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4000</v>
      </c>
      <c r="B183" s="127"/>
      <c r="C183" s="59">
        <v>4810</v>
      </c>
      <c r="D183" s="59" t="s">
        <v>1578</v>
      </c>
      <c r="E183" s="60" t="s">
        <v>302</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4000</v>
      </c>
      <c r="B184" s="127"/>
      <c r="C184" s="59">
        <v>4811</v>
      </c>
      <c r="D184" s="59" t="s">
        <v>1578</v>
      </c>
      <c r="E184" s="60" t="s">
        <v>302</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4000</v>
      </c>
      <c r="B185" s="127"/>
      <c r="C185" s="59">
        <v>4820</v>
      </c>
      <c r="D185" s="59" t="s">
        <v>1579</v>
      </c>
      <c r="E185" s="60" t="s">
        <v>302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4000</v>
      </c>
      <c r="B186" s="127"/>
      <c r="C186" s="59">
        <v>4821</v>
      </c>
      <c r="D186" s="59" t="s">
        <v>1579</v>
      </c>
      <c r="E186" s="60"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4000</v>
      </c>
      <c r="B187" s="127"/>
      <c r="C187" s="59">
        <v>4822</v>
      </c>
      <c r="D187" s="59" t="s">
        <v>1580</v>
      </c>
      <c r="E187" s="60"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4000</v>
      </c>
      <c r="B188" s="127"/>
      <c r="C188" s="59">
        <v>4830</v>
      </c>
      <c r="D188" s="59" t="s">
        <v>1581</v>
      </c>
      <c r="E188" s="60"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4000</v>
      </c>
      <c r="B189" s="127"/>
      <c r="C189" s="59">
        <v>4831</v>
      </c>
      <c r="D189" s="59" t="s">
        <v>1581</v>
      </c>
      <c r="E189" s="60"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4000</v>
      </c>
      <c r="B190" s="127"/>
      <c r="C190" s="59">
        <v>4840</v>
      </c>
      <c r="D190" s="59" t="s">
        <v>1582</v>
      </c>
      <c r="E190" s="60"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4000</v>
      </c>
      <c r="B191" s="127"/>
      <c r="C191" s="59">
        <v>4841</v>
      </c>
      <c r="D191" s="59" t="s">
        <v>1582</v>
      </c>
      <c r="E191" s="60"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4000</v>
      </c>
      <c r="B192" s="127"/>
      <c r="C192" s="59">
        <v>4850</v>
      </c>
      <c r="D192" s="59" t="s">
        <v>1583</v>
      </c>
      <c r="E192" s="60"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4000</v>
      </c>
      <c r="B193" s="127"/>
      <c r="C193" s="59">
        <v>4851</v>
      </c>
      <c r="D193" s="59" t="s">
        <v>1583</v>
      </c>
      <c r="E193" s="60"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4000</v>
      </c>
      <c r="B194" s="127"/>
      <c r="C194" s="59">
        <v>4900</v>
      </c>
      <c r="D194" s="59" t="s">
        <v>1584</v>
      </c>
      <c r="E194" s="60"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4000</v>
      </c>
      <c r="B195" s="127"/>
      <c r="C195" s="59">
        <v>4910</v>
      </c>
      <c r="D195" s="59" t="s">
        <v>1585</v>
      </c>
      <c r="E195" s="60"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4000</v>
      </c>
      <c r="B196" s="127"/>
      <c r="C196" s="59">
        <v>4911</v>
      </c>
      <c r="D196" s="59" t="s">
        <v>1585</v>
      </c>
      <c r="E196" s="60"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4000</v>
      </c>
      <c r="B197" s="127"/>
      <c r="C197" s="59">
        <v>4920</v>
      </c>
      <c r="D197" s="59" t="s">
        <v>1586</v>
      </c>
      <c r="E197" s="60"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4000</v>
      </c>
      <c r="B198" s="127"/>
      <c r="C198" s="59">
        <v>4921</v>
      </c>
      <c r="D198" s="59" t="s">
        <v>1586</v>
      </c>
      <c r="E198" s="60"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4000</v>
      </c>
      <c r="B199" s="127"/>
      <c r="C199" s="59">
        <v>4930</v>
      </c>
      <c r="D199" s="59" t="s">
        <v>1587</v>
      </c>
      <c r="E199" s="60"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4000</v>
      </c>
      <c r="B200" s="127"/>
      <c r="C200" s="59">
        <v>4931</v>
      </c>
      <c r="D200" s="59" t="s">
        <v>1587</v>
      </c>
      <c r="E200" s="60"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250" t="s">
        <v>297</v>
      </c>
      <c r="B201" s="251"/>
      <c r="C201" s="251"/>
      <c r="D201" s="251"/>
      <c r="E201" s="251"/>
      <c r="F201" s="251"/>
      <c r="G201" s="251"/>
      <c r="H201" s="251"/>
      <c r="I201" s="251"/>
      <c r="J201" s="251"/>
      <c r="K201" s="251"/>
      <c r="L201" s="251"/>
      <c r="M201" s="251"/>
      <c r="N201" s="251"/>
      <c r="O201" s="251"/>
      <c r="P201" s="251"/>
      <c r="Q201" s="252"/>
      <c r="R201" s="29">
        <f>SUM(R86:R200)</f>
        <v>0</v>
      </c>
    </row>
    <row r="202" spans="1:18" x14ac:dyDescent="0.25">
      <c r="A202" s="33"/>
      <c r="B202" s="33"/>
      <c r="C202" s="33"/>
      <c r="D202" s="33"/>
      <c r="E202" s="33"/>
      <c r="F202" s="33"/>
      <c r="G202" s="33"/>
      <c r="H202" s="33"/>
      <c r="I202" s="33"/>
      <c r="J202" s="33"/>
      <c r="K202" s="33"/>
      <c r="L202" s="33"/>
      <c r="M202" s="33"/>
      <c r="N202" s="33"/>
      <c r="O202" s="33"/>
      <c r="P202" s="33"/>
      <c r="Q202" s="33"/>
      <c r="R202" s="34"/>
    </row>
    <row r="203" spans="1:18" x14ac:dyDescent="0.25">
      <c r="A203" s="40">
        <v>5000</v>
      </c>
      <c r="B203" s="127"/>
      <c r="C203" s="128">
        <v>5000</v>
      </c>
      <c r="D203" s="128" t="s">
        <v>884</v>
      </c>
      <c r="E203" s="129" t="s">
        <v>302</v>
      </c>
      <c r="F203" s="52">
        <v>0</v>
      </c>
      <c r="G203" s="52">
        <v>0</v>
      </c>
      <c r="H203" s="52">
        <v>0</v>
      </c>
      <c r="I203" s="52">
        <v>0</v>
      </c>
      <c r="J203" s="52">
        <v>0</v>
      </c>
      <c r="K203" s="52">
        <v>0</v>
      </c>
      <c r="L203" s="52">
        <v>0</v>
      </c>
      <c r="M203" s="52">
        <v>0</v>
      </c>
      <c r="N203" s="52">
        <v>0</v>
      </c>
      <c r="O203" s="52">
        <v>0</v>
      </c>
      <c r="P203" s="52">
        <v>0</v>
      </c>
      <c r="Q203" s="52">
        <v>0</v>
      </c>
      <c r="R203" s="50">
        <f t="shared" ref="R203:R266" si="6">SUM(F203:Q203)</f>
        <v>0</v>
      </c>
    </row>
    <row r="204" spans="1:18" x14ac:dyDescent="0.25">
      <c r="A204" s="40">
        <v>5000</v>
      </c>
      <c r="B204" s="127"/>
      <c r="C204" s="128">
        <v>5100</v>
      </c>
      <c r="D204" s="128" t="s">
        <v>1289</v>
      </c>
      <c r="E204" s="129"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5000</v>
      </c>
      <c r="B205" s="127"/>
      <c r="C205" s="128">
        <v>5110</v>
      </c>
      <c r="D205" s="128" t="s">
        <v>836</v>
      </c>
      <c r="E205" s="129"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5000</v>
      </c>
      <c r="B206" s="127"/>
      <c r="C206" s="128">
        <v>5111</v>
      </c>
      <c r="D206" s="128" t="s">
        <v>836</v>
      </c>
      <c r="E206" s="129"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5000</v>
      </c>
      <c r="B207" s="127"/>
      <c r="C207" s="128">
        <v>5120</v>
      </c>
      <c r="D207" s="128" t="s">
        <v>1290</v>
      </c>
      <c r="E207" s="129"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5000</v>
      </c>
      <c r="B208" s="127"/>
      <c r="C208" s="128">
        <v>5121</v>
      </c>
      <c r="D208" s="128" t="s">
        <v>1290</v>
      </c>
      <c r="E208" s="129"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5000</v>
      </c>
      <c r="B209" s="127"/>
      <c r="C209" s="128">
        <v>5130</v>
      </c>
      <c r="D209" s="128" t="s">
        <v>1291</v>
      </c>
      <c r="E209" s="129"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5000</v>
      </c>
      <c r="B210" s="127"/>
      <c r="C210" s="128">
        <v>5131</v>
      </c>
      <c r="D210" s="128" t="s">
        <v>1291</v>
      </c>
      <c r="E210" s="129" t="s">
        <v>302</v>
      </c>
      <c r="F210" s="52">
        <v>0</v>
      </c>
      <c r="G210" s="52">
        <v>0</v>
      </c>
      <c r="H210" s="52">
        <v>0</v>
      </c>
      <c r="I210" s="52">
        <v>0</v>
      </c>
      <c r="J210" s="52">
        <v>0</v>
      </c>
      <c r="K210" s="52">
        <v>0</v>
      </c>
      <c r="L210" s="52">
        <v>0</v>
      </c>
      <c r="M210" s="52">
        <v>0</v>
      </c>
      <c r="N210" s="52">
        <v>0</v>
      </c>
      <c r="O210" s="52">
        <v>0</v>
      </c>
      <c r="P210" s="52">
        <v>0</v>
      </c>
      <c r="Q210" s="52">
        <v>0</v>
      </c>
      <c r="R210" s="50">
        <f t="shared" si="6"/>
        <v>0</v>
      </c>
    </row>
    <row r="211" spans="1:18" x14ac:dyDescent="0.25">
      <c r="A211" s="40">
        <v>5000</v>
      </c>
      <c r="B211" s="127"/>
      <c r="C211" s="128">
        <v>5140</v>
      </c>
      <c r="D211" s="128" t="s">
        <v>1292</v>
      </c>
      <c r="E211" s="129" t="s">
        <v>302</v>
      </c>
      <c r="F211" s="52">
        <v>0</v>
      </c>
      <c r="G211" s="52">
        <v>0</v>
      </c>
      <c r="H211" s="52">
        <v>0</v>
      </c>
      <c r="I211" s="52">
        <v>0</v>
      </c>
      <c r="J211" s="52">
        <v>0</v>
      </c>
      <c r="K211" s="52">
        <v>0</v>
      </c>
      <c r="L211" s="52">
        <v>0</v>
      </c>
      <c r="M211" s="52">
        <v>0</v>
      </c>
      <c r="N211" s="52">
        <v>0</v>
      </c>
      <c r="O211" s="52">
        <v>0</v>
      </c>
      <c r="P211" s="52">
        <v>0</v>
      </c>
      <c r="Q211" s="52">
        <v>0</v>
      </c>
      <c r="R211" s="50">
        <f t="shared" si="6"/>
        <v>0</v>
      </c>
    </row>
    <row r="212" spans="1:18" x14ac:dyDescent="0.25">
      <c r="A212" s="40">
        <v>5000</v>
      </c>
      <c r="B212" s="127"/>
      <c r="C212" s="128">
        <v>5141</v>
      </c>
      <c r="D212" s="128" t="s">
        <v>1292</v>
      </c>
      <c r="E212" s="129"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5000</v>
      </c>
      <c r="B213" s="127"/>
      <c r="C213" s="128">
        <v>5150</v>
      </c>
      <c r="D213" s="128" t="s">
        <v>839</v>
      </c>
      <c r="E213" s="129"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5000</v>
      </c>
      <c r="B214" s="127"/>
      <c r="C214" s="128">
        <v>5151</v>
      </c>
      <c r="D214" s="128" t="s">
        <v>839</v>
      </c>
      <c r="E214" s="129"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5000</v>
      </c>
      <c r="B215" s="127"/>
      <c r="C215" s="128">
        <v>5190</v>
      </c>
      <c r="D215" s="128" t="s">
        <v>300</v>
      </c>
      <c r="E215" s="129"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5000</v>
      </c>
      <c r="B216" s="127"/>
      <c r="C216" s="128">
        <v>5191</v>
      </c>
      <c r="D216" s="128" t="s">
        <v>300</v>
      </c>
      <c r="E216" s="129"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5000</v>
      </c>
      <c r="B217" s="127"/>
      <c r="C217" s="128">
        <v>5192</v>
      </c>
      <c r="D217" s="128" t="s">
        <v>842</v>
      </c>
      <c r="E217" s="129"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5000</v>
      </c>
      <c r="B218" s="127"/>
      <c r="C218" s="128">
        <v>5200</v>
      </c>
      <c r="D218" s="128" t="s">
        <v>1293</v>
      </c>
      <c r="E218" s="129"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5000</v>
      </c>
      <c r="B219" s="127"/>
      <c r="C219" s="128">
        <v>5210</v>
      </c>
      <c r="D219" s="128" t="s">
        <v>1294</v>
      </c>
      <c r="E219" s="129"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5000</v>
      </c>
      <c r="B220" s="127"/>
      <c r="C220" s="128">
        <v>5211</v>
      </c>
      <c r="D220" s="128" t="s">
        <v>1294</v>
      </c>
      <c r="E220" s="129"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5000</v>
      </c>
      <c r="B221" s="127"/>
      <c r="C221" s="128">
        <v>5220</v>
      </c>
      <c r="D221" s="128" t="s">
        <v>845</v>
      </c>
      <c r="E221" s="129"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5000</v>
      </c>
      <c r="B222" s="127"/>
      <c r="C222" s="128">
        <v>5221</v>
      </c>
      <c r="D222" s="128" t="s">
        <v>845</v>
      </c>
      <c r="E222" s="129"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5000</v>
      </c>
      <c r="B223" s="127"/>
      <c r="C223" s="128">
        <v>5230</v>
      </c>
      <c r="D223" s="128" t="s">
        <v>1295</v>
      </c>
      <c r="E223" s="129"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5000</v>
      </c>
      <c r="B224" s="127"/>
      <c r="C224" s="128">
        <v>5231</v>
      </c>
      <c r="D224" s="128" t="s">
        <v>1295</v>
      </c>
      <c r="E224" s="129"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5000</v>
      </c>
      <c r="B225" s="127"/>
      <c r="C225" s="128">
        <v>5290</v>
      </c>
      <c r="D225" s="128" t="s">
        <v>1094</v>
      </c>
      <c r="E225" s="129"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5000</v>
      </c>
      <c r="B226" s="127"/>
      <c r="C226" s="128">
        <v>5291</v>
      </c>
      <c r="D226" s="128" t="s">
        <v>1094</v>
      </c>
      <c r="E226" s="129"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5000</v>
      </c>
      <c r="B227" s="127"/>
      <c r="C227" s="128">
        <v>5300</v>
      </c>
      <c r="D227" s="128" t="s">
        <v>1296</v>
      </c>
      <c r="E227" s="129"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5000</v>
      </c>
      <c r="B228" s="127"/>
      <c r="C228" s="128">
        <v>5310</v>
      </c>
      <c r="D228" s="128" t="s">
        <v>1297</v>
      </c>
      <c r="E228" s="129"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5000</v>
      </c>
      <c r="B229" s="127"/>
      <c r="C229" s="128">
        <v>5311</v>
      </c>
      <c r="D229" s="128" t="s">
        <v>1297</v>
      </c>
      <c r="E229" s="129"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5000</v>
      </c>
      <c r="B230" s="127"/>
      <c r="C230" s="128">
        <v>5320</v>
      </c>
      <c r="D230" s="128" t="s">
        <v>1298</v>
      </c>
      <c r="E230" s="129"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5000</v>
      </c>
      <c r="B231" s="127"/>
      <c r="C231" s="128">
        <v>5321</v>
      </c>
      <c r="D231" s="128" t="s">
        <v>1298</v>
      </c>
      <c r="E231" s="129"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5000</v>
      </c>
      <c r="B232" s="127"/>
      <c r="C232" s="128">
        <v>5400</v>
      </c>
      <c r="D232" s="128" t="s">
        <v>1299</v>
      </c>
      <c r="E232" s="129"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5000</v>
      </c>
      <c r="B233" s="127"/>
      <c r="C233" s="128">
        <v>5410</v>
      </c>
      <c r="D233" s="128" t="s">
        <v>1300</v>
      </c>
      <c r="E233" s="129"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5000</v>
      </c>
      <c r="B234" s="127"/>
      <c r="C234" s="128">
        <v>5411</v>
      </c>
      <c r="D234" s="128" t="s">
        <v>848</v>
      </c>
      <c r="E234" s="129"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5000</v>
      </c>
      <c r="B235" s="127"/>
      <c r="C235" s="128">
        <v>5420</v>
      </c>
      <c r="D235" s="128" t="s">
        <v>1301</v>
      </c>
      <c r="E235" s="129"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5000</v>
      </c>
      <c r="B236" s="127"/>
      <c r="C236" s="128">
        <v>5421</v>
      </c>
      <c r="D236" s="128" t="s">
        <v>1301</v>
      </c>
      <c r="E236" s="129"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5000</v>
      </c>
      <c r="B237" s="127"/>
      <c r="C237" s="128">
        <v>5430</v>
      </c>
      <c r="D237" s="128" t="s">
        <v>1302</v>
      </c>
      <c r="E237" s="129"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5000</v>
      </c>
      <c r="B238" s="127"/>
      <c r="C238" s="128">
        <v>5431</v>
      </c>
      <c r="D238" s="128" t="s">
        <v>1302</v>
      </c>
      <c r="E238" s="129"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5000</v>
      </c>
      <c r="B239" s="127"/>
      <c r="C239" s="128">
        <v>5440</v>
      </c>
      <c r="D239" s="128" t="s">
        <v>1303</v>
      </c>
      <c r="E239" s="129"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5000</v>
      </c>
      <c r="B240" s="127"/>
      <c r="C240" s="128">
        <v>5441</v>
      </c>
      <c r="D240" s="128" t="s">
        <v>1303</v>
      </c>
      <c r="E240" s="129"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5000</v>
      </c>
      <c r="B241" s="127"/>
      <c r="C241" s="128">
        <v>5450</v>
      </c>
      <c r="D241" s="128" t="s">
        <v>1304</v>
      </c>
      <c r="E241" s="129"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5000</v>
      </c>
      <c r="B242" s="127"/>
      <c r="C242" s="128">
        <v>5451</v>
      </c>
      <c r="D242" s="128" t="s">
        <v>1304</v>
      </c>
      <c r="E242" s="129"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5000</v>
      </c>
      <c r="B243" s="127"/>
      <c r="C243" s="128">
        <v>5490</v>
      </c>
      <c r="D243" s="128" t="s">
        <v>1305</v>
      </c>
      <c r="E243" s="129"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5000</v>
      </c>
      <c r="B244" s="127"/>
      <c r="C244" s="128">
        <v>5491</v>
      </c>
      <c r="D244" s="128" t="s">
        <v>1305</v>
      </c>
      <c r="E244" s="129"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5000</v>
      </c>
      <c r="B245" s="127"/>
      <c r="C245" s="128">
        <v>5500</v>
      </c>
      <c r="D245" s="128" t="s">
        <v>1306</v>
      </c>
      <c r="E245" s="129"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5000</v>
      </c>
      <c r="B246" s="127"/>
      <c r="C246" s="128">
        <v>5510</v>
      </c>
      <c r="D246" s="128" t="s">
        <v>1306</v>
      </c>
      <c r="E246" s="129"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5000</v>
      </c>
      <c r="B247" s="127"/>
      <c r="C247" s="128">
        <v>5511</v>
      </c>
      <c r="D247" s="128" t="s">
        <v>1306</v>
      </c>
      <c r="E247" s="129"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5000</v>
      </c>
      <c r="B248" s="127"/>
      <c r="C248" s="128">
        <v>5600</v>
      </c>
      <c r="D248" s="128" t="s">
        <v>1307</v>
      </c>
      <c r="E248" s="129" t="s">
        <v>302</v>
      </c>
      <c r="F248" s="52">
        <v>0</v>
      </c>
      <c r="G248" s="52">
        <v>0</v>
      </c>
      <c r="H248" s="52">
        <v>0</v>
      </c>
      <c r="I248" s="52">
        <v>0</v>
      </c>
      <c r="J248" s="52">
        <v>0</v>
      </c>
      <c r="K248" s="52">
        <v>0</v>
      </c>
      <c r="L248" s="52">
        <v>0</v>
      </c>
      <c r="M248" s="52">
        <v>0</v>
      </c>
      <c r="N248" s="52">
        <v>0</v>
      </c>
      <c r="O248" s="52">
        <v>0</v>
      </c>
      <c r="P248" s="52">
        <v>0</v>
      </c>
      <c r="Q248" s="52">
        <v>0</v>
      </c>
      <c r="R248" s="50">
        <f t="shared" si="6"/>
        <v>0</v>
      </c>
    </row>
    <row r="249" spans="1:18" x14ac:dyDescent="0.25">
      <c r="A249" s="40">
        <v>5000</v>
      </c>
      <c r="B249" s="127"/>
      <c r="C249" s="128">
        <v>5610</v>
      </c>
      <c r="D249" s="128" t="s">
        <v>1308</v>
      </c>
      <c r="E249" s="129" t="s">
        <v>302</v>
      </c>
      <c r="F249" s="52">
        <v>0</v>
      </c>
      <c r="G249" s="52">
        <v>0</v>
      </c>
      <c r="H249" s="52">
        <v>0</v>
      </c>
      <c r="I249" s="52">
        <v>0</v>
      </c>
      <c r="J249" s="52">
        <v>0</v>
      </c>
      <c r="K249" s="52">
        <v>0</v>
      </c>
      <c r="L249" s="52">
        <v>0</v>
      </c>
      <c r="M249" s="52">
        <v>0</v>
      </c>
      <c r="N249" s="52">
        <v>0</v>
      </c>
      <c r="O249" s="52">
        <v>0</v>
      </c>
      <c r="P249" s="52">
        <v>0</v>
      </c>
      <c r="Q249" s="52">
        <v>0</v>
      </c>
      <c r="R249" s="50">
        <f t="shared" si="6"/>
        <v>0</v>
      </c>
    </row>
    <row r="250" spans="1:18" x14ac:dyDescent="0.25">
      <c r="A250" s="40">
        <v>5000</v>
      </c>
      <c r="B250" s="127"/>
      <c r="C250" s="128">
        <v>5611</v>
      </c>
      <c r="D250" s="128" t="s">
        <v>1308</v>
      </c>
      <c r="E250" s="129" t="s">
        <v>302</v>
      </c>
      <c r="F250" s="52">
        <v>0</v>
      </c>
      <c r="G250" s="52">
        <v>0</v>
      </c>
      <c r="H250" s="52">
        <v>0</v>
      </c>
      <c r="I250" s="52">
        <v>0</v>
      </c>
      <c r="J250" s="52">
        <v>0</v>
      </c>
      <c r="K250" s="52">
        <v>0</v>
      </c>
      <c r="L250" s="52">
        <v>0</v>
      </c>
      <c r="M250" s="52">
        <v>0</v>
      </c>
      <c r="N250" s="52">
        <v>0</v>
      </c>
      <c r="O250" s="52">
        <v>0</v>
      </c>
      <c r="P250" s="52">
        <v>0</v>
      </c>
      <c r="Q250" s="52">
        <v>0</v>
      </c>
      <c r="R250" s="50">
        <f t="shared" si="6"/>
        <v>0</v>
      </c>
    </row>
    <row r="251" spans="1:18" x14ac:dyDescent="0.25">
      <c r="A251" s="40">
        <v>5000</v>
      </c>
      <c r="B251" s="127"/>
      <c r="C251" s="128">
        <v>5620</v>
      </c>
      <c r="D251" s="128" t="s">
        <v>1309</v>
      </c>
      <c r="E251" s="129" t="s">
        <v>302</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5000</v>
      </c>
      <c r="B252" s="127"/>
      <c r="C252" s="128">
        <v>5621</v>
      </c>
      <c r="D252" s="128" t="s">
        <v>1310</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5630</v>
      </c>
      <c r="D253" s="128" t="s">
        <v>851</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5631</v>
      </c>
      <c r="D254" s="128" t="s">
        <v>851</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5640</v>
      </c>
      <c r="D255" s="128" t="s">
        <v>1100</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5641</v>
      </c>
      <c r="D256" s="128" t="s">
        <v>1100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5650</v>
      </c>
      <c r="D257" s="128" t="s">
        <v>1311</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5651</v>
      </c>
      <c r="D258" s="128" t="s">
        <v>1311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5660</v>
      </c>
      <c r="D259" s="128" t="s">
        <v>1312</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5661</v>
      </c>
      <c r="D260" s="128" t="s">
        <v>1312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5670</v>
      </c>
      <c r="D261" s="128" t="s">
        <v>1313</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5671</v>
      </c>
      <c r="D262" s="128" t="s">
        <v>1313</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5690</v>
      </c>
      <c r="D263" s="128" t="s">
        <v>1314</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5691</v>
      </c>
      <c r="D264" s="128" t="s">
        <v>1315</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5692</v>
      </c>
      <c r="D265" s="128" t="s">
        <v>1316</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5693</v>
      </c>
      <c r="D266" s="128" t="s">
        <v>1314</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5700</v>
      </c>
      <c r="D267" s="128" t="s">
        <v>1317</v>
      </c>
      <c r="E267" s="129" t="s">
        <v>302</v>
      </c>
      <c r="F267" s="52">
        <v>0</v>
      </c>
      <c r="G267" s="52">
        <v>0</v>
      </c>
      <c r="H267" s="52">
        <v>0</v>
      </c>
      <c r="I267" s="52">
        <v>0</v>
      </c>
      <c r="J267" s="52">
        <v>0</v>
      </c>
      <c r="K267" s="52">
        <v>0</v>
      </c>
      <c r="L267" s="52">
        <v>0</v>
      </c>
      <c r="M267" s="52">
        <v>0</v>
      </c>
      <c r="N267" s="52">
        <v>0</v>
      </c>
      <c r="O267" s="52">
        <v>0</v>
      </c>
      <c r="P267" s="52">
        <v>0</v>
      </c>
      <c r="Q267" s="52">
        <v>0</v>
      </c>
      <c r="R267" s="50">
        <f t="shared" ref="R267:R330" si="7">SUM(F267:Q267)</f>
        <v>0</v>
      </c>
    </row>
    <row r="268" spans="1:18" x14ac:dyDescent="0.25">
      <c r="A268" s="40">
        <v>5000</v>
      </c>
      <c r="B268" s="127"/>
      <c r="C268" s="128">
        <v>5710</v>
      </c>
      <c r="D268" s="128" t="s">
        <v>1318</v>
      </c>
      <c r="E268" s="129"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5000</v>
      </c>
      <c r="B269" s="127"/>
      <c r="C269" s="128">
        <v>5711</v>
      </c>
      <c r="D269" s="128" t="s">
        <v>1318</v>
      </c>
      <c r="E269" s="129"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5000</v>
      </c>
      <c r="B270" s="127"/>
      <c r="C270" s="128">
        <v>5720</v>
      </c>
      <c r="D270" s="128" t="s">
        <v>1319</v>
      </c>
      <c r="E270" s="129"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5000</v>
      </c>
      <c r="B271" s="127"/>
      <c r="C271" s="128">
        <v>5721</v>
      </c>
      <c r="D271" s="128" t="s">
        <v>1319</v>
      </c>
      <c r="E271" s="129"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5000</v>
      </c>
      <c r="B272" s="127"/>
      <c r="C272" s="128">
        <v>5730</v>
      </c>
      <c r="D272" s="128" t="s">
        <v>1320</v>
      </c>
      <c r="E272" s="129"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5000</v>
      </c>
      <c r="B273" s="127"/>
      <c r="C273" s="128">
        <v>5731</v>
      </c>
      <c r="D273" s="128" t="s">
        <v>1320</v>
      </c>
      <c r="E273" s="129"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5000</v>
      </c>
      <c r="B274" s="127"/>
      <c r="C274" s="128">
        <v>5740</v>
      </c>
      <c r="D274" s="128" t="s">
        <v>1321</v>
      </c>
      <c r="E274" s="129"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5000</v>
      </c>
      <c r="B275" s="127"/>
      <c r="C275" s="128">
        <v>5741</v>
      </c>
      <c r="D275" s="128" t="s">
        <v>1321</v>
      </c>
      <c r="E275" s="129"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5000</v>
      </c>
      <c r="B276" s="127"/>
      <c r="C276" s="128">
        <v>5750</v>
      </c>
      <c r="D276" s="128" t="s">
        <v>1322</v>
      </c>
      <c r="E276" s="129"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5000</v>
      </c>
      <c r="B277" s="127"/>
      <c r="C277" s="128">
        <v>5751</v>
      </c>
      <c r="D277" s="128" t="s">
        <v>1322</v>
      </c>
      <c r="E277" s="129"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5000</v>
      </c>
      <c r="B278" s="127"/>
      <c r="C278" s="128">
        <v>5760</v>
      </c>
      <c r="D278" s="128" t="s">
        <v>1323</v>
      </c>
      <c r="E278" s="129"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5000</v>
      </c>
      <c r="B279" s="127"/>
      <c r="C279" s="128">
        <v>5761</v>
      </c>
      <c r="D279" s="128" t="s">
        <v>1324</v>
      </c>
      <c r="E279" s="129"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5000</v>
      </c>
      <c r="B280" s="127"/>
      <c r="C280" s="128">
        <v>5770</v>
      </c>
      <c r="D280" s="128" t="s">
        <v>1325</v>
      </c>
      <c r="E280" s="129"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5000</v>
      </c>
      <c r="B281" s="127"/>
      <c r="C281" s="128">
        <v>5771</v>
      </c>
      <c r="D281" s="128" t="s">
        <v>1326</v>
      </c>
      <c r="E281" s="129"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5000</v>
      </c>
      <c r="B282" s="127"/>
      <c r="C282" s="128">
        <v>5780</v>
      </c>
      <c r="D282" s="128" t="s">
        <v>1327</v>
      </c>
      <c r="E282" s="129"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5000</v>
      </c>
      <c r="B283" s="127"/>
      <c r="C283" s="128">
        <v>5781</v>
      </c>
      <c r="D283" s="128" t="s">
        <v>1327</v>
      </c>
      <c r="E283" s="129"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5000</v>
      </c>
      <c r="B284" s="127"/>
      <c r="C284" s="128">
        <v>5790</v>
      </c>
      <c r="D284" s="128" t="s">
        <v>1328</v>
      </c>
      <c r="E284" s="129"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40">
        <v>5000</v>
      </c>
      <c r="B285" s="127"/>
      <c r="C285" s="128">
        <v>5791</v>
      </c>
      <c r="D285" s="128" t="s">
        <v>1328</v>
      </c>
      <c r="E285" s="129" t="s">
        <v>302</v>
      </c>
      <c r="F285" s="52">
        <v>0</v>
      </c>
      <c r="G285" s="52">
        <v>0</v>
      </c>
      <c r="H285" s="52">
        <v>0</v>
      </c>
      <c r="I285" s="52">
        <v>0</v>
      </c>
      <c r="J285" s="52">
        <v>0</v>
      </c>
      <c r="K285" s="52">
        <v>0</v>
      </c>
      <c r="L285" s="52">
        <v>0</v>
      </c>
      <c r="M285" s="52">
        <v>0</v>
      </c>
      <c r="N285" s="52">
        <v>0</v>
      </c>
      <c r="O285" s="52">
        <v>0</v>
      </c>
      <c r="P285" s="52">
        <v>0</v>
      </c>
      <c r="Q285" s="52">
        <v>0</v>
      </c>
      <c r="R285" s="50">
        <f t="shared" si="7"/>
        <v>0</v>
      </c>
    </row>
    <row r="286" spans="1:18" x14ac:dyDescent="0.25">
      <c r="A286" s="40">
        <v>5000</v>
      </c>
      <c r="B286" s="127"/>
      <c r="C286" s="128">
        <v>5800</v>
      </c>
      <c r="D286" s="128" t="s">
        <v>1329</v>
      </c>
      <c r="E286" s="129" t="s">
        <v>302</v>
      </c>
      <c r="F286" s="52">
        <v>0</v>
      </c>
      <c r="G286" s="52">
        <v>0</v>
      </c>
      <c r="H286" s="52">
        <v>0</v>
      </c>
      <c r="I286" s="52">
        <v>0</v>
      </c>
      <c r="J286" s="52">
        <v>0</v>
      </c>
      <c r="K286" s="52">
        <v>0</v>
      </c>
      <c r="L286" s="52">
        <v>0</v>
      </c>
      <c r="M286" s="52">
        <v>0</v>
      </c>
      <c r="N286" s="52">
        <v>0</v>
      </c>
      <c r="O286" s="52">
        <v>0</v>
      </c>
      <c r="P286" s="52">
        <v>0</v>
      </c>
      <c r="Q286" s="52">
        <v>0</v>
      </c>
      <c r="R286" s="50">
        <f t="shared" si="7"/>
        <v>0</v>
      </c>
    </row>
    <row r="287" spans="1:18" x14ac:dyDescent="0.25">
      <c r="A287" s="40">
        <v>5000</v>
      </c>
      <c r="B287" s="127"/>
      <c r="C287" s="128">
        <v>5810</v>
      </c>
      <c r="D287" s="128" t="s">
        <v>1330</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5000</v>
      </c>
      <c r="B288" s="127"/>
      <c r="C288" s="128">
        <v>5811</v>
      </c>
      <c r="D288" s="128" t="s">
        <v>1330</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5000</v>
      </c>
      <c r="B289" s="127"/>
      <c r="C289" s="128">
        <v>5820</v>
      </c>
      <c r="D289" s="128" t="s">
        <v>1331</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5000</v>
      </c>
      <c r="B290" s="127"/>
      <c r="C290" s="128">
        <v>5821</v>
      </c>
      <c r="D290" s="128" t="s">
        <v>1331</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5000</v>
      </c>
      <c r="B291" s="127"/>
      <c r="C291" s="128">
        <v>5830</v>
      </c>
      <c r="D291" s="128" t="s">
        <v>1332</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5000</v>
      </c>
      <c r="B292" s="127"/>
      <c r="C292" s="128">
        <v>5831</v>
      </c>
      <c r="D292" s="128" t="s">
        <v>1332</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5000</v>
      </c>
      <c r="B293" s="127"/>
      <c r="C293" s="128">
        <v>5890</v>
      </c>
      <c r="D293" s="128" t="s">
        <v>1333</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5000</v>
      </c>
      <c r="B294" s="127"/>
      <c r="C294" s="128">
        <v>5891</v>
      </c>
      <c r="D294" s="128" t="s">
        <v>1333</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40">
        <v>5000</v>
      </c>
      <c r="B295" s="127"/>
      <c r="C295" s="128">
        <v>5900</v>
      </c>
      <c r="D295" s="128" t="s">
        <v>1334</v>
      </c>
      <c r="E295" s="129" t="s">
        <v>302</v>
      </c>
      <c r="F295" s="52">
        <v>0</v>
      </c>
      <c r="G295" s="52">
        <v>0</v>
      </c>
      <c r="H295" s="52">
        <v>0</v>
      </c>
      <c r="I295" s="52">
        <v>0</v>
      </c>
      <c r="J295" s="52">
        <v>0</v>
      </c>
      <c r="K295" s="52">
        <v>0</v>
      </c>
      <c r="L295" s="52">
        <v>0</v>
      </c>
      <c r="M295" s="52">
        <v>0</v>
      </c>
      <c r="N295" s="52">
        <v>0</v>
      </c>
      <c r="O295" s="52">
        <v>0</v>
      </c>
      <c r="P295" s="52">
        <v>0</v>
      </c>
      <c r="Q295" s="52">
        <v>0</v>
      </c>
      <c r="R295" s="50">
        <f t="shared" si="7"/>
        <v>0</v>
      </c>
    </row>
    <row r="296" spans="1:18" x14ac:dyDescent="0.25">
      <c r="A296" s="40">
        <v>5000</v>
      </c>
      <c r="B296" s="127"/>
      <c r="C296" s="128">
        <v>5910</v>
      </c>
      <c r="D296" s="128" t="s">
        <v>1335</v>
      </c>
      <c r="E296" s="129" t="s">
        <v>302</v>
      </c>
      <c r="F296" s="52">
        <v>0</v>
      </c>
      <c r="G296" s="52">
        <v>0</v>
      </c>
      <c r="H296" s="52">
        <v>0</v>
      </c>
      <c r="I296" s="52">
        <v>0</v>
      </c>
      <c r="J296" s="52">
        <v>0</v>
      </c>
      <c r="K296" s="52">
        <v>0</v>
      </c>
      <c r="L296" s="52">
        <v>0</v>
      </c>
      <c r="M296" s="52">
        <v>0</v>
      </c>
      <c r="N296" s="52">
        <v>0</v>
      </c>
      <c r="O296" s="52">
        <v>0</v>
      </c>
      <c r="P296" s="52">
        <v>0</v>
      </c>
      <c r="Q296" s="52">
        <v>0</v>
      </c>
      <c r="R296" s="50">
        <f t="shared" si="7"/>
        <v>0</v>
      </c>
    </row>
    <row r="297" spans="1:18" x14ac:dyDescent="0.25">
      <c r="A297" s="40">
        <v>5000</v>
      </c>
      <c r="B297" s="127"/>
      <c r="C297" s="128">
        <v>5911</v>
      </c>
      <c r="D297" s="128" t="s">
        <v>1335</v>
      </c>
      <c r="E297" s="129"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5000</v>
      </c>
      <c r="B298" s="127"/>
      <c r="C298" s="128">
        <v>5920</v>
      </c>
      <c r="D298" s="128" t="s">
        <v>1336</v>
      </c>
      <c r="E298" s="129"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5000</v>
      </c>
      <c r="B299" s="127"/>
      <c r="C299" s="128">
        <v>5921</v>
      </c>
      <c r="D299" s="128" t="s">
        <v>1336</v>
      </c>
      <c r="E299" s="129"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5000</v>
      </c>
      <c r="B300" s="127"/>
      <c r="C300" s="128">
        <v>5930</v>
      </c>
      <c r="D300" s="128" t="s">
        <v>1337</v>
      </c>
      <c r="E300" s="129"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5000</v>
      </c>
      <c r="B301" s="127"/>
      <c r="C301" s="128">
        <v>5931</v>
      </c>
      <c r="D301" s="128" t="s">
        <v>1337</v>
      </c>
      <c r="E301" s="129"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5000</v>
      </c>
      <c r="B302" s="127"/>
      <c r="C302" s="128">
        <v>5940</v>
      </c>
      <c r="D302" s="128" t="s">
        <v>1338</v>
      </c>
      <c r="E302" s="129"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5000</v>
      </c>
      <c r="B303" s="127"/>
      <c r="C303" s="128">
        <v>5941</v>
      </c>
      <c r="D303" s="128" t="s">
        <v>1338</v>
      </c>
      <c r="E303" s="129"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5000</v>
      </c>
      <c r="B304" s="127"/>
      <c r="C304" s="128">
        <v>5950</v>
      </c>
      <c r="D304" s="128" t="s">
        <v>1339</v>
      </c>
      <c r="E304" s="129"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5000</v>
      </c>
      <c r="B305" s="127"/>
      <c r="C305" s="128">
        <v>5951</v>
      </c>
      <c r="D305" s="128" t="s">
        <v>1339</v>
      </c>
      <c r="E305" s="129"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5000</v>
      </c>
      <c r="B306" s="127"/>
      <c r="C306" s="128">
        <v>5960</v>
      </c>
      <c r="D306" s="128" t="s">
        <v>1340</v>
      </c>
      <c r="E306" s="129"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5000</v>
      </c>
      <c r="B307" s="127"/>
      <c r="C307" s="128">
        <v>5961</v>
      </c>
      <c r="D307" s="128" t="s">
        <v>1340</v>
      </c>
      <c r="E307" s="129"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5000</v>
      </c>
      <c r="B308" s="127"/>
      <c r="C308" s="128">
        <v>5970</v>
      </c>
      <c r="D308" s="128" t="s">
        <v>1341</v>
      </c>
      <c r="E308" s="129"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5000</v>
      </c>
      <c r="B309" s="127"/>
      <c r="C309" s="128">
        <v>5971</v>
      </c>
      <c r="D309" s="128" t="s">
        <v>1341</v>
      </c>
      <c r="E309" s="129"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5000</v>
      </c>
      <c r="B310" s="127"/>
      <c r="C310" s="128">
        <v>5980</v>
      </c>
      <c r="D310" s="128" t="s">
        <v>1342</v>
      </c>
      <c r="E310" s="129"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5000</v>
      </c>
      <c r="B311" s="127"/>
      <c r="C311" s="128">
        <v>5981</v>
      </c>
      <c r="D311" s="128" t="s">
        <v>1342</v>
      </c>
      <c r="E311" s="129"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5000</v>
      </c>
      <c r="B312" s="127"/>
      <c r="C312" s="128">
        <v>5990</v>
      </c>
      <c r="D312" s="128" t="s">
        <v>1343</v>
      </c>
      <c r="E312" s="129" t="s">
        <v>302</v>
      </c>
      <c r="F312" s="52">
        <v>0</v>
      </c>
      <c r="G312" s="52">
        <v>0</v>
      </c>
      <c r="H312" s="52">
        <v>0</v>
      </c>
      <c r="I312" s="52">
        <v>0</v>
      </c>
      <c r="J312" s="52">
        <v>0</v>
      </c>
      <c r="K312" s="52">
        <v>0</v>
      </c>
      <c r="L312" s="52">
        <v>0</v>
      </c>
      <c r="M312" s="52">
        <v>0</v>
      </c>
      <c r="N312" s="52">
        <v>0</v>
      </c>
      <c r="O312" s="52">
        <v>0</v>
      </c>
      <c r="P312" s="52">
        <v>0</v>
      </c>
      <c r="Q312" s="52">
        <v>0</v>
      </c>
      <c r="R312" s="50">
        <f t="shared" si="7"/>
        <v>0</v>
      </c>
    </row>
    <row r="313" spans="1:18" x14ac:dyDescent="0.25">
      <c r="A313" s="40">
        <v>5000</v>
      </c>
      <c r="B313" s="127"/>
      <c r="C313" s="128">
        <v>5991</v>
      </c>
      <c r="D313" s="128" t="s">
        <v>1344</v>
      </c>
      <c r="E313" s="129" t="s">
        <v>302</v>
      </c>
      <c r="F313" s="52">
        <v>0</v>
      </c>
      <c r="G313" s="52">
        <v>0</v>
      </c>
      <c r="H313" s="52">
        <v>0</v>
      </c>
      <c r="I313" s="52">
        <v>0</v>
      </c>
      <c r="J313" s="52">
        <v>0</v>
      </c>
      <c r="K313" s="52">
        <v>0</v>
      </c>
      <c r="L313" s="52">
        <v>0</v>
      </c>
      <c r="M313" s="52">
        <v>0</v>
      </c>
      <c r="N313" s="52">
        <v>0</v>
      </c>
      <c r="O313" s="52">
        <v>0</v>
      </c>
      <c r="P313" s="52">
        <v>0</v>
      </c>
      <c r="Q313" s="52">
        <v>0</v>
      </c>
      <c r="R313" s="50">
        <f t="shared" si="7"/>
        <v>0</v>
      </c>
    </row>
    <row r="314" spans="1:18" x14ac:dyDescent="0.25">
      <c r="A314" s="250" t="s">
        <v>418</v>
      </c>
      <c r="B314" s="251"/>
      <c r="C314" s="251"/>
      <c r="D314" s="251"/>
      <c r="E314" s="251"/>
      <c r="F314" s="251"/>
      <c r="G314" s="251"/>
      <c r="H314" s="251"/>
      <c r="I314" s="251"/>
      <c r="J314" s="251"/>
      <c r="K314" s="251"/>
      <c r="L314" s="251"/>
      <c r="M314" s="251"/>
      <c r="N314" s="251"/>
      <c r="O314" s="251"/>
      <c r="P314" s="251"/>
      <c r="Q314" s="252"/>
      <c r="R314" s="29">
        <f>SUM(R203:R313)</f>
        <v>0</v>
      </c>
    </row>
    <row r="315" spans="1:18" x14ac:dyDescent="0.25">
      <c r="A315" s="33"/>
      <c r="B315" s="33"/>
      <c r="C315" s="33"/>
      <c r="D315" s="33"/>
      <c r="E315" s="33"/>
      <c r="F315" s="33"/>
      <c r="G315" s="33"/>
      <c r="H315" s="33"/>
      <c r="I315" s="33"/>
      <c r="J315" s="33"/>
      <c r="K315" s="33"/>
      <c r="L315" s="33"/>
      <c r="M315" s="33"/>
      <c r="N315" s="33"/>
      <c r="O315" s="33"/>
      <c r="P315" s="33"/>
      <c r="Q315" s="33"/>
      <c r="R315" s="34"/>
    </row>
    <row r="316" spans="1:18" x14ac:dyDescent="0.25">
      <c r="A316" s="40">
        <v>6000</v>
      </c>
      <c r="B316" s="127"/>
      <c r="C316" s="59">
        <v>6000</v>
      </c>
      <c r="D316" s="59" t="s">
        <v>885</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6100</v>
      </c>
      <c r="D317" s="59" t="s">
        <v>1345</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6110</v>
      </c>
      <c r="D318" s="59" t="s">
        <v>1346</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6111</v>
      </c>
      <c r="D319" s="59" t="s">
        <v>1347</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6120</v>
      </c>
      <c r="D320" s="59" t="s">
        <v>1348</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6121</v>
      </c>
      <c r="D321" s="59" t="s">
        <v>1349</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6122</v>
      </c>
      <c r="D322" s="59" t="s">
        <v>1350</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6123</v>
      </c>
      <c r="D323" s="59" t="s">
        <v>1351</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6124</v>
      </c>
      <c r="D324" s="59" t="s">
        <v>1352</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6125</v>
      </c>
      <c r="D325" s="59" t="s">
        <v>1347</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6130</v>
      </c>
      <c r="D326" s="59" t="s">
        <v>1353</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6131</v>
      </c>
      <c r="D327" s="59" t="s">
        <v>1354</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6140</v>
      </c>
      <c r="D328" s="59" t="s">
        <v>1355</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6141</v>
      </c>
      <c r="D329" s="59" t="s">
        <v>1354</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6142</v>
      </c>
      <c r="D330" s="59" t="s">
        <v>1356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6143</v>
      </c>
      <c r="D331" s="59" t="s">
        <v>1357</v>
      </c>
      <c r="E331" s="130" t="s">
        <v>302</v>
      </c>
      <c r="F331" s="52">
        <v>0</v>
      </c>
      <c r="G331" s="52">
        <v>0</v>
      </c>
      <c r="H331" s="52">
        <v>0</v>
      </c>
      <c r="I331" s="52">
        <v>0</v>
      </c>
      <c r="J331" s="52">
        <v>0</v>
      </c>
      <c r="K331" s="52">
        <v>0</v>
      </c>
      <c r="L331" s="52">
        <v>0</v>
      </c>
      <c r="M331" s="52">
        <v>0</v>
      </c>
      <c r="N331" s="52">
        <v>0</v>
      </c>
      <c r="O331" s="52">
        <v>0</v>
      </c>
      <c r="P331" s="52">
        <v>0</v>
      </c>
      <c r="Q331" s="52">
        <v>0</v>
      </c>
      <c r="R331" s="50">
        <f t="shared" ref="R331:R366" si="8">SUM(F331:Q331)</f>
        <v>0</v>
      </c>
    </row>
    <row r="332" spans="1:18" x14ac:dyDescent="0.25">
      <c r="A332" s="40">
        <v>6000</v>
      </c>
      <c r="B332" s="127"/>
      <c r="C332" s="59">
        <v>6144</v>
      </c>
      <c r="D332" s="59" t="s">
        <v>1358</v>
      </c>
      <c r="E332" s="130"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6000</v>
      </c>
      <c r="B333" s="127"/>
      <c r="C333" s="59">
        <v>6145</v>
      </c>
      <c r="D333" s="59" t="s">
        <v>1359</v>
      </c>
      <c r="E333" s="130"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6000</v>
      </c>
      <c r="B334" s="127"/>
      <c r="C334" s="59">
        <v>6150</v>
      </c>
      <c r="D334" s="59" t="s">
        <v>1360</v>
      </c>
      <c r="E334" s="130"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6000</v>
      </c>
      <c r="B335" s="127"/>
      <c r="C335" s="59">
        <v>6151</v>
      </c>
      <c r="D335" s="59" t="s">
        <v>1361</v>
      </c>
      <c r="E335" s="130"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6000</v>
      </c>
      <c r="B336" s="127"/>
      <c r="C336" s="59">
        <v>6152</v>
      </c>
      <c r="D336" s="59" t="s">
        <v>1347</v>
      </c>
      <c r="E336" s="130"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6000</v>
      </c>
      <c r="B337" s="127"/>
      <c r="C337" s="59">
        <v>6160</v>
      </c>
      <c r="D337" s="59" t="s">
        <v>1362</v>
      </c>
      <c r="E337" s="130"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6000</v>
      </c>
      <c r="B338" s="127"/>
      <c r="C338" s="59">
        <v>6161</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6000</v>
      </c>
      <c r="B339" s="127"/>
      <c r="C339" s="59">
        <v>6170</v>
      </c>
      <c r="D339" s="59" t="s">
        <v>1363</v>
      </c>
      <c r="E339" s="130"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6000</v>
      </c>
      <c r="B340" s="127"/>
      <c r="C340" s="59">
        <v>6171</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6000</v>
      </c>
      <c r="B341" s="127"/>
      <c r="C341" s="59">
        <v>6190</v>
      </c>
      <c r="D341" s="59" t="s">
        <v>1364</v>
      </c>
      <c r="E341" s="130"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6000</v>
      </c>
      <c r="B342" s="127"/>
      <c r="C342" s="59">
        <v>6191</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6000</v>
      </c>
      <c r="B343" s="127"/>
      <c r="C343" s="59">
        <v>6200</v>
      </c>
      <c r="D343" s="59" t="s">
        <v>1365</v>
      </c>
      <c r="E343" s="130"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6000</v>
      </c>
      <c r="B344" s="127"/>
      <c r="C344" s="59">
        <v>6210</v>
      </c>
      <c r="D344" s="59" t="s">
        <v>1346</v>
      </c>
      <c r="E344" s="130"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6000</v>
      </c>
      <c r="B345" s="127"/>
      <c r="C345" s="59">
        <v>6211</v>
      </c>
      <c r="D345" s="59" t="s">
        <v>1346</v>
      </c>
      <c r="E345" s="130"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6000</v>
      </c>
      <c r="B346" s="127"/>
      <c r="C346" s="59">
        <v>6220</v>
      </c>
      <c r="D346" s="59" t="s">
        <v>1348</v>
      </c>
      <c r="E346" s="130"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6000</v>
      </c>
      <c r="B347" s="127"/>
      <c r="C347" s="59">
        <v>6221</v>
      </c>
      <c r="D347" s="59" t="s">
        <v>1366</v>
      </c>
      <c r="E347" s="130"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40">
        <v>6000</v>
      </c>
      <c r="B348" s="127"/>
      <c r="C348" s="59">
        <v>6222</v>
      </c>
      <c r="D348" s="59" t="s">
        <v>1347</v>
      </c>
      <c r="E348" s="130" t="s">
        <v>302</v>
      </c>
      <c r="F348" s="52">
        <v>0</v>
      </c>
      <c r="G348" s="52">
        <v>0</v>
      </c>
      <c r="H348" s="52">
        <v>0</v>
      </c>
      <c r="I348" s="52">
        <v>0</v>
      </c>
      <c r="J348" s="52">
        <v>0</v>
      </c>
      <c r="K348" s="52">
        <v>0</v>
      </c>
      <c r="L348" s="52">
        <v>0</v>
      </c>
      <c r="M348" s="52">
        <v>0</v>
      </c>
      <c r="N348" s="52">
        <v>0</v>
      </c>
      <c r="O348" s="52">
        <v>0</v>
      </c>
      <c r="P348" s="52">
        <v>0</v>
      </c>
      <c r="Q348" s="52">
        <v>0</v>
      </c>
      <c r="R348" s="50">
        <f t="shared" si="8"/>
        <v>0</v>
      </c>
    </row>
    <row r="349" spans="1:18" x14ac:dyDescent="0.25">
      <c r="A349" s="40">
        <v>6000</v>
      </c>
      <c r="B349" s="127"/>
      <c r="C349" s="59">
        <v>6223</v>
      </c>
      <c r="D349" s="59" t="s">
        <v>1367</v>
      </c>
      <c r="E349" s="130" t="s">
        <v>302</v>
      </c>
      <c r="F349" s="52">
        <v>0</v>
      </c>
      <c r="G349" s="52">
        <v>0</v>
      </c>
      <c r="H349" s="52">
        <v>0</v>
      </c>
      <c r="I349" s="52">
        <v>0</v>
      </c>
      <c r="J349" s="52">
        <v>0</v>
      </c>
      <c r="K349" s="52">
        <v>0</v>
      </c>
      <c r="L349" s="52">
        <v>0</v>
      </c>
      <c r="M349" s="52">
        <v>0</v>
      </c>
      <c r="N349" s="52">
        <v>0</v>
      </c>
      <c r="O349" s="52">
        <v>0</v>
      </c>
      <c r="P349" s="52">
        <v>0</v>
      </c>
      <c r="Q349" s="52">
        <v>0</v>
      </c>
      <c r="R349" s="50">
        <f t="shared" si="8"/>
        <v>0</v>
      </c>
    </row>
    <row r="350" spans="1:18" x14ac:dyDescent="0.25">
      <c r="A350" s="40">
        <v>6000</v>
      </c>
      <c r="B350" s="127"/>
      <c r="C350" s="59">
        <v>6230</v>
      </c>
      <c r="D350" s="59" t="s">
        <v>1353</v>
      </c>
      <c r="E350" s="130" t="s">
        <v>302</v>
      </c>
      <c r="F350" s="52">
        <v>0</v>
      </c>
      <c r="G350" s="52">
        <v>0</v>
      </c>
      <c r="H350" s="52">
        <v>0</v>
      </c>
      <c r="I350" s="52">
        <v>0</v>
      </c>
      <c r="J350" s="52">
        <v>0</v>
      </c>
      <c r="K350" s="52">
        <v>0</v>
      </c>
      <c r="L350" s="52">
        <v>0</v>
      </c>
      <c r="M350" s="52">
        <v>0</v>
      </c>
      <c r="N350" s="52">
        <v>0</v>
      </c>
      <c r="O350" s="52">
        <v>0</v>
      </c>
      <c r="P350" s="52">
        <v>0</v>
      </c>
      <c r="Q350" s="52">
        <v>0</v>
      </c>
      <c r="R350" s="50">
        <f t="shared" si="8"/>
        <v>0</v>
      </c>
    </row>
    <row r="351" spans="1:18" x14ac:dyDescent="0.25">
      <c r="A351" s="40">
        <v>6000</v>
      </c>
      <c r="B351" s="127"/>
      <c r="C351" s="59">
        <v>6231</v>
      </c>
      <c r="D351" s="59" t="s">
        <v>1353</v>
      </c>
      <c r="E351" s="130" t="s">
        <v>302</v>
      </c>
      <c r="F351" s="52">
        <v>0</v>
      </c>
      <c r="G351" s="52">
        <v>0</v>
      </c>
      <c r="H351" s="52">
        <v>0</v>
      </c>
      <c r="I351" s="52">
        <v>0</v>
      </c>
      <c r="J351" s="52">
        <v>0</v>
      </c>
      <c r="K351" s="52">
        <v>0</v>
      </c>
      <c r="L351" s="52">
        <v>0</v>
      </c>
      <c r="M351" s="52">
        <v>0</v>
      </c>
      <c r="N351" s="52">
        <v>0</v>
      </c>
      <c r="O351" s="52">
        <v>0</v>
      </c>
      <c r="P351" s="52">
        <v>0</v>
      </c>
      <c r="Q351" s="52">
        <v>0</v>
      </c>
      <c r="R351" s="50">
        <f t="shared" si="8"/>
        <v>0</v>
      </c>
    </row>
    <row r="352" spans="1:18" x14ac:dyDescent="0.25">
      <c r="A352" s="40">
        <v>6000</v>
      </c>
      <c r="B352" s="127"/>
      <c r="C352" s="59">
        <v>6240</v>
      </c>
      <c r="D352" s="59" t="s">
        <v>1355</v>
      </c>
      <c r="E352" s="130" t="s">
        <v>302</v>
      </c>
      <c r="F352" s="52">
        <v>0</v>
      </c>
      <c r="G352" s="52">
        <v>0</v>
      </c>
      <c r="H352" s="52">
        <v>0</v>
      </c>
      <c r="I352" s="52">
        <v>0</v>
      </c>
      <c r="J352" s="52">
        <v>0</v>
      </c>
      <c r="K352" s="52">
        <v>0</v>
      </c>
      <c r="L352" s="52">
        <v>0</v>
      </c>
      <c r="M352" s="52">
        <v>0</v>
      </c>
      <c r="N352" s="52">
        <v>0</v>
      </c>
      <c r="O352" s="52">
        <v>0</v>
      </c>
      <c r="P352" s="52">
        <v>0</v>
      </c>
      <c r="Q352" s="52">
        <v>0</v>
      </c>
      <c r="R352" s="50">
        <f t="shared" si="8"/>
        <v>0</v>
      </c>
    </row>
    <row r="353" spans="1:18" x14ac:dyDescent="0.25">
      <c r="A353" s="40">
        <v>6000</v>
      </c>
      <c r="B353" s="127"/>
      <c r="C353" s="59">
        <v>6241</v>
      </c>
      <c r="D353" s="59" t="s">
        <v>1355</v>
      </c>
      <c r="E353" s="130" t="s">
        <v>302</v>
      </c>
      <c r="F353" s="52">
        <v>0</v>
      </c>
      <c r="G353" s="52">
        <v>0</v>
      </c>
      <c r="H353" s="52">
        <v>0</v>
      </c>
      <c r="I353" s="52">
        <v>0</v>
      </c>
      <c r="J353" s="52">
        <v>0</v>
      </c>
      <c r="K353" s="52">
        <v>0</v>
      </c>
      <c r="L353" s="52">
        <v>0</v>
      </c>
      <c r="M353" s="52">
        <v>0</v>
      </c>
      <c r="N353" s="52">
        <v>0</v>
      </c>
      <c r="O353" s="52">
        <v>0</v>
      </c>
      <c r="P353" s="52">
        <v>0</v>
      </c>
      <c r="Q353" s="52">
        <v>0</v>
      </c>
      <c r="R353" s="50">
        <f t="shared" si="8"/>
        <v>0</v>
      </c>
    </row>
    <row r="354" spans="1:18" x14ac:dyDescent="0.25">
      <c r="A354" s="40">
        <v>6000</v>
      </c>
      <c r="B354" s="127"/>
      <c r="C354" s="59">
        <v>6250</v>
      </c>
      <c r="D354" s="59" t="s">
        <v>1360</v>
      </c>
      <c r="E354" s="130"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6000</v>
      </c>
      <c r="B355" s="127"/>
      <c r="C355" s="59">
        <v>6251</v>
      </c>
      <c r="D355" s="59" t="s">
        <v>1347</v>
      </c>
      <c r="E355" s="130"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6000</v>
      </c>
      <c r="B356" s="127"/>
      <c r="C356" s="59">
        <v>6260</v>
      </c>
      <c r="D356" s="59" t="s">
        <v>1362</v>
      </c>
      <c r="E356" s="130"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6000</v>
      </c>
      <c r="B357" s="127"/>
      <c r="C357" s="59">
        <v>6261</v>
      </c>
      <c r="D357" s="59" t="s">
        <v>1362</v>
      </c>
      <c r="E357" s="130"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6000</v>
      </c>
      <c r="B358" s="127"/>
      <c r="C358" s="59">
        <v>6270</v>
      </c>
      <c r="D358" s="59" t="s">
        <v>1363</v>
      </c>
      <c r="E358" s="130"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6000</v>
      </c>
      <c r="B359" s="127"/>
      <c r="C359" s="59">
        <v>6271</v>
      </c>
      <c r="D359" s="59" t="s">
        <v>1363</v>
      </c>
      <c r="E359" s="130"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6000</v>
      </c>
      <c r="B360" s="127"/>
      <c r="C360" s="59">
        <v>6290</v>
      </c>
      <c r="D360" s="59" t="s">
        <v>1364</v>
      </c>
      <c r="E360" s="130"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6000</v>
      </c>
      <c r="B361" s="127"/>
      <c r="C361" s="59">
        <v>6291</v>
      </c>
      <c r="D361" s="59" t="s">
        <v>1364</v>
      </c>
      <c r="E361" s="130"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6000</v>
      </c>
      <c r="B362" s="127"/>
      <c r="C362" s="59">
        <v>6300</v>
      </c>
      <c r="D362" s="59" t="s">
        <v>1368</v>
      </c>
      <c r="E362" s="130"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6000</v>
      </c>
      <c r="B363" s="127"/>
      <c r="C363" s="59">
        <v>6310</v>
      </c>
      <c r="D363" s="59" t="s">
        <v>1369</v>
      </c>
      <c r="E363" s="13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6000</v>
      </c>
      <c r="B364" s="127"/>
      <c r="C364" s="59">
        <v>6311</v>
      </c>
      <c r="D364" s="59" t="s">
        <v>1370</v>
      </c>
      <c r="E364" s="13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6000</v>
      </c>
      <c r="B365" s="127"/>
      <c r="C365" s="59">
        <v>6320</v>
      </c>
      <c r="D365" s="59" t="s">
        <v>1371</v>
      </c>
      <c r="E365" s="13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6000</v>
      </c>
      <c r="B366" s="127"/>
      <c r="C366" s="59">
        <v>6321</v>
      </c>
      <c r="D366" s="59" t="s">
        <v>1371</v>
      </c>
      <c r="E366" s="13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250" t="s">
        <v>457</v>
      </c>
      <c r="B367" s="251"/>
      <c r="C367" s="251"/>
      <c r="D367" s="251"/>
      <c r="E367" s="251"/>
      <c r="F367" s="251"/>
      <c r="G367" s="251"/>
      <c r="H367" s="251"/>
      <c r="I367" s="251"/>
      <c r="J367" s="251"/>
      <c r="K367" s="251"/>
      <c r="L367" s="251"/>
      <c r="M367" s="251"/>
      <c r="N367" s="251"/>
      <c r="O367" s="251"/>
      <c r="P367" s="251"/>
      <c r="Q367" s="252"/>
      <c r="R367" s="29">
        <f>SUM(R316:R366)</f>
        <v>0</v>
      </c>
    </row>
    <row r="368" spans="1:18" x14ac:dyDescent="0.25">
      <c r="A368" s="33"/>
      <c r="B368" s="33"/>
      <c r="C368" s="33"/>
      <c r="D368" s="33"/>
      <c r="E368" s="33"/>
      <c r="F368" s="33"/>
      <c r="G368" s="33"/>
      <c r="H368" s="33"/>
      <c r="I368" s="33"/>
      <c r="J368" s="33"/>
      <c r="K368" s="33"/>
      <c r="L368" s="33"/>
      <c r="M368" s="33"/>
      <c r="N368" s="33"/>
      <c r="O368" s="33"/>
      <c r="P368" s="33"/>
      <c r="Q368" s="33"/>
      <c r="R368" s="34"/>
    </row>
    <row r="369" spans="1:18" x14ac:dyDescent="0.25">
      <c r="A369" s="40">
        <v>7000</v>
      </c>
      <c r="B369" s="127">
        <v>70300</v>
      </c>
      <c r="C369" s="59">
        <v>7111</v>
      </c>
      <c r="D369" s="59" t="s">
        <v>459</v>
      </c>
      <c r="E369" s="129" t="s">
        <v>1372</v>
      </c>
      <c r="F369" s="52">
        <v>0</v>
      </c>
      <c r="G369" s="52">
        <v>0</v>
      </c>
      <c r="H369" s="52">
        <v>0</v>
      </c>
      <c r="I369" s="52">
        <v>0</v>
      </c>
      <c r="J369" s="52">
        <v>0</v>
      </c>
      <c r="K369" s="52">
        <v>0</v>
      </c>
      <c r="L369" s="52">
        <v>0</v>
      </c>
      <c r="M369" s="52">
        <v>0</v>
      </c>
      <c r="N369" s="52">
        <v>0</v>
      </c>
      <c r="O369" s="52">
        <v>0</v>
      </c>
      <c r="P369" s="52">
        <v>0</v>
      </c>
      <c r="Q369" s="52">
        <v>0</v>
      </c>
      <c r="R369" s="50">
        <f t="shared" ref="R369:R464" si="9">SUM(F369:Q369)</f>
        <v>0</v>
      </c>
    </row>
    <row r="370" spans="1:18" x14ac:dyDescent="0.25">
      <c r="A370" s="40">
        <v>7000</v>
      </c>
      <c r="B370" s="127"/>
      <c r="C370" s="59">
        <v>7100</v>
      </c>
      <c r="D370" s="59" t="s">
        <v>1373</v>
      </c>
      <c r="E370" s="129"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7000</v>
      </c>
      <c r="B371" s="127"/>
      <c r="C371" s="59">
        <v>7110</v>
      </c>
      <c r="D371" s="59" t="s">
        <v>1374</v>
      </c>
      <c r="E371" s="129"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7000</v>
      </c>
      <c r="B372" s="127"/>
      <c r="C372" s="59">
        <v>7111</v>
      </c>
      <c r="D372" s="59" t="s">
        <v>1374</v>
      </c>
      <c r="E372" s="129"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7000</v>
      </c>
      <c r="B373" s="127"/>
      <c r="C373" s="59">
        <v>7120</v>
      </c>
      <c r="D373" s="59" t="s">
        <v>1375</v>
      </c>
      <c r="E373" s="129"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7000</v>
      </c>
      <c r="B374" s="127"/>
      <c r="C374" s="59">
        <v>7121</v>
      </c>
      <c r="D374" s="59" t="s">
        <v>1375</v>
      </c>
      <c r="E374" s="129"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7000</v>
      </c>
      <c r="B375" s="127"/>
      <c r="C375" s="59">
        <v>7200</v>
      </c>
      <c r="D375" s="59" t="s">
        <v>1376</v>
      </c>
      <c r="E375" s="129"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7000</v>
      </c>
      <c r="B376" s="127"/>
      <c r="C376" s="59">
        <v>7210</v>
      </c>
      <c r="D376" s="59" t="s">
        <v>1377</v>
      </c>
      <c r="E376" s="129"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7000</v>
      </c>
      <c r="B377" s="127"/>
      <c r="C377" s="59">
        <v>7211</v>
      </c>
      <c r="D377" s="59" t="s">
        <v>1377</v>
      </c>
      <c r="E377" s="129"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7000</v>
      </c>
      <c r="B378" s="127"/>
      <c r="C378" s="59">
        <v>7220</v>
      </c>
      <c r="D378" s="59" t="s">
        <v>1378</v>
      </c>
      <c r="E378" s="129"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7000</v>
      </c>
      <c r="B379" s="127"/>
      <c r="C379" s="59">
        <v>7221</v>
      </c>
      <c r="D379" s="59" t="s">
        <v>1378</v>
      </c>
      <c r="E379" s="129"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7000</v>
      </c>
      <c r="B380" s="127"/>
      <c r="C380" s="59">
        <v>7230</v>
      </c>
      <c r="D380" s="59" t="s">
        <v>1379</v>
      </c>
      <c r="E380" s="129"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7000</v>
      </c>
      <c r="B381" s="127"/>
      <c r="C381" s="59">
        <v>7231</v>
      </c>
      <c r="D381" s="59" t="s">
        <v>1379</v>
      </c>
      <c r="E381" s="129"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7000</v>
      </c>
      <c r="B382" s="127"/>
      <c r="C382" s="59">
        <v>7240</v>
      </c>
      <c r="D382" s="59" t="s">
        <v>1380</v>
      </c>
      <c r="E382" s="129"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7000</v>
      </c>
      <c r="B383" s="127"/>
      <c r="C383" s="59">
        <v>7241</v>
      </c>
      <c r="D383" s="59" t="s">
        <v>1380</v>
      </c>
      <c r="E383" s="129"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40">
        <v>7000</v>
      </c>
      <c r="B384" s="127"/>
      <c r="C384" s="59">
        <v>7250</v>
      </c>
      <c r="D384" s="59" t="s">
        <v>1381</v>
      </c>
      <c r="E384" s="129" t="s">
        <v>302</v>
      </c>
      <c r="F384" s="52">
        <v>0</v>
      </c>
      <c r="G384" s="52">
        <v>0</v>
      </c>
      <c r="H384" s="52">
        <v>0</v>
      </c>
      <c r="I384" s="52">
        <v>0</v>
      </c>
      <c r="J384" s="52">
        <v>0</v>
      </c>
      <c r="K384" s="52">
        <v>0</v>
      </c>
      <c r="L384" s="52">
        <v>0</v>
      </c>
      <c r="M384" s="52">
        <v>0</v>
      </c>
      <c r="N384" s="52">
        <v>0</v>
      </c>
      <c r="O384" s="52">
        <v>0</v>
      </c>
      <c r="P384" s="52">
        <v>0</v>
      </c>
      <c r="Q384" s="52">
        <v>0</v>
      </c>
      <c r="R384" s="50">
        <f t="shared" si="9"/>
        <v>0</v>
      </c>
    </row>
    <row r="385" spans="1:18" x14ac:dyDescent="0.25">
      <c r="A385" s="40">
        <v>7000</v>
      </c>
      <c r="B385" s="127"/>
      <c r="C385" s="59">
        <v>7251</v>
      </c>
      <c r="D385" s="59" t="s">
        <v>1381</v>
      </c>
      <c r="E385" s="129" t="s">
        <v>302</v>
      </c>
      <c r="F385" s="52">
        <v>0</v>
      </c>
      <c r="G385" s="52">
        <v>0</v>
      </c>
      <c r="H385" s="52">
        <v>0</v>
      </c>
      <c r="I385" s="52">
        <v>0</v>
      </c>
      <c r="J385" s="52">
        <v>0</v>
      </c>
      <c r="K385" s="52">
        <v>0</v>
      </c>
      <c r="L385" s="52">
        <v>0</v>
      </c>
      <c r="M385" s="52">
        <v>0</v>
      </c>
      <c r="N385" s="52">
        <v>0</v>
      </c>
      <c r="O385" s="52">
        <v>0</v>
      </c>
      <c r="P385" s="52">
        <v>0</v>
      </c>
      <c r="Q385" s="52">
        <v>0</v>
      </c>
      <c r="R385" s="50">
        <f t="shared" si="9"/>
        <v>0</v>
      </c>
    </row>
    <row r="386" spans="1:18" x14ac:dyDescent="0.25">
      <c r="A386" s="40">
        <v>7000</v>
      </c>
      <c r="B386" s="127"/>
      <c r="C386" s="59">
        <v>7260</v>
      </c>
      <c r="D386" s="59" t="s">
        <v>1382</v>
      </c>
      <c r="E386" s="129" t="s">
        <v>302</v>
      </c>
      <c r="F386" s="52">
        <v>0</v>
      </c>
      <c r="G386" s="52">
        <v>0</v>
      </c>
      <c r="H386" s="52">
        <v>0</v>
      </c>
      <c r="I386" s="52">
        <v>0</v>
      </c>
      <c r="J386" s="52">
        <v>0</v>
      </c>
      <c r="K386" s="52">
        <v>0</v>
      </c>
      <c r="L386" s="52">
        <v>0</v>
      </c>
      <c r="M386" s="52">
        <v>0</v>
      </c>
      <c r="N386" s="52">
        <v>0</v>
      </c>
      <c r="O386" s="52">
        <v>0</v>
      </c>
      <c r="P386" s="52">
        <v>0</v>
      </c>
      <c r="Q386" s="52">
        <v>0</v>
      </c>
      <c r="R386" s="50">
        <f t="shared" si="9"/>
        <v>0</v>
      </c>
    </row>
    <row r="387" spans="1:18" x14ac:dyDescent="0.25">
      <c r="A387" s="40">
        <v>7000</v>
      </c>
      <c r="B387" s="127"/>
      <c r="C387" s="59">
        <v>7261</v>
      </c>
      <c r="D387" s="59" t="s">
        <v>1382</v>
      </c>
      <c r="E387" s="129" t="s">
        <v>302</v>
      </c>
      <c r="F387" s="52">
        <v>0</v>
      </c>
      <c r="G387" s="52">
        <v>0</v>
      </c>
      <c r="H387" s="52">
        <v>0</v>
      </c>
      <c r="I387" s="52">
        <v>0</v>
      </c>
      <c r="J387" s="52">
        <v>0</v>
      </c>
      <c r="K387" s="52">
        <v>0</v>
      </c>
      <c r="L387" s="52">
        <v>0</v>
      </c>
      <c r="M387" s="52">
        <v>0</v>
      </c>
      <c r="N387" s="52">
        <v>0</v>
      </c>
      <c r="O387" s="52">
        <v>0</v>
      </c>
      <c r="P387" s="52">
        <v>0</v>
      </c>
      <c r="Q387" s="52">
        <v>0</v>
      </c>
      <c r="R387" s="50">
        <f t="shared" si="9"/>
        <v>0</v>
      </c>
    </row>
    <row r="388" spans="1:18" x14ac:dyDescent="0.25">
      <c r="A388" s="40">
        <v>7000</v>
      </c>
      <c r="B388" s="127"/>
      <c r="C388" s="59">
        <v>7270</v>
      </c>
      <c r="D388" s="59" t="s">
        <v>1383</v>
      </c>
      <c r="E388" s="129" t="s">
        <v>302</v>
      </c>
      <c r="F388" s="52">
        <v>0</v>
      </c>
      <c r="G388" s="52">
        <v>0</v>
      </c>
      <c r="H388" s="52">
        <v>0</v>
      </c>
      <c r="I388" s="52">
        <v>0</v>
      </c>
      <c r="J388" s="52">
        <v>0</v>
      </c>
      <c r="K388" s="52">
        <v>0</v>
      </c>
      <c r="L388" s="52">
        <v>0</v>
      </c>
      <c r="M388" s="52">
        <v>0</v>
      </c>
      <c r="N388" s="52">
        <v>0</v>
      </c>
      <c r="O388" s="52">
        <v>0</v>
      </c>
      <c r="P388" s="52">
        <v>0</v>
      </c>
      <c r="Q388" s="52">
        <v>0</v>
      </c>
      <c r="R388" s="50">
        <f t="shared" si="9"/>
        <v>0</v>
      </c>
    </row>
    <row r="389" spans="1:18" x14ac:dyDescent="0.25">
      <c r="A389" s="40">
        <v>7000</v>
      </c>
      <c r="B389" s="127"/>
      <c r="C389" s="59">
        <v>7271</v>
      </c>
      <c r="D389" s="59" t="s">
        <v>1383</v>
      </c>
      <c r="E389" s="129" t="s">
        <v>302</v>
      </c>
      <c r="F389" s="52">
        <v>0</v>
      </c>
      <c r="G389" s="52">
        <v>0</v>
      </c>
      <c r="H389" s="52">
        <v>0</v>
      </c>
      <c r="I389" s="52">
        <v>0</v>
      </c>
      <c r="J389" s="52">
        <v>0</v>
      </c>
      <c r="K389" s="52">
        <v>0</v>
      </c>
      <c r="L389" s="52">
        <v>0</v>
      </c>
      <c r="M389" s="52">
        <v>0</v>
      </c>
      <c r="N389" s="52">
        <v>0</v>
      </c>
      <c r="O389" s="52">
        <v>0</v>
      </c>
      <c r="P389" s="52">
        <v>0</v>
      </c>
      <c r="Q389" s="52">
        <v>0</v>
      </c>
      <c r="R389" s="50">
        <f t="shared" si="9"/>
        <v>0</v>
      </c>
    </row>
    <row r="390" spans="1:18" x14ac:dyDescent="0.25">
      <c r="A390" s="40">
        <v>7000</v>
      </c>
      <c r="B390" s="127"/>
      <c r="C390" s="59">
        <v>7280</v>
      </c>
      <c r="D390" s="59" t="s">
        <v>1384</v>
      </c>
      <c r="E390" s="129" t="s">
        <v>302</v>
      </c>
      <c r="F390" s="52">
        <v>0</v>
      </c>
      <c r="G390" s="52">
        <v>0</v>
      </c>
      <c r="H390" s="52">
        <v>0</v>
      </c>
      <c r="I390" s="52">
        <v>0</v>
      </c>
      <c r="J390" s="52">
        <v>0</v>
      </c>
      <c r="K390" s="52">
        <v>0</v>
      </c>
      <c r="L390" s="52">
        <v>0</v>
      </c>
      <c r="M390" s="52">
        <v>0</v>
      </c>
      <c r="N390" s="52">
        <v>0</v>
      </c>
      <c r="O390" s="52">
        <v>0</v>
      </c>
      <c r="P390" s="52">
        <v>0</v>
      </c>
      <c r="Q390" s="52">
        <v>0</v>
      </c>
      <c r="R390" s="50">
        <f t="shared" si="9"/>
        <v>0</v>
      </c>
    </row>
    <row r="391" spans="1:18" x14ac:dyDescent="0.25">
      <c r="A391" s="40">
        <v>7000</v>
      </c>
      <c r="B391" s="127"/>
      <c r="C391" s="59">
        <v>7281</v>
      </c>
      <c r="D391" s="59" t="s">
        <v>1384</v>
      </c>
      <c r="E391" s="129" t="s">
        <v>302</v>
      </c>
      <c r="F391" s="52">
        <v>0</v>
      </c>
      <c r="G391" s="52">
        <v>0</v>
      </c>
      <c r="H391" s="52">
        <v>0</v>
      </c>
      <c r="I391" s="52">
        <v>0</v>
      </c>
      <c r="J391" s="52">
        <v>0</v>
      </c>
      <c r="K391" s="52">
        <v>0</v>
      </c>
      <c r="L391" s="52">
        <v>0</v>
      </c>
      <c r="M391" s="52">
        <v>0</v>
      </c>
      <c r="N391" s="52">
        <v>0</v>
      </c>
      <c r="O391" s="52">
        <v>0</v>
      </c>
      <c r="P391" s="52">
        <v>0</v>
      </c>
      <c r="Q391" s="52">
        <v>0</v>
      </c>
      <c r="R391" s="50">
        <f t="shared" si="9"/>
        <v>0</v>
      </c>
    </row>
    <row r="392" spans="1:18" x14ac:dyDescent="0.25">
      <c r="A392" s="40">
        <v>7000</v>
      </c>
      <c r="B392" s="127"/>
      <c r="C392" s="59">
        <v>7290</v>
      </c>
      <c r="D392" s="59" t="s">
        <v>1385</v>
      </c>
      <c r="E392" s="129" t="s">
        <v>302</v>
      </c>
      <c r="F392" s="52">
        <v>0</v>
      </c>
      <c r="G392" s="52">
        <v>0</v>
      </c>
      <c r="H392" s="52">
        <v>0</v>
      </c>
      <c r="I392" s="52">
        <v>0</v>
      </c>
      <c r="J392" s="52">
        <v>0</v>
      </c>
      <c r="K392" s="52">
        <v>0</v>
      </c>
      <c r="L392" s="52">
        <v>0</v>
      </c>
      <c r="M392" s="52">
        <v>0</v>
      </c>
      <c r="N392" s="52">
        <v>0</v>
      </c>
      <c r="O392" s="52">
        <v>0</v>
      </c>
      <c r="P392" s="52">
        <v>0</v>
      </c>
      <c r="Q392" s="52">
        <v>0</v>
      </c>
      <c r="R392" s="50">
        <f t="shared" si="9"/>
        <v>0</v>
      </c>
    </row>
    <row r="393" spans="1:18" x14ac:dyDescent="0.25">
      <c r="A393" s="40">
        <v>7000</v>
      </c>
      <c r="B393" s="127"/>
      <c r="C393" s="59">
        <v>7291</v>
      </c>
      <c r="D393" s="59" t="s">
        <v>1385</v>
      </c>
      <c r="E393" s="129" t="s">
        <v>302</v>
      </c>
      <c r="F393" s="52">
        <v>0</v>
      </c>
      <c r="G393" s="52">
        <v>0</v>
      </c>
      <c r="H393" s="52">
        <v>0</v>
      </c>
      <c r="I393" s="52">
        <v>0</v>
      </c>
      <c r="J393" s="52">
        <v>0</v>
      </c>
      <c r="K393" s="52">
        <v>0</v>
      </c>
      <c r="L393" s="52">
        <v>0</v>
      </c>
      <c r="M393" s="52">
        <v>0</v>
      </c>
      <c r="N393" s="52">
        <v>0</v>
      </c>
      <c r="O393" s="52">
        <v>0</v>
      </c>
      <c r="P393" s="52">
        <v>0</v>
      </c>
      <c r="Q393" s="52">
        <v>0</v>
      </c>
      <c r="R393" s="50">
        <f t="shared" si="9"/>
        <v>0</v>
      </c>
    </row>
    <row r="394" spans="1:18" x14ac:dyDescent="0.25">
      <c r="A394" s="40">
        <v>7000</v>
      </c>
      <c r="B394" s="127"/>
      <c r="C394" s="59">
        <v>7300</v>
      </c>
      <c r="D394" s="59" t="s">
        <v>1386</v>
      </c>
      <c r="E394" s="129" t="s">
        <v>302</v>
      </c>
      <c r="F394" s="52">
        <v>0</v>
      </c>
      <c r="G394" s="52">
        <v>0</v>
      </c>
      <c r="H394" s="52">
        <v>0</v>
      </c>
      <c r="I394" s="52">
        <v>0</v>
      </c>
      <c r="J394" s="52">
        <v>0</v>
      </c>
      <c r="K394" s="52">
        <v>0</v>
      </c>
      <c r="L394" s="52">
        <v>0</v>
      </c>
      <c r="M394" s="52">
        <v>0</v>
      </c>
      <c r="N394" s="52">
        <v>0</v>
      </c>
      <c r="O394" s="52">
        <v>0</v>
      </c>
      <c r="P394" s="52">
        <v>0</v>
      </c>
      <c r="Q394" s="52">
        <v>0</v>
      </c>
      <c r="R394" s="50">
        <f t="shared" si="9"/>
        <v>0</v>
      </c>
    </row>
    <row r="395" spans="1:18" x14ac:dyDescent="0.25">
      <c r="A395" s="40">
        <v>7000</v>
      </c>
      <c r="B395" s="127"/>
      <c r="C395" s="59">
        <v>7310</v>
      </c>
      <c r="D395" s="59" t="s">
        <v>1387</v>
      </c>
      <c r="E395" s="129" t="s">
        <v>302</v>
      </c>
      <c r="F395" s="52">
        <v>0</v>
      </c>
      <c r="G395" s="52">
        <v>0</v>
      </c>
      <c r="H395" s="52">
        <v>0</v>
      </c>
      <c r="I395" s="52">
        <v>0</v>
      </c>
      <c r="J395" s="52">
        <v>0</v>
      </c>
      <c r="K395" s="52">
        <v>0</v>
      </c>
      <c r="L395" s="52">
        <v>0</v>
      </c>
      <c r="M395" s="52">
        <v>0</v>
      </c>
      <c r="N395" s="52">
        <v>0</v>
      </c>
      <c r="O395" s="52">
        <v>0</v>
      </c>
      <c r="P395" s="52">
        <v>0</v>
      </c>
      <c r="Q395" s="52">
        <v>0</v>
      </c>
      <c r="R395" s="50">
        <f t="shared" si="9"/>
        <v>0</v>
      </c>
    </row>
    <row r="396" spans="1:18" x14ac:dyDescent="0.25">
      <c r="A396" s="40">
        <v>7000</v>
      </c>
      <c r="B396" s="127"/>
      <c r="C396" s="59">
        <v>7311</v>
      </c>
      <c r="D396" s="59" t="s">
        <v>1387</v>
      </c>
      <c r="E396" s="129" t="s">
        <v>302</v>
      </c>
      <c r="F396" s="52">
        <v>0</v>
      </c>
      <c r="G396" s="52">
        <v>0</v>
      </c>
      <c r="H396" s="52">
        <v>0</v>
      </c>
      <c r="I396" s="52">
        <v>0</v>
      </c>
      <c r="J396" s="52">
        <v>0</v>
      </c>
      <c r="K396" s="52">
        <v>0</v>
      </c>
      <c r="L396" s="52">
        <v>0</v>
      </c>
      <c r="M396" s="52">
        <v>0</v>
      </c>
      <c r="N396" s="52">
        <v>0</v>
      </c>
      <c r="O396" s="52">
        <v>0</v>
      </c>
      <c r="P396" s="52">
        <v>0</v>
      </c>
      <c r="Q396" s="52">
        <v>0</v>
      </c>
      <c r="R396" s="50">
        <f t="shared" si="9"/>
        <v>0</v>
      </c>
    </row>
    <row r="397" spans="1:18" x14ac:dyDescent="0.25">
      <c r="A397" s="40">
        <v>7000</v>
      </c>
      <c r="B397" s="127"/>
      <c r="C397" s="59">
        <v>7320</v>
      </c>
      <c r="D397" s="59" t="s">
        <v>1388</v>
      </c>
      <c r="E397" s="129" t="s">
        <v>302</v>
      </c>
      <c r="F397" s="52">
        <v>0</v>
      </c>
      <c r="G397" s="52">
        <v>0</v>
      </c>
      <c r="H397" s="52">
        <v>0</v>
      </c>
      <c r="I397" s="52">
        <v>0</v>
      </c>
      <c r="J397" s="52">
        <v>0</v>
      </c>
      <c r="K397" s="52">
        <v>0</v>
      </c>
      <c r="L397" s="52">
        <v>0</v>
      </c>
      <c r="M397" s="52">
        <v>0</v>
      </c>
      <c r="N397" s="52">
        <v>0</v>
      </c>
      <c r="O397" s="52">
        <v>0</v>
      </c>
      <c r="P397" s="52">
        <v>0</v>
      </c>
      <c r="Q397" s="52">
        <v>0</v>
      </c>
      <c r="R397" s="50">
        <f t="shared" si="9"/>
        <v>0</v>
      </c>
    </row>
    <row r="398" spans="1:18" x14ac:dyDescent="0.25">
      <c r="A398" s="40">
        <v>7000</v>
      </c>
      <c r="B398" s="127"/>
      <c r="C398" s="59">
        <v>7321</v>
      </c>
      <c r="D398" s="59" t="s">
        <v>1388</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7000</v>
      </c>
      <c r="B399" s="127"/>
      <c r="C399" s="59">
        <v>7330</v>
      </c>
      <c r="D399" s="59" t="s">
        <v>1389</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7000</v>
      </c>
      <c r="B400" s="127"/>
      <c r="C400" s="59">
        <v>7331</v>
      </c>
      <c r="D400" s="59" t="s">
        <v>1389</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7000</v>
      </c>
      <c r="B401" s="127"/>
      <c r="C401" s="59">
        <v>7340</v>
      </c>
      <c r="D401" s="59" t="s">
        <v>1390</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7000</v>
      </c>
      <c r="B402" s="127"/>
      <c r="C402" s="59">
        <v>7341</v>
      </c>
      <c r="D402" s="59" t="s">
        <v>1390</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7000</v>
      </c>
      <c r="B403" s="127"/>
      <c r="C403" s="59">
        <v>7350</v>
      </c>
      <c r="D403" s="59" t="s">
        <v>1391</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7000</v>
      </c>
      <c r="B404" s="127"/>
      <c r="C404" s="59">
        <v>7351</v>
      </c>
      <c r="D404" s="59" t="s">
        <v>1391</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7000</v>
      </c>
      <c r="B405" s="127"/>
      <c r="C405" s="59">
        <v>7390</v>
      </c>
      <c r="D405" s="59" t="s">
        <v>1392</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7000</v>
      </c>
      <c r="B406" s="127"/>
      <c r="C406" s="59">
        <v>7391</v>
      </c>
      <c r="D406" s="59" t="s">
        <v>1392</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7000</v>
      </c>
      <c r="B407" s="127"/>
      <c r="C407" s="59">
        <v>7400</v>
      </c>
      <c r="D407" s="59" t="s">
        <v>1393</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7000</v>
      </c>
      <c r="B408" s="127"/>
      <c r="C408" s="59">
        <v>7410</v>
      </c>
      <c r="D408" s="59" t="s">
        <v>1394</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7000</v>
      </c>
      <c r="B409" s="127"/>
      <c r="C409" s="59">
        <v>7411</v>
      </c>
      <c r="D409" s="59" t="s">
        <v>1394</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7000</v>
      </c>
      <c r="B410" s="127"/>
      <c r="C410" s="59">
        <v>7420</v>
      </c>
      <c r="D410" s="59" t="s">
        <v>1395</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7000</v>
      </c>
      <c r="B411" s="127"/>
      <c r="C411" s="59">
        <v>7421</v>
      </c>
      <c r="D411" s="59" t="s">
        <v>1396</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7000</v>
      </c>
      <c r="B412" s="127"/>
      <c r="C412" s="59">
        <v>7430</v>
      </c>
      <c r="D412" s="59" t="s">
        <v>1397</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7000</v>
      </c>
      <c r="B413" s="127"/>
      <c r="C413" s="59">
        <v>7431</v>
      </c>
      <c r="D413" s="59" t="s">
        <v>1397</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7000</v>
      </c>
      <c r="B414" s="127"/>
      <c r="C414" s="59">
        <v>7440</v>
      </c>
      <c r="D414" s="59" t="s">
        <v>1398</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7000</v>
      </c>
      <c r="B415" s="127"/>
      <c r="C415" s="59">
        <v>7441</v>
      </c>
      <c r="D415" s="59" t="s">
        <v>1398</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7000</v>
      </c>
      <c r="B416" s="127"/>
      <c r="C416" s="59">
        <v>7450</v>
      </c>
      <c r="D416" s="59" t="s">
        <v>1399</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7000</v>
      </c>
      <c r="B417" s="127"/>
      <c r="C417" s="59">
        <v>7451</v>
      </c>
      <c r="D417" s="59" t="s">
        <v>1399</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7000</v>
      </c>
      <c r="B418" s="127"/>
      <c r="C418" s="59">
        <v>7460</v>
      </c>
      <c r="D418" s="59" t="s">
        <v>1400</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7000</v>
      </c>
      <c r="B419" s="127"/>
      <c r="C419" s="59">
        <v>7461</v>
      </c>
      <c r="D419" s="59" t="s">
        <v>1400</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7000</v>
      </c>
      <c r="B420" s="127"/>
      <c r="C420" s="59">
        <v>7470</v>
      </c>
      <c r="D420" s="59" t="s">
        <v>1401</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7000</v>
      </c>
      <c r="B421" s="127"/>
      <c r="C421" s="59">
        <v>7471</v>
      </c>
      <c r="D421" s="59" t="s">
        <v>1401</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7000</v>
      </c>
      <c r="B422" s="127"/>
      <c r="C422" s="59">
        <v>7480</v>
      </c>
      <c r="D422" s="59" t="s">
        <v>1402</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7000</v>
      </c>
      <c r="B423" s="127"/>
      <c r="C423" s="59">
        <v>7481</v>
      </c>
      <c r="D423" s="59" t="s">
        <v>1402</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7000</v>
      </c>
      <c r="B424" s="127"/>
      <c r="C424" s="59">
        <v>7490</v>
      </c>
      <c r="D424" s="59" t="s">
        <v>1403</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7000</v>
      </c>
      <c r="B425" s="127"/>
      <c r="C425" s="59">
        <v>7491</v>
      </c>
      <c r="D425" s="59" t="s">
        <v>1403</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7000</v>
      </c>
      <c r="B426" s="127"/>
      <c r="C426" s="59">
        <v>7500</v>
      </c>
      <c r="D426" s="59" t="s">
        <v>1404</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7000</v>
      </c>
      <c r="B427" s="127"/>
      <c r="C427" s="59">
        <v>7510</v>
      </c>
      <c r="D427" s="59" t="s">
        <v>1405</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7000</v>
      </c>
      <c r="B428" s="127"/>
      <c r="C428" s="59">
        <v>7511</v>
      </c>
      <c r="D428" s="59" t="s">
        <v>1405</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7000</v>
      </c>
      <c r="B429" s="127"/>
      <c r="C429" s="59">
        <v>7520</v>
      </c>
      <c r="D429" s="59" t="s">
        <v>1406</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7000</v>
      </c>
      <c r="B430" s="127"/>
      <c r="C430" s="59">
        <v>7521</v>
      </c>
      <c r="D430" s="59" t="s">
        <v>1406</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7000</v>
      </c>
      <c r="B431" s="127"/>
      <c r="C431" s="59">
        <v>7530</v>
      </c>
      <c r="D431" s="59" t="s">
        <v>1407</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7000</v>
      </c>
      <c r="B432" s="127"/>
      <c r="C432" s="59">
        <v>7531</v>
      </c>
      <c r="D432" s="59" t="s">
        <v>1407</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7000</v>
      </c>
      <c r="B433" s="127"/>
      <c r="C433" s="59">
        <v>7540</v>
      </c>
      <c r="D433" s="59" t="s">
        <v>1408</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7000</v>
      </c>
      <c r="B434" s="127"/>
      <c r="C434" s="59">
        <v>7541</v>
      </c>
      <c r="D434" s="59" t="s">
        <v>1408</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7000</v>
      </c>
      <c r="B435" s="127"/>
      <c r="C435" s="59">
        <v>7550</v>
      </c>
      <c r="D435" s="59" t="s">
        <v>1409</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7000</v>
      </c>
      <c r="B436" s="127"/>
      <c r="C436" s="59">
        <v>7551</v>
      </c>
      <c r="D436" s="59" t="s">
        <v>1409</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7000</v>
      </c>
      <c r="B437" s="127"/>
      <c r="C437" s="59">
        <v>7560</v>
      </c>
      <c r="D437" s="59" t="s">
        <v>1410</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7000</v>
      </c>
      <c r="B438" s="127"/>
      <c r="C438" s="59">
        <v>7561</v>
      </c>
      <c r="D438" s="59" t="s">
        <v>1410</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7000</v>
      </c>
      <c r="B439" s="127"/>
      <c r="C439" s="59">
        <v>7570</v>
      </c>
      <c r="D439" s="59" t="s">
        <v>1411</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7000</v>
      </c>
      <c r="B440" s="127"/>
      <c r="C440" s="59">
        <v>7571</v>
      </c>
      <c r="D440" s="59" t="s">
        <v>1411</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7000</v>
      </c>
      <c r="B441" s="127"/>
      <c r="C441" s="59">
        <v>7580</v>
      </c>
      <c r="D441" s="59" t="s">
        <v>1412</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7000</v>
      </c>
      <c r="B442" s="127"/>
      <c r="C442" s="59">
        <v>7581</v>
      </c>
      <c r="D442" s="59" t="s">
        <v>1413</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7000</v>
      </c>
      <c r="B443" s="127"/>
      <c r="C443" s="59">
        <v>7582</v>
      </c>
      <c r="D443" s="59" t="s">
        <v>1414</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7000</v>
      </c>
      <c r="B444" s="127"/>
      <c r="C444" s="59">
        <v>7583</v>
      </c>
      <c r="D444" s="59" t="s">
        <v>1415</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7000</v>
      </c>
      <c r="B445" s="127"/>
      <c r="C445" s="59">
        <v>7590</v>
      </c>
      <c r="D445" s="59" t="s">
        <v>1416</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7000</v>
      </c>
      <c r="B446" s="127"/>
      <c r="C446" s="59">
        <v>7591</v>
      </c>
      <c r="D446" s="59" t="s">
        <v>1416</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7000</v>
      </c>
      <c r="B447" s="127"/>
      <c r="C447" s="59">
        <v>7600</v>
      </c>
      <c r="D447" s="59" t="s">
        <v>1417</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7000</v>
      </c>
      <c r="B448" s="127"/>
      <c r="C448" s="59">
        <v>7610</v>
      </c>
      <c r="D448" s="59" t="s">
        <v>1418</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7000</v>
      </c>
      <c r="B449" s="127"/>
      <c r="C449" s="59">
        <v>7611</v>
      </c>
      <c r="D449" s="59" t="s">
        <v>1418</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7000</v>
      </c>
      <c r="B450" s="127"/>
      <c r="C450" s="59">
        <v>7620</v>
      </c>
      <c r="D450" s="59" t="s">
        <v>1419</v>
      </c>
      <c r="E450" s="129"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7000</v>
      </c>
      <c r="B451" s="127"/>
      <c r="C451" s="59">
        <v>7621</v>
      </c>
      <c r="D451" s="59" t="s">
        <v>1419</v>
      </c>
      <c r="E451" s="129"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7000</v>
      </c>
      <c r="B452" s="127"/>
      <c r="C452" s="59">
        <v>7900</v>
      </c>
      <c r="D452" s="59" t="s">
        <v>1420</v>
      </c>
      <c r="E452" s="129"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7000</v>
      </c>
      <c r="B453" s="127"/>
      <c r="C453" s="59">
        <v>7910</v>
      </c>
      <c r="D453" s="59" t="s">
        <v>1421</v>
      </c>
      <c r="E453" s="129"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7000</v>
      </c>
      <c r="B454" s="127"/>
      <c r="C454" s="59">
        <v>7911</v>
      </c>
      <c r="D454" s="59" t="s">
        <v>1421</v>
      </c>
      <c r="E454" s="129"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7000</v>
      </c>
      <c r="B455" s="127"/>
      <c r="C455" s="59">
        <v>7920</v>
      </c>
      <c r="D455" s="59" t="s">
        <v>1422</v>
      </c>
      <c r="E455" s="129"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7000</v>
      </c>
      <c r="B456" s="127"/>
      <c r="C456" s="59">
        <v>7921</v>
      </c>
      <c r="D456" s="59" t="s">
        <v>1423</v>
      </c>
      <c r="E456" s="129"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7000</v>
      </c>
      <c r="B457" s="127"/>
      <c r="C457" s="59">
        <v>7922</v>
      </c>
      <c r="D457" s="59" t="s">
        <v>1424</v>
      </c>
      <c r="E457" s="129"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7000</v>
      </c>
      <c r="B458" s="127"/>
      <c r="C458" s="59">
        <v>7923</v>
      </c>
      <c r="D458" s="59" t="s">
        <v>1425</v>
      </c>
      <c r="E458" s="129"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7000</v>
      </c>
      <c r="B459" s="127"/>
      <c r="C459" s="59">
        <v>7990</v>
      </c>
      <c r="D459" s="59" t="s">
        <v>1426</v>
      </c>
      <c r="E459" s="129"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7000</v>
      </c>
      <c r="B460" s="127"/>
      <c r="C460" s="59">
        <v>7991</v>
      </c>
      <c r="D460" s="59" t="s">
        <v>1427</v>
      </c>
      <c r="E460" s="129"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7000</v>
      </c>
      <c r="B461" s="127"/>
      <c r="C461" s="59">
        <v>7992</v>
      </c>
      <c r="D461" s="59" t="s">
        <v>1428</v>
      </c>
      <c r="E461" s="129"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250" t="s">
        <v>460</v>
      </c>
      <c r="B462" s="251"/>
      <c r="C462" s="251"/>
      <c r="D462" s="251"/>
      <c r="E462" s="251"/>
      <c r="F462" s="251"/>
      <c r="G462" s="251"/>
      <c r="H462" s="251"/>
      <c r="I462" s="251"/>
      <c r="J462" s="251"/>
      <c r="K462" s="251"/>
      <c r="L462" s="251"/>
      <c r="M462" s="251"/>
      <c r="N462" s="251"/>
      <c r="O462" s="251"/>
      <c r="P462" s="251"/>
      <c r="Q462" s="252"/>
      <c r="R462" s="29">
        <f>SUM(R369:R461)</f>
        <v>0</v>
      </c>
    </row>
    <row r="463" spans="1:18" x14ac:dyDescent="0.25">
      <c r="A463" s="33"/>
      <c r="B463" s="33"/>
      <c r="C463" s="33"/>
      <c r="D463" s="33"/>
      <c r="E463" s="33"/>
      <c r="F463" s="33"/>
      <c r="G463" s="33"/>
      <c r="H463" s="33"/>
      <c r="I463" s="33"/>
      <c r="J463" s="33"/>
      <c r="K463" s="33"/>
      <c r="L463" s="33"/>
      <c r="M463" s="33"/>
      <c r="N463" s="33"/>
      <c r="O463" s="33"/>
      <c r="P463" s="33"/>
      <c r="Q463" s="33"/>
      <c r="R463" s="34"/>
    </row>
    <row r="464" spans="1:18" x14ac:dyDescent="0.25">
      <c r="A464" s="40">
        <v>8000</v>
      </c>
      <c r="B464" s="127"/>
      <c r="C464" s="59">
        <v>8000</v>
      </c>
      <c r="D464" s="59" t="s">
        <v>887</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8100</v>
      </c>
      <c r="D465" s="59" t="s">
        <v>1429</v>
      </c>
      <c r="E465" s="60" t="s">
        <v>302</v>
      </c>
      <c r="F465" s="52">
        <v>0</v>
      </c>
      <c r="G465" s="52">
        <v>0</v>
      </c>
      <c r="H465" s="52">
        <v>0</v>
      </c>
      <c r="I465" s="52">
        <v>0</v>
      </c>
      <c r="J465" s="52">
        <v>0</v>
      </c>
      <c r="K465" s="52">
        <v>0</v>
      </c>
      <c r="L465" s="52">
        <v>0</v>
      </c>
      <c r="M465" s="52">
        <v>0</v>
      </c>
      <c r="N465" s="52">
        <v>0</v>
      </c>
      <c r="O465" s="52">
        <v>0</v>
      </c>
      <c r="P465" s="52">
        <v>0</v>
      </c>
      <c r="Q465" s="52">
        <v>0</v>
      </c>
      <c r="R465" s="50">
        <f t="shared" ref="R465:R495" si="10">SUM(F465:Q465)</f>
        <v>0</v>
      </c>
    </row>
    <row r="466" spans="1:18" x14ac:dyDescent="0.25">
      <c r="A466" s="40">
        <v>8000</v>
      </c>
      <c r="B466" s="127"/>
      <c r="C466" s="59">
        <v>8110</v>
      </c>
      <c r="D466" s="59" t="s">
        <v>1430</v>
      </c>
      <c r="E466" s="60" t="s">
        <v>302</v>
      </c>
      <c r="F466" s="52">
        <v>0</v>
      </c>
      <c r="G466" s="52">
        <v>0</v>
      </c>
      <c r="H466" s="52">
        <v>0</v>
      </c>
      <c r="I466" s="52">
        <v>0</v>
      </c>
      <c r="J466" s="52">
        <v>0</v>
      </c>
      <c r="K466" s="52">
        <v>0</v>
      </c>
      <c r="L466" s="52">
        <v>0</v>
      </c>
      <c r="M466" s="52">
        <v>0</v>
      </c>
      <c r="N466" s="52">
        <v>0</v>
      </c>
      <c r="O466" s="52">
        <v>0</v>
      </c>
      <c r="P466" s="52">
        <v>0</v>
      </c>
      <c r="Q466" s="52">
        <v>0</v>
      </c>
      <c r="R466" s="50">
        <f t="shared" si="10"/>
        <v>0</v>
      </c>
    </row>
    <row r="467" spans="1:18" x14ac:dyDescent="0.25">
      <c r="A467" s="40">
        <v>8000</v>
      </c>
      <c r="B467" s="127"/>
      <c r="C467" s="59">
        <v>8111</v>
      </c>
      <c r="D467" s="59" t="s">
        <v>1430</v>
      </c>
      <c r="E467" s="60" t="s">
        <v>302</v>
      </c>
      <c r="F467" s="52">
        <v>0</v>
      </c>
      <c r="G467" s="52">
        <v>0</v>
      </c>
      <c r="H467" s="52">
        <v>0</v>
      </c>
      <c r="I467" s="52">
        <v>0</v>
      </c>
      <c r="J467" s="52">
        <v>0</v>
      </c>
      <c r="K467" s="52">
        <v>0</v>
      </c>
      <c r="L467" s="52">
        <v>0</v>
      </c>
      <c r="M467" s="52">
        <v>0</v>
      </c>
      <c r="N467" s="52">
        <v>0</v>
      </c>
      <c r="O467" s="52">
        <v>0</v>
      </c>
      <c r="P467" s="52">
        <v>0</v>
      </c>
      <c r="Q467" s="52">
        <v>0</v>
      </c>
      <c r="R467" s="50">
        <f t="shared" si="10"/>
        <v>0</v>
      </c>
    </row>
    <row r="468" spans="1:18" x14ac:dyDescent="0.25">
      <c r="A468" s="40">
        <v>8000</v>
      </c>
      <c r="B468" s="127"/>
      <c r="C468" s="59">
        <v>8120</v>
      </c>
      <c r="D468" s="59" t="s">
        <v>1431</v>
      </c>
      <c r="E468" s="60" t="s">
        <v>302</v>
      </c>
      <c r="F468" s="52">
        <v>0</v>
      </c>
      <c r="G468" s="52">
        <v>0</v>
      </c>
      <c r="H468" s="52">
        <v>0</v>
      </c>
      <c r="I468" s="52">
        <v>0</v>
      </c>
      <c r="J468" s="52">
        <v>0</v>
      </c>
      <c r="K468" s="52">
        <v>0</v>
      </c>
      <c r="L468" s="52">
        <v>0</v>
      </c>
      <c r="M468" s="52">
        <v>0</v>
      </c>
      <c r="N468" s="52">
        <v>0</v>
      </c>
      <c r="O468" s="52">
        <v>0</v>
      </c>
      <c r="P468" s="52">
        <v>0</v>
      </c>
      <c r="Q468" s="52">
        <v>0</v>
      </c>
      <c r="R468" s="50">
        <f t="shared" si="10"/>
        <v>0</v>
      </c>
    </row>
    <row r="469" spans="1:18" x14ac:dyDescent="0.25">
      <c r="A469" s="40">
        <v>8000</v>
      </c>
      <c r="B469" s="127"/>
      <c r="C469" s="59">
        <v>8121</v>
      </c>
      <c r="D469" s="59" t="s">
        <v>1431</v>
      </c>
      <c r="E469" s="60" t="s">
        <v>302</v>
      </c>
      <c r="F469" s="52">
        <v>0</v>
      </c>
      <c r="G469" s="52">
        <v>0</v>
      </c>
      <c r="H469" s="52">
        <v>0</v>
      </c>
      <c r="I469" s="52">
        <v>0</v>
      </c>
      <c r="J469" s="52">
        <v>0</v>
      </c>
      <c r="K469" s="52">
        <v>0</v>
      </c>
      <c r="L469" s="52">
        <v>0</v>
      </c>
      <c r="M469" s="52">
        <v>0</v>
      </c>
      <c r="N469" s="52">
        <v>0</v>
      </c>
      <c r="O469" s="52">
        <v>0</v>
      </c>
      <c r="P469" s="52">
        <v>0</v>
      </c>
      <c r="Q469" s="52">
        <v>0</v>
      </c>
      <c r="R469" s="50">
        <f t="shared" si="10"/>
        <v>0</v>
      </c>
    </row>
    <row r="470" spans="1:18" x14ac:dyDescent="0.25">
      <c r="A470" s="40">
        <v>8000</v>
      </c>
      <c r="B470" s="127"/>
      <c r="C470" s="59">
        <v>8130</v>
      </c>
      <c r="D470" s="59" t="s">
        <v>1432</v>
      </c>
      <c r="E470" s="60" t="s">
        <v>302</v>
      </c>
      <c r="F470" s="52">
        <v>0</v>
      </c>
      <c r="G470" s="52">
        <v>0</v>
      </c>
      <c r="H470" s="52">
        <v>0</v>
      </c>
      <c r="I470" s="52">
        <v>0</v>
      </c>
      <c r="J470" s="52">
        <v>0</v>
      </c>
      <c r="K470" s="52">
        <v>0</v>
      </c>
      <c r="L470" s="52">
        <v>0</v>
      </c>
      <c r="M470" s="52">
        <v>0</v>
      </c>
      <c r="N470" s="52">
        <v>0</v>
      </c>
      <c r="O470" s="52">
        <v>0</v>
      </c>
      <c r="P470" s="52">
        <v>0</v>
      </c>
      <c r="Q470" s="52">
        <v>0</v>
      </c>
      <c r="R470" s="50">
        <f t="shared" si="10"/>
        <v>0</v>
      </c>
    </row>
    <row r="471" spans="1:18" x14ac:dyDescent="0.25">
      <c r="A471" s="40">
        <v>8000</v>
      </c>
      <c r="B471" s="127"/>
      <c r="C471" s="59">
        <v>8131</v>
      </c>
      <c r="D471" s="59" t="s">
        <v>1432</v>
      </c>
      <c r="E471" s="60" t="s">
        <v>302</v>
      </c>
      <c r="F471" s="52">
        <v>0</v>
      </c>
      <c r="G471" s="52">
        <v>0</v>
      </c>
      <c r="H471" s="52">
        <v>0</v>
      </c>
      <c r="I471" s="52">
        <v>0</v>
      </c>
      <c r="J471" s="52">
        <v>0</v>
      </c>
      <c r="K471" s="52">
        <v>0</v>
      </c>
      <c r="L471" s="52">
        <v>0</v>
      </c>
      <c r="M471" s="52">
        <v>0</v>
      </c>
      <c r="N471" s="52">
        <v>0</v>
      </c>
      <c r="O471" s="52">
        <v>0</v>
      </c>
      <c r="P471" s="52">
        <v>0</v>
      </c>
      <c r="Q471" s="52">
        <v>0</v>
      </c>
      <c r="R471" s="50">
        <f t="shared" si="10"/>
        <v>0</v>
      </c>
    </row>
    <row r="472" spans="1:18" x14ac:dyDescent="0.25">
      <c r="A472" s="40">
        <v>8000</v>
      </c>
      <c r="B472" s="127"/>
      <c r="C472" s="59">
        <v>8140</v>
      </c>
      <c r="D472" s="59" t="s">
        <v>1433</v>
      </c>
      <c r="E472" s="60" t="s">
        <v>302</v>
      </c>
      <c r="F472" s="52">
        <v>0</v>
      </c>
      <c r="G472" s="52">
        <v>0</v>
      </c>
      <c r="H472" s="52">
        <v>0</v>
      </c>
      <c r="I472" s="52">
        <v>0</v>
      </c>
      <c r="J472" s="52">
        <v>0</v>
      </c>
      <c r="K472" s="52">
        <v>0</v>
      </c>
      <c r="L472" s="52">
        <v>0</v>
      </c>
      <c r="M472" s="52">
        <v>0</v>
      </c>
      <c r="N472" s="52">
        <v>0</v>
      </c>
      <c r="O472" s="52">
        <v>0</v>
      </c>
      <c r="P472" s="52">
        <v>0</v>
      </c>
      <c r="Q472" s="52">
        <v>0</v>
      </c>
      <c r="R472" s="50">
        <f t="shared" si="10"/>
        <v>0</v>
      </c>
    </row>
    <row r="473" spans="1:18" x14ac:dyDescent="0.25">
      <c r="A473" s="40">
        <v>8000</v>
      </c>
      <c r="B473" s="127"/>
      <c r="C473" s="59">
        <v>8141</v>
      </c>
      <c r="D473" s="59" t="s">
        <v>1433</v>
      </c>
      <c r="E473" s="60" t="s">
        <v>302</v>
      </c>
      <c r="F473" s="52">
        <v>0</v>
      </c>
      <c r="G473" s="52">
        <v>0</v>
      </c>
      <c r="H473" s="52">
        <v>0</v>
      </c>
      <c r="I473" s="52">
        <v>0</v>
      </c>
      <c r="J473" s="52">
        <v>0</v>
      </c>
      <c r="K473" s="52">
        <v>0</v>
      </c>
      <c r="L473" s="52">
        <v>0</v>
      </c>
      <c r="M473" s="52">
        <v>0</v>
      </c>
      <c r="N473" s="52">
        <v>0</v>
      </c>
      <c r="O473" s="52">
        <v>0</v>
      </c>
      <c r="P473" s="52">
        <v>0</v>
      </c>
      <c r="Q473" s="52">
        <v>0</v>
      </c>
      <c r="R473" s="50">
        <f t="shared" si="10"/>
        <v>0</v>
      </c>
    </row>
    <row r="474" spans="1:18" x14ac:dyDescent="0.25">
      <c r="A474" s="40">
        <v>8000</v>
      </c>
      <c r="B474" s="127"/>
      <c r="C474" s="59">
        <v>8150</v>
      </c>
      <c r="D474" s="59" t="s">
        <v>1434</v>
      </c>
      <c r="E474" s="60" t="s">
        <v>302</v>
      </c>
      <c r="F474" s="52">
        <v>0</v>
      </c>
      <c r="G474" s="52">
        <v>0</v>
      </c>
      <c r="H474" s="52">
        <v>0</v>
      </c>
      <c r="I474" s="52">
        <v>0</v>
      </c>
      <c r="J474" s="52">
        <v>0</v>
      </c>
      <c r="K474" s="52">
        <v>0</v>
      </c>
      <c r="L474" s="52">
        <v>0</v>
      </c>
      <c r="M474" s="52">
        <v>0</v>
      </c>
      <c r="N474" s="52">
        <v>0</v>
      </c>
      <c r="O474" s="52">
        <v>0</v>
      </c>
      <c r="P474" s="52">
        <v>0</v>
      </c>
      <c r="Q474" s="52">
        <v>0</v>
      </c>
      <c r="R474" s="50">
        <f t="shared" si="10"/>
        <v>0</v>
      </c>
    </row>
    <row r="475" spans="1:18" x14ac:dyDescent="0.25">
      <c r="A475" s="40">
        <v>8000</v>
      </c>
      <c r="B475" s="127"/>
      <c r="C475" s="59">
        <v>8151</v>
      </c>
      <c r="D475" s="59" t="s">
        <v>1434</v>
      </c>
      <c r="E475" s="60" t="s">
        <v>302</v>
      </c>
      <c r="F475" s="52">
        <v>0</v>
      </c>
      <c r="G475" s="52">
        <v>0</v>
      </c>
      <c r="H475" s="52">
        <v>0</v>
      </c>
      <c r="I475" s="52">
        <v>0</v>
      </c>
      <c r="J475" s="52">
        <v>0</v>
      </c>
      <c r="K475" s="52">
        <v>0</v>
      </c>
      <c r="L475" s="52">
        <v>0</v>
      </c>
      <c r="M475" s="52">
        <v>0</v>
      </c>
      <c r="N475" s="52">
        <v>0</v>
      </c>
      <c r="O475" s="52">
        <v>0</v>
      </c>
      <c r="P475" s="52">
        <v>0</v>
      </c>
      <c r="Q475" s="52">
        <v>0</v>
      </c>
      <c r="R475" s="50">
        <f t="shared" si="10"/>
        <v>0</v>
      </c>
    </row>
    <row r="476" spans="1:18" x14ac:dyDescent="0.25">
      <c r="A476" s="40">
        <v>8000</v>
      </c>
      <c r="B476" s="127"/>
      <c r="C476" s="59">
        <v>8160</v>
      </c>
      <c r="D476" s="59" t="s">
        <v>1435</v>
      </c>
      <c r="E476" s="60" t="s">
        <v>302</v>
      </c>
      <c r="F476" s="52">
        <v>0</v>
      </c>
      <c r="G476" s="52">
        <v>0</v>
      </c>
      <c r="H476" s="52">
        <v>0</v>
      </c>
      <c r="I476" s="52">
        <v>0</v>
      </c>
      <c r="J476" s="52">
        <v>0</v>
      </c>
      <c r="K476" s="52">
        <v>0</v>
      </c>
      <c r="L476" s="52">
        <v>0</v>
      </c>
      <c r="M476" s="52">
        <v>0</v>
      </c>
      <c r="N476" s="52">
        <v>0</v>
      </c>
      <c r="O476" s="52">
        <v>0</v>
      </c>
      <c r="P476" s="52">
        <v>0</v>
      </c>
      <c r="Q476" s="52">
        <v>0</v>
      </c>
      <c r="R476" s="50">
        <f t="shared" si="10"/>
        <v>0</v>
      </c>
    </row>
    <row r="477" spans="1:18" x14ac:dyDescent="0.25">
      <c r="A477" s="40">
        <v>8000</v>
      </c>
      <c r="B477" s="127"/>
      <c r="C477" s="59">
        <v>8161</v>
      </c>
      <c r="D477" s="59" t="s">
        <v>1435</v>
      </c>
      <c r="E477" s="60" t="s">
        <v>302</v>
      </c>
      <c r="F477" s="52">
        <v>0</v>
      </c>
      <c r="G477" s="52">
        <v>0</v>
      </c>
      <c r="H477" s="52">
        <v>0</v>
      </c>
      <c r="I477" s="52">
        <v>0</v>
      </c>
      <c r="J477" s="52">
        <v>0</v>
      </c>
      <c r="K477" s="52">
        <v>0</v>
      </c>
      <c r="L477" s="52">
        <v>0</v>
      </c>
      <c r="M477" s="52">
        <v>0</v>
      </c>
      <c r="N477" s="52">
        <v>0</v>
      </c>
      <c r="O477" s="52">
        <v>0</v>
      </c>
      <c r="P477" s="52">
        <v>0</v>
      </c>
      <c r="Q477" s="52">
        <v>0</v>
      </c>
      <c r="R477" s="50">
        <f t="shared" si="10"/>
        <v>0</v>
      </c>
    </row>
    <row r="478" spans="1:18" x14ac:dyDescent="0.25">
      <c r="A478" s="40">
        <v>8000</v>
      </c>
      <c r="B478" s="127"/>
      <c r="C478" s="59">
        <v>8300</v>
      </c>
      <c r="D478" s="59" t="s">
        <v>1436</v>
      </c>
      <c r="E478" s="60" t="s">
        <v>302</v>
      </c>
      <c r="F478" s="52">
        <v>0</v>
      </c>
      <c r="G478" s="52">
        <v>0</v>
      </c>
      <c r="H478" s="52">
        <v>0</v>
      </c>
      <c r="I478" s="52">
        <v>0</v>
      </c>
      <c r="J478" s="52">
        <v>0</v>
      </c>
      <c r="K478" s="52">
        <v>0</v>
      </c>
      <c r="L478" s="52">
        <v>0</v>
      </c>
      <c r="M478" s="52">
        <v>0</v>
      </c>
      <c r="N478" s="52">
        <v>0</v>
      </c>
      <c r="O478" s="52">
        <v>0</v>
      </c>
      <c r="P478" s="52">
        <v>0</v>
      </c>
      <c r="Q478" s="52">
        <v>0</v>
      </c>
      <c r="R478" s="50">
        <f t="shared" si="10"/>
        <v>0</v>
      </c>
    </row>
    <row r="479" spans="1:18" x14ac:dyDescent="0.25">
      <c r="A479" s="40">
        <v>8000</v>
      </c>
      <c r="B479" s="127"/>
      <c r="C479" s="59">
        <v>8310</v>
      </c>
      <c r="D479" s="59" t="s">
        <v>1437</v>
      </c>
      <c r="E479" s="60" t="s">
        <v>302</v>
      </c>
      <c r="F479" s="52">
        <v>0</v>
      </c>
      <c r="G479" s="52">
        <v>0</v>
      </c>
      <c r="H479" s="52">
        <v>0</v>
      </c>
      <c r="I479" s="52">
        <v>0</v>
      </c>
      <c r="J479" s="52">
        <v>0</v>
      </c>
      <c r="K479" s="52">
        <v>0</v>
      </c>
      <c r="L479" s="52">
        <v>0</v>
      </c>
      <c r="M479" s="52">
        <v>0</v>
      </c>
      <c r="N479" s="52">
        <v>0</v>
      </c>
      <c r="O479" s="52">
        <v>0</v>
      </c>
      <c r="P479" s="52">
        <v>0</v>
      </c>
      <c r="Q479" s="52">
        <v>0</v>
      </c>
      <c r="R479" s="50">
        <f t="shared" si="10"/>
        <v>0</v>
      </c>
    </row>
    <row r="480" spans="1:18" x14ac:dyDescent="0.25">
      <c r="A480" s="40">
        <v>8000</v>
      </c>
      <c r="B480" s="127"/>
      <c r="C480" s="59">
        <v>8311</v>
      </c>
      <c r="D480" s="59" t="s">
        <v>1437</v>
      </c>
      <c r="E480" s="60" t="s">
        <v>302</v>
      </c>
      <c r="F480" s="52">
        <v>0</v>
      </c>
      <c r="G480" s="52">
        <v>0</v>
      </c>
      <c r="H480" s="52">
        <v>0</v>
      </c>
      <c r="I480" s="52">
        <v>0</v>
      </c>
      <c r="J480" s="52">
        <v>0</v>
      </c>
      <c r="K480" s="52">
        <v>0</v>
      </c>
      <c r="L480" s="52">
        <v>0</v>
      </c>
      <c r="M480" s="52">
        <v>0</v>
      </c>
      <c r="N480" s="52">
        <v>0</v>
      </c>
      <c r="O480" s="52">
        <v>0</v>
      </c>
      <c r="P480" s="52">
        <v>0</v>
      </c>
      <c r="Q480" s="52">
        <v>0</v>
      </c>
      <c r="R480" s="50">
        <f t="shared" si="10"/>
        <v>0</v>
      </c>
    </row>
    <row r="481" spans="1:18" x14ac:dyDescent="0.25">
      <c r="A481" s="40">
        <v>8000</v>
      </c>
      <c r="B481" s="127"/>
      <c r="C481" s="59">
        <v>8320</v>
      </c>
      <c r="D481" s="59" t="s">
        <v>1438</v>
      </c>
      <c r="E481" s="60" t="s">
        <v>302</v>
      </c>
      <c r="F481" s="52">
        <v>0</v>
      </c>
      <c r="G481" s="52">
        <v>0</v>
      </c>
      <c r="H481" s="52">
        <v>0</v>
      </c>
      <c r="I481" s="52">
        <v>0</v>
      </c>
      <c r="J481" s="52">
        <v>0</v>
      </c>
      <c r="K481" s="52">
        <v>0</v>
      </c>
      <c r="L481" s="52">
        <v>0</v>
      </c>
      <c r="M481" s="52">
        <v>0</v>
      </c>
      <c r="N481" s="52">
        <v>0</v>
      </c>
      <c r="O481" s="52">
        <v>0</v>
      </c>
      <c r="P481" s="52">
        <v>0</v>
      </c>
      <c r="Q481" s="52">
        <v>0</v>
      </c>
      <c r="R481" s="50">
        <f t="shared" si="10"/>
        <v>0</v>
      </c>
    </row>
    <row r="482" spans="1:18" x14ac:dyDescent="0.25">
      <c r="A482" s="40">
        <v>8000</v>
      </c>
      <c r="B482" s="127"/>
      <c r="C482" s="59">
        <v>8321</v>
      </c>
      <c r="D482" s="59" t="s">
        <v>1438</v>
      </c>
      <c r="E482" s="60" t="s">
        <v>302</v>
      </c>
      <c r="F482" s="52">
        <v>0</v>
      </c>
      <c r="G482" s="52">
        <v>0</v>
      </c>
      <c r="H482" s="52">
        <v>0</v>
      </c>
      <c r="I482" s="52">
        <v>0</v>
      </c>
      <c r="J482" s="52">
        <v>0</v>
      </c>
      <c r="K482" s="52">
        <v>0</v>
      </c>
      <c r="L482" s="52">
        <v>0</v>
      </c>
      <c r="M482" s="52">
        <v>0</v>
      </c>
      <c r="N482" s="52">
        <v>0</v>
      </c>
      <c r="O482" s="52">
        <v>0</v>
      </c>
      <c r="P482" s="52">
        <v>0</v>
      </c>
      <c r="Q482" s="52">
        <v>0</v>
      </c>
      <c r="R482" s="50">
        <f t="shared" si="10"/>
        <v>0</v>
      </c>
    </row>
    <row r="483" spans="1:18" x14ac:dyDescent="0.25">
      <c r="A483" s="40">
        <v>8000</v>
      </c>
      <c r="B483" s="127"/>
      <c r="C483" s="59">
        <v>8330</v>
      </c>
      <c r="D483" s="59" t="s">
        <v>1439</v>
      </c>
      <c r="E483" s="60"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8000</v>
      </c>
      <c r="B484" s="127"/>
      <c r="C484" s="59">
        <v>8331</v>
      </c>
      <c r="D484" s="59" t="s">
        <v>1439</v>
      </c>
      <c r="E484" s="60"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8000</v>
      </c>
      <c r="B485" s="127"/>
      <c r="C485" s="59">
        <v>8340</v>
      </c>
      <c r="D485" s="59" t="s">
        <v>1440</v>
      </c>
      <c r="E485" s="60"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8000</v>
      </c>
      <c r="B486" s="127"/>
      <c r="C486" s="59">
        <v>8341</v>
      </c>
      <c r="D486" s="59" t="s">
        <v>1440</v>
      </c>
      <c r="E486" s="60"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8000</v>
      </c>
      <c r="B487" s="127"/>
      <c r="C487" s="59">
        <v>8350</v>
      </c>
      <c r="D487" s="59" t="s">
        <v>1441</v>
      </c>
      <c r="E487" s="60"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8000</v>
      </c>
      <c r="B488" s="127"/>
      <c r="C488" s="59">
        <v>8351</v>
      </c>
      <c r="D488" s="59" t="s">
        <v>1441</v>
      </c>
      <c r="E488" s="60"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8000</v>
      </c>
      <c r="B489" s="127"/>
      <c r="C489" s="59">
        <v>8500</v>
      </c>
      <c r="D489" s="59" t="s">
        <v>1442</v>
      </c>
      <c r="E489" s="60"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8000</v>
      </c>
      <c r="B490" s="127"/>
      <c r="C490" s="59">
        <v>8510</v>
      </c>
      <c r="D490" s="59" t="s">
        <v>1443</v>
      </c>
      <c r="E490" s="60"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8000</v>
      </c>
      <c r="B491" s="127"/>
      <c r="C491" s="59">
        <v>8511</v>
      </c>
      <c r="D491" s="59" t="s">
        <v>1443</v>
      </c>
      <c r="E491" s="60"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8000</v>
      </c>
      <c r="B492" s="127"/>
      <c r="C492" s="59">
        <v>8520</v>
      </c>
      <c r="D492" s="59" t="s">
        <v>1444</v>
      </c>
      <c r="E492" s="60"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8000</v>
      </c>
      <c r="B493" s="127"/>
      <c r="C493" s="59">
        <v>8521</v>
      </c>
      <c r="D493" s="59" t="s">
        <v>1444</v>
      </c>
      <c r="E493" s="60"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8000</v>
      </c>
      <c r="B494" s="127"/>
      <c r="C494" s="59">
        <v>8530</v>
      </c>
      <c r="D494" s="59" t="s">
        <v>1445</v>
      </c>
      <c r="E494" s="60"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8000</v>
      </c>
      <c r="B495" s="127"/>
      <c r="C495" s="59">
        <v>8531</v>
      </c>
      <c r="D495" s="59" t="s">
        <v>1445</v>
      </c>
      <c r="E495" s="60"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250" t="s">
        <v>497</v>
      </c>
      <c r="B496" s="251"/>
      <c r="C496" s="251"/>
      <c r="D496" s="251"/>
      <c r="E496" s="251"/>
      <c r="F496" s="251"/>
      <c r="G496" s="251"/>
      <c r="H496" s="251"/>
      <c r="I496" s="251"/>
      <c r="J496" s="251"/>
      <c r="K496" s="251"/>
      <c r="L496" s="251"/>
      <c r="M496" s="251"/>
      <c r="N496" s="251"/>
      <c r="O496" s="251"/>
      <c r="P496" s="251"/>
      <c r="Q496" s="252"/>
      <c r="R496" s="29">
        <f>SUM(R464:R495)</f>
        <v>0</v>
      </c>
    </row>
    <row r="497" spans="1:18" x14ac:dyDescent="0.25">
      <c r="A497" s="33"/>
      <c r="B497" s="33"/>
      <c r="C497" s="33"/>
      <c r="D497" s="33"/>
      <c r="E497" s="33"/>
      <c r="F497" s="33"/>
      <c r="G497" s="33"/>
      <c r="H497" s="33"/>
      <c r="I497" s="33"/>
      <c r="J497" s="33"/>
      <c r="K497" s="33"/>
      <c r="L497" s="33"/>
      <c r="M497" s="33"/>
      <c r="N497" s="33"/>
      <c r="O497" s="33"/>
      <c r="P497" s="33"/>
      <c r="Q497" s="33"/>
      <c r="R497" s="34"/>
    </row>
    <row r="498" spans="1:18" x14ac:dyDescent="0.25">
      <c r="A498" s="40">
        <v>9000</v>
      </c>
      <c r="B498" s="127"/>
      <c r="C498" s="59">
        <v>9000</v>
      </c>
      <c r="D498" s="59" t="s">
        <v>888</v>
      </c>
      <c r="E498" s="129" t="s">
        <v>302</v>
      </c>
      <c r="F498" s="52">
        <v>0</v>
      </c>
      <c r="G498" s="52">
        <v>0</v>
      </c>
      <c r="H498" s="52">
        <v>0</v>
      </c>
      <c r="I498" s="52">
        <v>0</v>
      </c>
      <c r="J498" s="52">
        <v>0</v>
      </c>
      <c r="K498" s="52">
        <v>0</v>
      </c>
      <c r="L498" s="52">
        <v>0</v>
      </c>
      <c r="M498" s="52">
        <v>0</v>
      </c>
      <c r="N498" s="52">
        <v>0</v>
      </c>
      <c r="O498" s="52">
        <v>0</v>
      </c>
      <c r="P498" s="52">
        <v>0</v>
      </c>
      <c r="Q498" s="52">
        <v>0</v>
      </c>
      <c r="R498" s="50">
        <f t="shared" ref="R498:R556" si="11">SUM(F498:Q498)</f>
        <v>0</v>
      </c>
    </row>
    <row r="499" spans="1:18" x14ac:dyDescent="0.25">
      <c r="A499" s="40">
        <v>9000</v>
      </c>
      <c r="B499" s="127"/>
      <c r="C499" s="59">
        <v>9100</v>
      </c>
      <c r="D499" s="59" t="s">
        <v>1446</v>
      </c>
      <c r="E499" s="129" t="s">
        <v>302</v>
      </c>
      <c r="F499" s="52">
        <v>0</v>
      </c>
      <c r="G499" s="52">
        <v>0</v>
      </c>
      <c r="H499" s="52">
        <v>0</v>
      </c>
      <c r="I499" s="52">
        <v>0</v>
      </c>
      <c r="J499" s="52">
        <v>0</v>
      </c>
      <c r="K499" s="52">
        <v>0</v>
      </c>
      <c r="L499" s="52">
        <v>0</v>
      </c>
      <c r="M499" s="52">
        <v>0</v>
      </c>
      <c r="N499" s="52">
        <v>0</v>
      </c>
      <c r="O499" s="52">
        <v>0</v>
      </c>
      <c r="P499" s="52">
        <v>0</v>
      </c>
      <c r="Q499" s="52">
        <v>0</v>
      </c>
      <c r="R499" s="50">
        <f t="shared" si="11"/>
        <v>0</v>
      </c>
    </row>
    <row r="500" spans="1:18" x14ac:dyDescent="0.25">
      <c r="A500" s="40">
        <v>9000</v>
      </c>
      <c r="B500" s="127"/>
      <c r="C500" s="59">
        <v>9110</v>
      </c>
      <c r="D500" s="59" t="s">
        <v>1447</v>
      </c>
      <c r="E500" s="129" t="s">
        <v>302</v>
      </c>
      <c r="F500" s="52">
        <v>0</v>
      </c>
      <c r="G500" s="52">
        <v>0</v>
      </c>
      <c r="H500" s="52">
        <v>0</v>
      </c>
      <c r="I500" s="52">
        <v>0</v>
      </c>
      <c r="J500" s="52">
        <v>0</v>
      </c>
      <c r="K500" s="52">
        <v>0</v>
      </c>
      <c r="L500" s="52">
        <v>0</v>
      </c>
      <c r="M500" s="52">
        <v>0</v>
      </c>
      <c r="N500" s="52">
        <v>0</v>
      </c>
      <c r="O500" s="52">
        <v>0</v>
      </c>
      <c r="P500" s="52">
        <v>0</v>
      </c>
      <c r="Q500" s="52">
        <v>0</v>
      </c>
      <c r="R500" s="50">
        <f t="shared" si="11"/>
        <v>0</v>
      </c>
    </row>
    <row r="501" spans="1:18" x14ac:dyDescent="0.25">
      <c r="A501" s="40">
        <v>9000</v>
      </c>
      <c r="B501" s="127"/>
      <c r="C501" s="59">
        <v>9111</v>
      </c>
      <c r="D501" s="59" t="s">
        <v>1448</v>
      </c>
      <c r="E501" s="129" t="s">
        <v>302</v>
      </c>
      <c r="F501" s="52">
        <v>0</v>
      </c>
      <c r="G501" s="52">
        <v>0</v>
      </c>
      <c r="H501" s="52">
        <v>0</v>
      </c>
      <c r="I501" s="52">
        <v>0</v>
      </c>
      <c r="J501" s="52">
        <v>0</v>
      </c>
      <c r="K501" s="52">
        <v>0</v>
      </c>
      <c r="L501" s="52">
        <v>0</v>
      </c>
      <c r="M501" s="52">
        <v>0</v>
      </c>
      <c r="N501" s="52">
        <v>0</v>
      </c>
      <c r="O501" s="52">
        <v>0</v>
      </c>
      <c r="P501" s="52">
        <v>0</v>
      </c>
      <c r="Q501" s="52">
        <v>0</v>
      </c>
      <c r="R501" s="50">
        <f t="shared" si="11"/>
        <v>0</v>
      </c>
    </row>
    <row r="502" spans="1:18" x14ac:dyDescent="0.25">
      <c r="A502" s="40">
        <v>9000</v>
      </c>
      <c r="B502" s="127"/>
      <c r="C502" s="59">
        <v>9120</v>
      </c>
      <c r="D502" s="59" t="s">
        <v>1449</v>
      </c>
      <c r="E502" s="129" t="s">
        <v>302</v>
      </c>
      <c r="F502" s="52">
        <v>0</v>
      </c>
      <c r="G502" s="52">
        <v>0</v>
      </c>
      <c r="H502" s="52">
        <v>0</v>
      </c>
      <c r="I502" s="52">
        <v>0</v>
      </c>
      <c r="J502" s="52">
        <v>0</v>
      </c>
      <c r="K502" s="52">
        <v>0</v>
      </c>
      <c r="L502" s="52">
        <v>0</v>
      </c>
      <c r="M502" s="52">
        <v>0</v>
      </c>
      <c r="N502" s="52">
        <v>0</v>
      </c>
      <c r="O502" s="52">
        <v>0</v>
      </c>
      <c r="P502" s="52">
        <v>0</v>
      </c>
      <c r="Q502" s="52">
        <v>0</v>
      </c>
      <c r="R502" s="50">
        <f t="shared" si="11"/>
        <v>0</v>
      </c>
    </row>
    <row r="503" spans="1:18" x14ac:dyDescent="0.25">
      <c r="A503" s="40">
        <v>9000</v>
      </c>
      <c r="B503" s="127"/>
      <c r="C503" s="59">
        <v>9121</v>
      </c>
      <c r="D503" s="59" t="s">
        <v>1449</v>
      </c>
      <c r="E503" s="129" t="s">
        <v>302</v>
      </c>
      <c r="F503" s="52">
        <v>0</v>
      </c>
      <c r="G503" s="52">
        <v>0</v>
      </c>
      <c r="H503" s="52">
        <v>0</v>
      </c>
      <c r="I503" s="52">
        <v>0</v>
      </c>
      <c r="J503" s="52">
        <v>0</v>
      </c>
      <c r="K503" s="52">
        <v>0</v>
      </c>
      <c r="L503" s="52">
        <v>0</v>
      </c>
      <c r="M503" s="52">
        <v>0</v>
      </c>
      <c r="N503" s="52">
        <v>0</v>
      </c>
      <c r="O503" s="52">
        <v>0</v>
      </c>
      <c r="P503" s="52">
        <v>0</v>
      </c>
      <c r="Q503" s="52">
        <v>0</v>
      </c>
      <c r="R503" s="50">
        <f t="shared" si="11"/>
        <v>0</v>
      </c>
    </row>
    <row r="504" spans="1:18" x14ac:dyDescent="0.25">
      <c r="A504" s="40">
        <v>9000</v>
      </c>
      <c r="B504" s="127"/>
      <c r="C504" s="59">
        <v>9130</v>
      </c>
      <c r="D504" s="59" t="s">
        <v>1450</v>
      </c>
      <c r="E504" s="129" t="s">
        <v>302</v>
      </c>
      <c r="F504" s="52">
        <v>0</v>
      </c>
      <c r="G504" s="52">
        <v>0</v>
      </c>
      <c r="H504" s="52">
        <v>0</v>
      </c>
      <c r="I504" s="52">
        <v>0</v>
      </c>
      <c r="J504" s="52">
        <v>0</v>
      </c>
      <c r="K504" s="52">
        <v>0</v>
      </c>
      <c r="L504" s="52">
        <v>0</v>
      </c>
      <c r="M504" s="52">
        <v>0</v>
      </c>
      <c r="N504" s="52">
        <v>0</v>
      </c>
      <c r="O504" s="52">
        <v>0</v>
      </c>
      <c r="P504" s="52">
        <v>0</v>
      </c>
      <c r="Q504" s="52">
        <v>0</v>
      </c>
      <c r="R504" s="50">
        <f t="shared" si="11"/>
        <v>0</v>
      </c>
    </row>
    <row r="505" spans="1:18" x14ac:dyDescent="0.25">
      <c r="A505" s="40">
        <v>9000</v>
      </c>
      <c r="B505" s="127"/>
      <c r="C505" s="59">
        <v>9131</v>
      </c>
      <c r="D505" s="59" t="s">
        <v>1450</v>
      </c>
      <c r="E505" s="129" t="s">
        <v>302</v>
      </c>
      <c r="F505" s="52">
        <v>0</v>
      </c>
      <c r="G505" s="52">
        <v>0</v>
      </c>
      <c r="H505" s="52">
        <v>0</v>
      </c>
      <c r="I505" s="52">
        <v>0</v>
      </c>
      <c r="J505" s="52">
        <v>0</v>
      </c>
      <c r="K505" s="52">
        <v>0</v>
      </c>
      <c r="L505" s="52">
        <v>0</v>
      </c>
      <c r="M505" s="52">
        <v>0</v>
      </c>
      <c r="N505" s="52">
        <v>0</v>
      </c>
      <c r="O505" s="52">
        <v>0</v>
      </c>
      <c r="P505" s="52">
        <v>0</v>
      </c>
      <c r="Q505" s="52">
        <v>0</v>
      </c>
      <c r="R505" s="50">
        <f t="shared" si="11"/>
        <v>0</v>
      </c>
    </row>
    <row r="506" spans="1:18" x14ac:dyDescent="0.25">
      <c r="A506" s="40">
        <v>9000</v>
      </c>
      <c r="B506" s="127"/>
      <c r="C506" s="59">
        <v>9140</v>
      </c>
      <c r="D506" s="59" t="s">
        <v>1451</v>
      </c>
      <c r="E506" s="129" t="s">
        <v>302</v>
      </c>
      <c r="F506" s="52">
        <v>0</v>
      </c>
      <c r="G506" s="52">
        <v>0</v>
      </c>
      <c r="H506" s="52">
        <v>0</v>
      </c>
      <c r="I506" s="52">
        <v>0</v>
      </c>
      <c r="J506" s="52">
        <v>0</v>
      </c>
      <c r="K506" s="52">
        <v>0</v>
      </c>
      <c r="L506" s="52">
        <v>0</v>
      </c>
      <c r="M506" s="52">
        <v>0</v>
      </c>
      <c r="N506" s="52">
        <v>0</v>
      </c>
      <c r="O506" s="52">
        <v>0</v>
      </c>
      <c r="P506" s="52">
        <v>0</v>
      </c>
      <c r="Q506" s="52">
        <v>0</v>
      </c>
      <c r="R506" s="50">
        <f t="shared" si="11"/>
        <v>0</v>
      </c>
    </row>
    <row r="507" spans="1:18" x14ac:dyDescent="0.25">
      <c r="A507" s="40">
        <v>9000</v>
      </c>
      <c r="B507" s="127"/>
      <c r="C507" s="59">
        <v>9141</v>
      </c>
      <c r="D507" s="59" t="s">
        <v>1451</v>
      </c>
      <c r="E507" s="129" t="s">
        <v>302</v>
      </c>
      <c r="F507" s="52">
        <v>0</v>
      </c>
      <c r="G507" s="52">
        <v>0</v>
      </c>
      <c r="H507" s="52">
        <v>0</v>
      </c>
      <c r="I507" s="52">
        <v>0</v>
      </c>
      <c r="J507" s="52">
        <v>0</v>
      </c>
      <c r="K507" s="52">
        <v>0</v>
      </c>
      <c r="L507" s="52">
        <v>0</v>
      </c>
      <c r="M507" s="52">
        <v>0</v>
      </c>
      <c r="N507" s="52">
        <v>0</v>
      </c>
      <c r="O507" s="52">
        <v>0</v>
      </c>
      <c r="P507" s="52">
        <v>0</v>
      </c>
      <c r="Q507" s="52">
        <v>0</v>
      </c>
      <c r="R507" s="50">
        <f t="shared" si="11"/>
        <v>0</v>
      </c>
    </row>
    <row r="508" spans="1:18" x14ac:dyDescent="0.25">
      <c r="A508" s="40">
        <v>9000</v>
      </c>
      <c r="B508" s="127"/>
      <c r="C508" s="59">
        <v>9150</v>
      </c>
      <c r="D508" s="59" t="s">
        <v>1452</v>
      </c>
      <c r="E508" s="129" t="s">
        <v>302</v>
      </c>
      <c r="F508" s="52">
        <v>0</v>
      </c>
      <c r="G508" s="52">
        <v>0</v>
      </c>
      <c r="H508" s="52">
        <v>0</v>
      </c>
      <c r="I508" s="52">
        <v>0</v>
      </c>
      <c r="J508" s="52">
        <v>0</v>
      </c>
      <c r="K508" s="52">
        <v>0</v>
      </c>
      <c r="L508" s="52">
        <v>0</v>
      </c>
      <c r="M508" s="52">
        <v>0</v>
      </c>
      <c r="N508" s="52">
        <v>0</v>
      </c>
      <c r="O508" s="52">
        <v>0</v>
      </c>
      <c r="P508" s="52">
        <v>0</v>
      </c>
      <c r="Q508" s="52">
        <v>0</v>
      </c>
      <c r="R508" s="50">
        <f t="shared" si="11"/>
        <v>0</v>
      </c>
    </row>
    <row r="509" spans="1:18" x14ac:dyDescent="0.25">
      <c r="A509" s="40">
        <v>9000</v>
      </c>
      <c r="B509" s="127"/>
      <c r="C509" s="59">
        <v>9151</v>
      </c>
      <c r="D509" s="59" t="s">
        <v>1452</v>
      </c>
      <c r="E509" s="129" t="s">
        <v>302</v>
      </c>
      <c r="F509" s="52">
        <v>0</v>
      </c>
      <c r="G509" s="52">
        <v>0</v>
      </c>
      <c r="H509" s="52">
        <v>0</v>
      </c>
      <c r="I509" s="52">
        <v>0</v>
      </c>
      <c r="J509" s="52">
        <v>0</v>
      </c>
      <c r="K509" s="52">
        <v>0</v>
      </c>
      <c r="L509" s="52">
        <v>0</v>
      </c>
      <c r="M509" s="52">
        <v>0</v>
      </c>
      <c r="N509" s="52">
        <v>0</v>
      </c>
      <c r="O509" s="52">
        <v>0</v>
      </c>
      <c r="P509" s="52">
        <v>0</v>
      </c>
      <c r="Q509" s="52">
        <v>0</v>
      </c>
      <c r="R509" s="50">
        <f t="shared" si="11"/>
        <v>0</v>
      </c>
    </row>
    <row r="510" spans="1:18" x14ac:dyDescent="0.25">
      <c r="A510" s="40">
        <v>9000</v>
      </c>
      <c r="B510" s="127"/>
      <c r="C510" s="59">
        <v>9160</v>
      </c>
      <c r="D510" s="59" t="s">
        <v>1453</v>
      </c>
      <c r="E510" s="129" t="s">
        <v>302</v>
      </c>
      <c r="F510" s="52">
        <v>0</v>
      </c>
      <c r="G510" s="52">
        <v>0</v>
      </c>
      <c r="H510" s="52">
        <v>0</v>
      </c>
      <c r="I510" s="52">
        <v>0</v>
      </c>
      <c r="J510" s="52">
        <v>0</v>
      </c>
      <c r="K510" s="52">
        <v>0</v>
      </c>
      <c r="L510" s="52">
        <v>0</v>
      </c>
      <c r="M510" s="52">
        <v>0</v>
      </c>
      <c r="N510" s="52">
        <v>0</v>
      </c>
      <c r="O510" s="52">
        <v>0</v>
      </c>
      <c r="P510" s="52">
        <v>0</v>
      </c>
      <c r="Q510" s="52">
        <v>0</v>
      </c>
      <c r="R510" s="50">
        <f t="shared" si="11"/>
        <v>0</v>
      </c>
    </row>
    <row r="511" spans="1:18" x14ac:dyDescent="0.25">
      <c r="A511" s="40">
        <v>9000</v>
      </c>
      <c r="B511" s="127"/>
      <c r="C511" s="59">
        <v>9161</v>
      </c>
      <c r="D511" s="59" t="s">
        <v>1453</v>
      </c>
      <c r="E511" s="129" t="s">
        <v>302</v>
      </c>
      <c r="F511" s="52">
        <v>0</v>
      </c>
      <c r="G511" s="52">
        <v>0</v>
      </c>
      <c r="H511" s="52">
        <v>0</v>
      </c>
      <c r="I511" s="52">
        <v>0</v>
      </c>
      <c r="J511" s="52">
        <v>0</v>
      </c>
      <c r="K511" s="52">
        <v>0</v>
      </c>
      <c r="L511" s="52">
        <v>0</v>
      </c>
      <c r="M511" s="52">
        <v>0</v>
      </c>
      <c r="N511" s="52">
        <v>0</v>
      </c>
      <c r="O511" s="52">
        <v>0</v>
      </c>
      <c r="P511" s="52">
        <v>0</v>
      </c>
      <c r="Q511" s="52">
        <v>0</v>
      </c>
      <c r="R511" s="50">
        <f t="shared" si="11"/>
        <v>0</v>
      </c>
    </row>
    <row r="512" spans="1:18" x14ac:dyDescent="0.25">
      <c r="A512" s="40">
        <v>9000</v>
      </c>
      <c r="B512" s="127"/>
      <c r="C512" s="59">
        <v>9170</v>
      </c>
      <c r="D512" s="59" t="s">
        <v>1454</v>
      </c>
      <c r="E512" s="129" t="s">
        <v>302</v>
      </c>
      <c r="F512" s="52">
        <v>0</v>
      </c>
      <c r="G512" s="52">
        <v>0</v>
      </c>
      <c r="H512" s="52">
        <v>0</v>
      </c>
      <c r="I512" s="52">
        <v>0</v>
      </c>
      <c r="J512" s="52">
        <v>0</v>
      </c>
      <c r="K512" s="52">
        <v>0</v>
      </c>
      <c r="L512" s="52">
        <v>0</v>
      </c>
      <c r="M512" s="52">
        <v>0</v>
      </c>
      <c r="N512" s="52">
        <v>0</v>
      </c>
      <c r="O512" s="52">
        <v>0</v>
      </c>
      <c r="P512" s="52">
        <v>0</v>
      </c>
      <c r="Q512" s="52">
        <v>0</v>
      </c>
      <c r="R512" s="50">
        <f t="shared" si="11"/>
        <v>0</v>
      </c>
    </row>
    <row r="513" spans="1:18" x14ac:dyDescent="0.25">
      <c r="A513" s="40">
        <v>9000</v>
      </c>
      <c r="B513" s="127"/>
      <c r="C513" s="59">
        <v>9171</v>
      </c>
      <c r="D513" s="59" t="s">
        <v>1454</v>
      </c>
      <c r="E513" s="129" t="s">
        <v>302</v>
      </c>
      <c r="F513" s="52">
        <v>0</v>
      </c>
      <c r="G513" s="52">
        <v>0</v>
      </c>
      <c r="H513" s="52">
        <v>0</v>
      </c>
      <c r="I513" s="52">
        <v>0</v>
      </c>
      <c r="J513" s="52">
        <v>0</v>
      </c>
      <c r="K513" s="52">
        <v>0</v>
      </c>
      <c r="L513" s="52">
        <v>0</v>
      </c>
      <c r="M513" s="52">
        <v>0</v>
      </c>
      <c r="N513" s="52">
        <v>0</v>
      </c>
      <c r="O513" s="52">
        <v>0</v>
      </c>
      <c r="P513" s="52">
        <v>0</v>
      </c>
      <c r="Q513" s="52">
        <v>0</v>
      </c>
      <c r="R513" s="50">
        <f t="shared" si="11"/>
        <v>0</v>
      </c>
    </row>
    <row r="514" spans="1:18" x14ac:dyDescent="0.25">
      <c r="A514" s="40">
        <v>9000</v>
      </c>
      <c r="B514" s="127"/>
      <c r="C514" s="59">
        <v>9180</v>
      </c>
      <c r="D514" s="59" t="s">
        <v>1455</v>
      </c>
      <c r="E514" s="129" t="s">
        <v>302</v>
      </c>
      <c r="F514" s="52">
        <v>0</v>
      </c>
      <c r="G514" s="52">
        <v>0</v>
      </c>
      <c r="H514" s="52">
        <v>0</v>
      </c>
      <c r="I514" s="52">
        <v>0</v>
      </c>
      <c r="J514" s="52">
        <v>0</v>
      </c>
      <c r="K514" s="52">
        <v>0</v>
      </c>
      <c r="L514" s="52">
        <v>0</v>
      </c>
      <c r="M514" s="52">
        <v>0</v>
      </c>
      <c r="N514" s="52">
        <v>0</v>
      </c>
      <c r="O514" s="52">
        <v>0</v>
      </c>
      <c r="P514" s="52">
        <v>0</v>
      </c>
      <c r="Q514" s="52">
        <v>0</v>
      </c>
      <c r="R514" s="50">
        <f t="shared" si="11"/>
        <v>0</v>
      </c>
    </row>
    <row r="515" spans="1:18" x14ac:dyDescent="0.25">
      <c r="A515" s="40">
        <v>9000</v>
      </c>
      <c r="B515" s="127"/>
      <c r="C515" s="59">
        <v>9181</v>
      </c>
      <c r="D515" s="59" t="s">
        <v>1455</v>
      </c>
      <c r="E515" s="129" t="s">
        <v>302</v>
      </c>
      <c r="F515" s="52">
        <v>0</v>
      </c>
      <c r="G515" s="52">
        <v>0</v>
      </c>
      <c r="H515" s="52">
        <v>0</v>
      </c>
      <c r="I515" s="52">
        <v>0</v>
      </c>
      <c r="J515" s="52">
        <v>0</v>
      </c>
      <c r="K515" s="52">
        <v>0</v>
      </c>
      <c r="L515" s="52">
        <v>0</v>
      </c>
      <c r="M515" s="52">
        <v>0</v>
      </c>
      <c r="N515" s="52">
        <v>0</v>
      </c>
      <c r="O515" s="52">
        <v>0</v>
      </c>
      <c r="P515" s="52">
        <v>0</v>
      </c>
      <c r="Q515" s="52">
        <v>0</v>
      </c>
      <c r="R515" s="50">
        <f t="shared" si="11"/>
        <v>0</v>
      </c>
    </row>
    <row r="516" spans="1:18" x14ac:dyDescent="0.25">
      <c r="A516" s="40">
        <v>9000</v>
      </c>
      <c r="B516" s="127"/>
      <c r="C516" s="59">
        <v>9200</v>
      </c>
      <c r="D516" s="59" t="s">
        <v>1456</v>
      </c>
      <c r="E516" s="129" t="s">
        <v>302</v>
      </c>
      <c r="F516" s="52">
        <v>0</v>
      </c>
      <c r="G516" s="52">
        <v>0</v>
      </c>
      <c r="H516" s="52">
        <v>0</v>
      </c>
      <c r="I516" s="52">
        <v>0</v>
      </c>
      <c r="J516" s="52">
        <v>0</v>
      </c>
      <c r="K516" s="52">
        <v>0</v>
      </c>
      <c r="L516" s="52">
        <v>0</v>
      </c>
      <c r="M516" s="52">
        <v>0</v>
      </c>
      <c r="N516" s="52">
        <v>0</v>
      </c>
      <c r="O516" s="52">
        <v>0</v>
      </c>
      <c r="P516" s="52">
        <v>0</v>
      </c>
      <c r="Q516" s="52">
        <v>0</v>
      </c>
      <c r="R516" s="50">
        <f t="shared" si="11"/>
        <v>0</v>
      </c>
    </row>
    <row r="517" spans="1:18" x14ac:dyDescent="0.25">
      <c r="A517" s="40">
        <v>9000</v>
      </c>
      <c r="B517" s="127"/>
      <c r="C517" s="59">
        <v>9210</v>
      </c>
      <c r="D517" s="59" t="s">
        <v>1457</v>
      </c>
      <c r="E517" s="129" t="s">
        <v>302</v>
      </c>
      <c r="F517" s="52">
        <v>0</v>
      </c>
      <c r="G517" s="52">
        <v>0</v>
      </c>
      <c r="H517" s="52">
        <v>0</v>
      </c>
      <c r="I517" s="52">
        <v>0</v>
      </c>
      <c r="J517" s="52">
        <v>0</v>
      </c>
      <c r="K517" s="52">
        <v>0</v>
      </c>
      <c r="L517" s="52">
        <v>0</v>
      </c>
      <c r="M517" s="52">
        <v>0</v>
      </c>
      <c r="N517" s="52">
        <v>0</v>
      </c>
      <c r="O517" s="52">
        <v>0</v>
      </c>
      <c r="P517" s="52">
        <v>0</v>
      </c>
      <c r="Q517" s="52">
        <v>0</v>
      </c>
      <c r="R517" s="50">
        <f t="shared" si="11"/>
        <v>0</v>
      </c>
    </row>
    <row r="518" spans="1:18" x14ac:dyDescent="0.25">
      <c r="A518" s="40">
        <v>9000</v>
      </c>
      <c r="B518" s="127"/>
      <c r="C518" s="59">
        <v>9211</v>
      </c>
      <c r="D518" s="59" t="s">
        <v>1458</v>
      </c>
      <c r="E518" s="129" t="s">
        <v>302</v>
      </c>
      <c r="F518" s="52">
        <v>0</v>
      </c>
      <c r="G518" s="52">
        <v>0</v>
      </c>
      <c r="H518" s="52">
        <v>0</v>
      </c>
      <c r="I518" s="52">
        <v>0</v>
      </c>
      <c r="J518" s="52">
        <v>0</v>
      </c>
      <c r="K518" s="52">
        <v>0</v>
      </c>
      <c r="L518" s="52">
        <v>0</v>
      </c>
      <c r="M518" s="52">
        <v>0</v>
      </c>
      <c r="N518" s="52">
        <v>0</v>
      </c>
      <c r="O518" s="52">
        <v>0</v>
      </c>
      <c r="P518" s="52">
        <v>0</v>
      </c>
      <c r="Q518" s="52">
        <v>0</v>
      </c>
      <c r="R518" s="50">
        <f t="shared" si="11"/>
        <v>0</v>
      </c>
    </row>
    <row r="519" spans="1:18" x14ac:dyDescent="0.25">
      <c r="A519" s="40">
        <v>9000</v>
      </c>
      <c r="B519" s="127"/>
      <c r="C519" s="59">
        <v>9220</v>
      </c>
      <c r="D519" s="59" t="s">
        <v>1459</v>
      </c>
      <c r="E519" s="129" t="s">
        <v>302</v>
      </c>
      <c r="F519" s="52">
        <v>0</v>
      </c>
      <c r="G519" s="52">
        <v>0</v>
      </c>
      <c r="H519" s="52">
        <v>0</v>
      </c>
      <c r="I519" s="52">
        <v>0</v>
      </c>
      <c r="J519" s="52">
        <v>0</v>
      </c>
      <c r="K519" s="52">
        <v>0</v>
      </c>
      <c r="L519" s="52">
        <v>0</v>
      </c>
      <c r="M519" s="52">
        <v>0</v>
      </c>
      <c r="N519" s="52">
        <v>0</v>
      </c>
      <c r="O519" s="52">
        <v>0</v>
      </c>
      <c r="P519" s="52">
        <v>0</v>
      </c>
      <c r="Q519" s="52">
        <v>0</v>
      </c>
      <c r="R519" s="50">
        <f t="shared" si="11"/>
        <v>0</v>
      </c>
    </row>
    <row r="520" spans="1:18" x14ac:dyDescent="0.25">
      <c r="A520" s="40">
        <v>9000</v>
      </c>
      <c r="B520" s="127"/>
      <c r="C520" s="59">
        <v>9221</v>
      </c>
      <c r="D520" s="59" t="s">
        <v>1459</v>
      </c>
      <c r="E520" s="129" t="s">
        <v>302</v>
      </c>
      <c r="F520" s="52">
        <v>0</v>
      </c>
      <c r="G520" s="52">
        <v>0</v>
      </c>
      <c r="H520" s="52">
        <v>0</v>
      </c>
      <c r="I520" s="52">
        <v>0</v>
      </c>
      <c r="J520" s="52">
        <v>0</v>
      </c>
      <c r="K520" s="52">
        <v>0</v>
      </c>
      <c r="L520" s="52">
        <v>0</v>
      </c>
      <c r="M520" s="52">
        <v>0</v>
      </c>
      <c r="N520" s="52">
        <v>0</v>
      </c>
      <c r="O520" s="52">
        <v>0</v>
      </c>
      <c r="P520" s="52">
        <v>0</v>
      </c>
      <c r="Q520" s="52">
        <v>0</v>
      </c>
      <c r="R520" s="50">
        <f t="shared" si="11"/>
        <v>0</v>
      </c>
    </row>
    <row r="521" spans="1:18" x14ac:dyDescent="0.25">
      <c r="A521" s="40">
        <v>9000</v>
      </c>
      <c r="B521" s="127"/>
      <c r="C521" s="59">
        <v>9230</v>
      </c>
      <c r="D521" s="59" t="s">
        <v>1460</v>
      </c>
      <c r="E521" s="129" t="s">
        <v>302</v>
      </c>
      <c r="F521" s="52">
        <v>0</v>
      </c>
      <c r="G521" s="52">
        <v>0</v>
      </c>
      <c r="H521" s="52">
        <v>0</v>
      </c>
      <c r="I521" s="52">
        <v>0</v>
      </c>
      <c r="J521" s="52">
        <v>0</v>
      </c>
      <c r="K521" s="52">
        <v>0</v>
      </c>
      <c r="L521" s="52">
        <v>0</v>
      </c>
      <c r="M521" s="52">
        <v>0</v>
      </c>
      <c r="N521" s="52">
        <v>0</v>
      </c>
      <c r="O521" s="52">
        <v>0</v>
      </c>
      <c r="P521" s="52">
        <v>0</v>
      </c>
      <c r="Q521" s="52">
        <v>0</v>
      </c>
      <c r="R521" s="50">
        <f t="shared" si="11"/>
        <v>0</v>
      </c>
    </row>
    <row r="522" spans="1:18" x14ac:dyDescent="0.25">
      <c r="A522" s="40">
        <v>9000</v>
      </c>
      <c r="B522" s="127"/>
      <c r="C522" s="59">
        <v>9231</v>
      </c>
      <c r="D522" s="59" t="s">
        <v>1460</v>
      </c>
      <c r="E522" s="129" t="s">
        <v>302</v>
      </c>
      <c r="F522" s="52">
        <v>0</v>
      </c>
      <c r="G522" s="52">
        <v>0</v>
      </c>
      <c r="H522" s="52">
        <v>0</v>
      </c>
      <c r="I522" s="52">
        <v>0</v>
      </c>
      <c r="J522" s="52">
        <v>0</v>
      </c>
      <c r="K522" s="52">
        <v>0</v>
      </c>
      <c r="L522" s="52">
        <v>0</v>
      </c>
      <c r="M522" s="52">
        <v>0</v>
      </c>
      <c r="N522" s="52">
        <v>0</v>
      </c>
      <c r="O522" s="52">
        <v>0</v>
      </c>
      <c r="P522" s="52">
        <v>0</v>
      </c>
      <c r="Q522" s="52">
        <v>0</v>
      </c>
      <c r="R522" s="50">
        <f t="shared" si="11"/>
        <v>0</v>
      </c>
    </row>
    <row r="523" spans="1:18" x14ac:dyDescent="0.25">
      <c r="A523" s="40">
        <v>9000</v>
      </c>
      <c r="B523" s="127"/>
      <c r="C523" s="59">
        <v>9240</v>
      </c>
      <c r="D523" s="59" t="s">
        <v>1461</v>
      </c>
      <c r="E523" s="129" t="s">
        <v>302</v>
      </c>
      <c r="F523" s="52">
        <v>0</v>
      </c>
      <c r="G523" s="52">
        <v>0</v>
      </c>
      <c r="H523" s="52">
        <v>0</v>
      </c>
      <c r="I523" s="52">
        <v>0</v>
      </c>
      <c r="J523" s="52">
        <v>0</v>
      </c>
      <c r="K523" s="52">
        <v>0</v>
      </c>
      <c r="L523" s="52">
        <v>0</v>
      </c>
      <c r="M523" s="52">
        <v>0</v>
      </c>
      <c r="N523" s="52">
        <v>0</v>
      </c>
      <c r="O523" s="52">
        <v>0</v>
      </c>
      <c r="P523" s="52">
        <v>0</v>
      </c>
      <c r="Q523" s="52">
        <v>0</v>
      </c>
      <c r="R523" s="50">
        <f t="shared" si="11"/>
        <v>0</v>
      </c>
    </row>
    <row r="524" spans="1:18" x14ac:dyDescent="0.25">
      <c r="A524" s="40">
        <v>9000</v>
      </c>
      <c r="B524" s="127"/>
      <c r="C524" s="59">
        <v>9241</v>
      </c>
      <c r="D524" s="59" t="s">
        <v>1461</v>
      </c>
      <c r="E524" s="129" t="s">
        <v>302</v>
      </c>
      <c r="F524" s="52">
        <v>0</v>
      </c>
      <c r="G524" s="52">
        <v>0</v>
      </c>
      <c r="H524" s="52">
        <v>0</v>
      </c>
      <c r="I524" s="52">
        <v>0</v>
      </c>
      <c r="J524" s="52">
        <v>0</v>
      </c>
      <c r="K524" s="52">
        <v>0</v>
      </c>
      <c r="L524" s="52">
        <v>0</v>
      </c>
      <c r="M524" s="52">
        <v>0</v>
      </c>
      <c r="N524" s="52">
        <v>0</v>
      </c>
      <c r="O524" s="52">
        <v>0</v>
      </c>
      <c r="P524" s="52">
        <v>0</v>
      </c>
      <c r="Q524" s="52">
        <v>0</v>
      </c>
      <c r="R524" s="50">
        <f t="shared" si="11"/>
        <v>0</v>
      </c>
    </row>
    <row r="525" spans="1:18" x14ac:dyDescent="0.25">
      <c r="A525" s="40">
        <v>9000</v>
      </c>
      <c r="B525" s="127"/>
      <c r="C525" s="59">
        <v>9250</v>
      </c>
      <c r="D525" s="59" t="s">
        <v>1462</v>
      </c>
      <c r="E525" s="129" t="s">
        <v>302</v>
      </c>
      <c r="F525" s="52">
        <v>0</v>
      </c>
      <c r="G525" s="52">
        <v>0</v>
      </c>
      <c r="H525" s="52">
        <v>0</v>
      </c>
      <c r="I525" s="52">
        <v>0</v>
      </c>
      <c r="J525" s="52">
        <v>0</v>
      </c>
      <c r="K525" s="52">
        <v>0</v>
      </c>
      <c r="L525" s="52">
        <v>0</v>
      </c>
      <c r="M525" s="52">
        <v>0</v>
      </c>
      <c r="N525" s="52">
        <v>0</v>
      </c>
      <c r="O525" s="52">
        <v>0</v>
      </c>
      <c r="P525" s="52">
        <v>0</v>
      </c>
      <c r="Q525" s="52">
        <v>0</v>
      </c>
      <c r="R525" s="50">
        <f t="shared" si="11"/>
        <v>0</v>
      </c>
    </row>
    <row r="526" spans="1:18" x14ac:dyDescent="0.25">
      <c r="A526" s="40">
        <v>9000</v>
      </c>
      <c r="B526" s="127"/>
      <c r="C526" s="59">
        <v>9251</v>
      </c>
      <c r="D526" s="59" t="s">
        <v>1462</v>
      </c>
      <c r="E526" s="129" t="s">
        <v>302</v>
      </c>
      <c r="F526" s="52">
        <v>0</v>
      </c>
      <c r="G526" s="52">
        <v>0</v>
      </c>
      <c r="H526" s="52">
        <v>0</v>
      </c>
      <c r="I526" s="52">
        <v>0</v>
      </c>
      <c r="J526" s="52">
        <v>0</v>
      </c>
      <c r="K526" s="52">
        <v>0</v>
      </c>
      <c r="L526" s="52">
        <v>0</v>
      </c>
      <c r="M526" s="52">
        <v>0</v>
      </c>
      <c r="N526" s="52">
        <v>0</v>
      </c>
      <c r="O526" s="52">
        <v>0</v>
      </c>
      <c r="P526" s="52">
        <v>0</v>
      </c>
      <c r="Q526" s="52">
        <v>0</v>
      </c>
      <c r="R526" s="50">
        <f t="shared" si="11"/>
        <v>0</v>
      </c>
    </row>
    <row r="527" spans="1:18" x14ac:dyDescent="0.25">
      <c r="A527" s="40">
        <v>9000</v>
      </c>
      <c r="B527" s="127"/>
      <c r="C527" s="59">
        <v>9260</v>
      </c>
      <c r="D527" s="59" t="s">
        <v>1463</v>
      </c>
      <c r="E527" s="129" t="s">
        <v>302</v>
      </c>
      <c r="F527" s="52">
        <v>0</v>
      </c>
      <c r="G527" s="52">
        <v>0</v>
      </c>
      <c r="H527" s="52">
        <v>0</v>
      </c>
      <c r="I527" s="52">
        <v>0</v>
      </c>
      <c r="J527" s="52">
        <v>0</v>
      </c>
      <c r="K527" s="52">
        <v>0</v>
      </c>
      <c r="L527" s="52">
        <v>0</v>
      </c>
      <c r="M527" s="52">
        <v>0</v>
      </c>
      <c r="N527" s="52">
        <v>0</v>
      </c>
      <c r="O527" s="52">
        <v>0</v>
      </c>
      <c r="P527" s="52">
        <v>0</v>
      </c>
      <c r="Q527" s="52">
        <v>0</v>
      </c>
      <c r="R527" s="50">
        <f t="shared" si="11"/>
        <v>0</v>
      </c>
    </row>
    <row r="528" spans="1:18" x14ac:dyDescent="0.25">
      <c r="A528" s="40">
        <v>9000</v>
      </c>
      <c r="B528" s="127"/>
      <c r="C528" s="59">
        <v>9261</v>
      </c>
      <c r="D528" s="59" t="s">
        <v>1463</v>
      </c>
      <c r="E528" s="129" t="s">
        <v>302</v>
      </c>
      <c r="F528" s="52">
        <v>0</v>
      </c>
      <c r="G528" s="52">
        <v>0</v>
      </c>
      <c r="H528" s="52">
        <v>0</v>
      </c>
      <c r="I528" s="52">
        <v>0</v>
      </c>
      <c r="J528" s="52">
        <v>0</v>
      </c>
      <c r="K528" s="52">
        <v>0</v>
      </c>
      <c r="L528" s="52">
        <v>0</v>
      </c>
      <c r="M528" s="52">
        <v>0</v>
      </c>
      <c r="N528" s="52">
        <v>0</v>
      </c>
      <c r="O528" s="52">
        <v>0</v>
      </c>
      <c r="P528" s="52">
        <v>0</v>
      </c>
      <c r="Q528" s="52">
        <v>0</v>
      </c>
      <c r="R528" s="50">
        <f t="shared" si="11"/>
        <v>0</v>
      </c>
    </row>
    <row r="529" spans="1:18" x14ac:dyDescent="0.25">
      <c r="A529" s="40">
        <v>9000</v>
      </c>
      <c r="B529" s="127"/>
      <c r="C529" s="59">
        <v>9270</v>
      </c>
      <c r="D529" s="59" t="s">
        <v>1464</v>
      </c>
      <c r="E529" s="129" t="s">
        <v>302</v>
      </c>
      <c r="F529" s="52">
        <v>0</v>
      </c>
      <c r="G529" s="52">
        <v>0</v>
      </c>
      <c r="H529" s="52">
        <v>0</v>
      </c>
      <c r="I529" s="52">
        <v>0</v>
      </c>
      <c r="J529" s="52">
        <v>0</v>
      </c>
      <c r="K529" s="52">
        <v>0</v>
      </c>
      <c r="L529" s="52">
        <v>0</v>
      </c>
      <c r="M529" s="52">
        <v>0</v>
      </c>
      <c r="N529" s="52">
        <v>0</v>
      </c>
      <c r="O529" s="52">
        <v>0</v>
      </c>
      <c r="P529" s="52">
        <v>0</v>
      </c>
      <c r="Q529" s="52">
        <v>0</v>
      </c>
      <c r="R529" s="50">
        <f t="shared" si="11"/>
        <v>0</v>
      </c>
    </row>
    <row r="530" spans="1:18" x14ac:dyDescent="0.25">
      <c r="A530" s="40">
        <v>9000</v>
      </c>
      <c r="B530" s="127"/>
      <c r="C530" s="59">
        <v>9271</v>
      </c>
      <c r="D530" s="59" t="s">
        <v>1464</v>
      </c>
      <c r="E530" s="129" t="s">
        <v>302</v>
      </c>
      <c r="F530" s="52">
        <v>0</v>
      </c>
      <c r="G530" s="52">
        <v>0</v>
      </c>
      <c r="H530" s="52">
        <v>0</v>
      </c>
      <c r="I530" s="52">
        <v>0</v>
      </c>
      <c r="J530" s="52">
        <v>0</v>
      </c>
      <c r="K530" s="52">
        <v>0</v>
      </c>
      <c r="L530" s="52">
        <v>0</v>
      </c>
      <c r="M530" s="52">
        <v>0</v>
      </c>
      <c r="N530" s="52">
        <v>0</v>
      </c>
      <c r="O530" s="52">
        <v>0</v>
      </c>
      <c r="P530" s="52">
        <v>0</v>
      </c>
      <c r="Q530" s="52">
        <v>0</v>
      </c>
      <c r="R530" s="50">
        <f t="shared" si="11"/>
        <v>0</v>
      </c>
    </row>
    <row r="531" spans="1:18" x14ac:dyDescent="0.25">
      <c r="A531" s="40">
        <v>9000</v>
      </c>
      <c r="B531" s="127"/>
      <c r="C531" s="59">
        <v>9280</v>
      </c>
      <c r="D531" s="59" t="s">
        <v>1465</v>
      </c>
      <c r="E531" s="129" t="s">
        <v>302</v>
      </c>
      <c r="F531" s="52">
        <v>0</v>
      </c>
      <c r="G531" s="52">
        <v>0</v>
      </c>
      <c r="H531" s="52">
        <v>0</v>
      </c>
      <c r="I531" s="52">
        <v>0</v>
      </c>
      <c r="J531" s="52">
        <v>0</v>
      </c>
      <c r="K531" s="52">
        <v>0</v>
      </c>
      <c r="L531" s="52">
        <v>0</v>
      </c>
      <c r="M531" s="52">
        <v>0</v>
      </c>
      <c r="N531" s="52">
        <v>0</v>
      </c>
      <c r="O531" s="52">
        <v>0</v>
      </c>
      <c r="P531" s="52">
        <v>0</v>
      </c>
      <c r="Q531" s="52">
        <v>0</v>
      </c>
      <c r="R531" s="50">
        <f t="shared" si="11"/>
        <v>0</v>
      </c>
    </row>
    <row r="532" spans="1:18" x14ac:dyDescent="0.25">
      <c r="A532" s="40">
        <v>9000</v>
      </c>
      <c r="B532" s="127"/>
      <c r="C532" s="59">
        <v>9281</v>
      </c>
      <c r="D532" s="59" t="s">
        <v>1465</v>
      </c>
      <c r="E532" s="129" t="s">
        <v>302</v>
      </c>
      <c r="F532" s="52">
        <v>0</v>
      </c>
      <c r="G532" s="52">
        <v>0</v>
      </c>
      <c r="H532" s="52">
        <v>0</v>
      </c>
      <c r="I532" s="52">
        <v>0</v>
      </c>
      <c r="J532" s="52">
        <v>0</v>
      </c>
      <c r="K532" s="52">
        <v>0</v>
      </c>
      <c r="L532" s="52">
        <v>0</v>
      </c>
      <c r="M532" s="52">
        <v>0</v>
      </c>
      <c r="N532" s="52">
        <v>0</v>
      </c>
      <c r="O532" s="52">
        <v>0</v>
      </c>
      <c r="P532" s="52">
        <v>0</v>
      </c>
      <c r="Q532" s="52">
        <v>0</v>
      </c>
      <c r="R532" s="50">
        <f t="shared" si="11"/>
        <v>0</v>
      </c>
    </row>
    <row r="533" spans="1:18" x14ac:dyDescent="0.25">
      <c r="A533" s="40">
        <v>9000</v>
      </c>
      <c r="B533" s="127"/>
      <c r="C533" s="59">
        <v>9300</v>
      </c>
      <c r="D533" s="59" t="s">
        <v>1466</v>
      </c>
      <c r="E533" s="129" t="s">
        <v>302</v>
      </c>
      <c r="F533" s="52">
        <v>0</v>
      </c>
      <c r="G533" s="52">
        <v>0</v>
      </c>
      <c r="H533" s="52">
        <v>0</v>
      </c>
      <c r="I533" s="52">
        <v>0</v>
      </c>
      <c r="J533" s="52">
        <v>0</v>
      </c>
      <c r="K533" s="52">
        <v>0</v>
      </c>
      <c r="L533" s="52">
        <v>0</v>
      </c>
      <c r="M533" s="52">
        <v>0</v>
      </c>
      <c r="N533" s="52">
        <v>0</v>
      </c>
      <c r="O533" s="52">
        <v>0</v>
      </c>
      <c r="P533" s="52">
        <v>0</v>
      </c>
      <c r="Q533" s="52">
        <v>0</v>
      </c>
      <c r="R533" s="50">
        <f t="shared" si="11"/>
        <v>0</v>
      </c>
    </row>
    <row r="534" spans="1:18" x14ac:dyDescent="0.25">
      <c r="A534" s="40">
        <v>9000</v>
      </c>
      <c r="B534" s="127"/>
      <c r="C534" s="59">
        <v>9310</v>
      </c>
      <c r="D534" s="59" t="s">
        <v>1467</v>
      </c>
      <c r="E534" s="129" t="s">
        <v>302</v>
      </c>
      <c r="F534" s="52">
        <v>0</v>
      </c>
      <c r="G534" s="52">
        <v>0</v>
      </c>
      <c r="H534" s="52">
        <v>0</v>
      </c>
      <c r="I534" s="52">
        <v>0</v>
      </c>
      <c r="J534" s="52">
        <v>0</v>
      </c>
      <c r="K534" s="52">
        <v>0</v>
      </c>
      <c r="L534" s="52">
        <v>0</v>
      </c>
      <c r="M534" s="52">
        <v>0</v>
      </c>
      <c r="N534" s="52">
        <v>0</v>
      </c>
      <c r="O534" s="52">
        <v>0</v>
      </c>
      <c r="P534" s="52">
        <v>0</v>
      </c>
      <c r="Q534" s="52">
        <v>0</v>
      </c>
      <c r="R534" s="50">
        <f t="shared" si="11"/>
        <v>0</v>
      </c>
    </row>
    <row r="535" spans="1:18" x14ac:dyDescent="0.25">
      <c r="A535" s="40">
        <v>9000</v>
      </c>
      <c r="B535" s="127"/>
      <c r="C535" s="59">
        <v>9311</v>
      </c>
      <c r="D535" s="59" t="s">
        <v>1467</v>
      </c>
      <c r="E535" s="129" t="s">
        <v>302</v>
      </c>
      <c r="F535" s="52">
        <v>0</v>
      </c>
      <c r="G535" s="52">
        <v>0</v>
      </c>
      <c r="H535" s="52">
        <v>0</v>
      </c>
      <c r="I535" s="52">
        <v>0</v>
      </c>
      <c r="J535" s="52">
        <v>0</v>
      </c>
      <c r="K535" s="52">
        <v>0</v>
      </c>
      <c r="L535" s="52">
        <v>0</v>
      </c>
      <c r="M535" s="52">
        <v>0</v>
      </c>
      <c r="N535" s="52">
        <v>0</v>
      </c>
      <c r="O535" s="52">
        <v>0</v>
      </c>
      <c r="P535" s="52">
        <v>0</v>
      </c>
      <c r="Q535" s="52">
        <v>0</v>
      </c>
      <c r="R535" s="50">
        <f t="shared" si="11"/>
        <v>0</v>
      </c>
    </row>
    <row r="536" spans="1:18" x14ac:dyDescent="0.25">
      <c r="A536" s="40">
        <v>9000</v>
      </c>
      <c r="B536" s="127"/>
      <c r="C536" s="59">
        <v>9320</v>
      </c>
      <c r="D536" s="59" t="s">
        <v>1468</v>
      </c>
      <c r="E536" s="129" t="s">
        <v>302</v>
      </c>
      <c r="F536" s="52">
        <v>0</v>
      </c>
      <c r="G536" s="52">
        <v>0</v>
      </c>
      <c r="H536" s="52">
        <v>0</v>
      </c>
      <c r="I536" s="52">
        <v>0</v>
      </c>
      <c r="J536" s="52">
        <v>0</v>
      </c>
      <c r="K536" s="52">
        <v>0</v>
      </c>
      <c r="L536" s="52">
        <v>0</v>
      </c>
      <c r="M536" s="52">
        <v>0</v>
      </c>
      <c r="N536" s="52">
        <v>0</v>
      </c>
      <c r="O536" s="52">
        <v>0</v>
      </c>
      <c r="P536" s="52">
        <v>0</v>
      </c>
      <c r="Q536" s="52">
        <v>0</v>
      </c>
      <c r="R536" s="50">
        <f t="shared" si="11"/>
        <v>0</v>
      </c>
    </row>
    <row r="537" spans="1:18" x14ac:dyDescent="0.25">
      <c r="A537" s="40">
        <v>9000</v>
      </c>
      <c r="B537" s="127"/>
      <c r="C537" s="59">
        <v>9321</v>
      </c>
      <c r="D537" s="59" t="s">
        <v>1468</v>
      </c>
      <c r="E537" s="129" t="s">
        <v>302</v>
      </c>
      <c r="F537" s="52">
        <v>0</v>
      </c>
      <c r="G537" s="52">
        <v>0</v>
      </c>
      <c r="H537" s="52">
        <v>0</v>
      </c>
      <c r="I537" s="52">
        <v>0</v>
      </c>
      <c r="J537" s="52">
        <v>0</v>
      </c>
      <c r="K537" s="52">
        <v>0</v>
      </c>
      <c r="L537" s="52">
        <v>0</v>
      </c>
      <c r="M537" s="52">
        <v>0</v>
      </c>
      <c r="N537" s="52">
        <v>0</v>
      </c>
      <c r="O537" s="52">
        <v>0</v>
      </c>
      <c r="P537" s="52">
        <v>0</v>
      </c>
      <c r="Q537" s="52">
        <v>0</v>
      </c>
      <c r="R537" s="50">
        <f t="shared" si="11"/>
        <v>0</v>
      </c>
    </row>
    <row r="538" spans="1:18" x14ac:dyDescent="0.25">
      <c r="A538" s="40">
        <v>9000</v>
      </c>
      <c r="B538" s="127"/>
      <c r="C538" s="59">
        <v>9400</v>
      </c>
      <c r="D538" s="59" t="s">
        <v>1469</v>
      </c>
      <c r="E538" s="129" t="s">
        <v>302</v>
      </c>
      <c r="F538" s="52">
        <v>0</v>
      </c>
      <c r="G538" s="52">
        <v>0</v>
      </c>
      <c r="H538" s="52">
        <v>0</v>
      </c>
      <c r="I538" s="52">
        <v>0</v>
      </c>
      <c r="J538" s="52">
        <v>0</v>
      </c>
      <c r="K538" s="52">
        <v>0</v>
      </c>
      <c r="L538" s="52">
        <v>0</v>
      </c>
      <c r="M538" s="52">
        <v>0</v>
      </c>
      <c r="N538" s="52">
        <v>0</v>
      </c>
      <c r="O538" s="52">
        <v>0</v>
      </c>
      <c r="P538" s="52">
        <v>0</v>
      </c>
      <c r="Q538" s="52">
        <v>0</v>
      </c>
      <c r="R538" s="50">
        <f t="shared" si="11"/>
        <v>0</v>
      </c>
    </row>
    <row r="539" spans="1:18" x14ac:dyDescent="0.25">
      <c r="A539" s="40">
        <v>9000</v>
      </c>
      <c r="B539" s="127"/>
      <c r="C539" s="59">
        <v>9410</v>
      </c>
      <c r="D539" s="59" t="s">
        <v>1470</v>
      </c>
      <c r="E539" s="129" t="s">
        <v>302</v>
      </c>
      <c r="F539" s="52">
        <v>0</v>
      </c>
      <c r="G539" s="52">
        <v>0</v>
      </c>
      <c r="H539" s="52">
        <v>0</v>
      </c>
      <c r="I539" s="52">
        <v>0</v>
      </c>
      <c r="J539" s="52">
        <v>0</v>
      </c>
      <c r="K539" s="52">
        <v>0</v>
      </c>
      <c r="L539" s="52">
        <v>0</v>
      </c>
      <c r="M539" s="52">
        <v>0</v>
      </c>
      <c r="N539" s="52">
        <v>0</v>
      </c>
      <c r="O539" s="52">
        <v>0</v>
      </c>
      <c r="P539" s="52">
        <v>0</v>
      </c>
      <c r="Q539" s="52">
        <v>0</v>
      </c>
      <c r="R539" s="50">
        <f t="shared" si="11"/>
        <v>0</v>
      </c>
    </row>
    <row r="540" spans="1:18" x14ac:dyDescent="0.25">
      <c r="A540" s="40">
        <v>9000</v>
      </c>
      <c r="B540" s="127"/>
      <c r="C540" s="59">
        <v>9411</v>
      </c>
      <c r="D540" s="59" t="s">
        <v>1471</v>
      </c>
      <c r="E540" s="129" t="s">
        <v>302</v>
      </c>
      <c r="F540" s="52">
        <v>0</v>
      </c>
      <c r="G540" s="52">
        <v>0</v>
      </c>
      <c r="H540" s="52">
        <v>0</v>
      </c>
      <c r="I540" s="52">
        <v>0</v>
      </c>
      <c r="J540" s="52">
        <v>0</v>
      </c>
      <c r="K540" s="52">
        <v>0</v>
      </c>
      <c r="L540" s="52">
        <v>0</v>
      </c>
      <c r="M540" s="52">
        <v>0</v>
      </c>
      <c r="N540" s="52">
        <v>0</v>
      </c>
      <c r="O540" s="52">
        <v>0</v>
      </c>
      <c r="P540" s="52">
        <v>0</v>
      </c>
      <c r="Q540" s="52">
        <v>0</v>
      </c>
      <c r="R540" s="50">
        <f t="shared" si="11"/>
        <v>0</v>
      </c>
    </row>
    <row r="541" spans="1:18" x14ac:dyDescent="0.25">
      <c r="A541" s="40">
        <v>9000</v>
      </c>
      <c r="B541" s="127"/>
      <c r="C541" s="59">
        <v>9420</v>
      </c>
      <c r="D541" s="59" t="s">
        <v>1472</v>
      </c>
      <c r="E541" s="129" t="s">
        <v>302</v>
      </c>
      <c r="F541" s="52">
        <v>0</v>
      </c>
      <c r="G541" s="52">
        <v>0</v>
      </c>
      <c r="H541" s="52">
        <v>0</v>
      </c>
      <c r="I541" s="52">
        <v>0</v>
      </c>
      <c r="J541" s="52">
        <v>0</v>
      </c>
      <c r="K541" s="52">
        <v>0</v>
      </c>
      <c r="L541" s="52">
        <v>0</v>
      </c>
      <c r="M541" s="52">
        <v>0</v>
      </c>
      <c r="N541" s="52">
        <v>0</v>
      </c>
      <c r="O541" s="52">
        <v>0</v>
      </c>
      <c r="P541" s="52">
        <v>0</v>
      </c>
      <c r="Q541" s="52">
        <v>0</v>
      </c>
      <c r="R541" s="50">
        <f t="shared" si="11"/>
        <v>0</v>
      </c>
    </row>
    <row r="542" spans="1:18" x14ac:dyDescent="0.25">
      <c r="A542" s="40">
        <v>9000</v>
      </c>
      <c r="B542" s="127"/>
      <c r="C542" s="59">
        <v>9421</v>
      </c>
      <c r="D542" s="59" t="s">
        <v>1472</v>
      </c>
      <c r="E542" s="129" t="s">
        <v>302</v>
      </c>
      <c r="F542" s="52">
        <v>0</v>
      </c>
      <c r="G542" s="52">
        <v>0</v>
      </c>
      <c r="H542" s="52">
        <v>0</v>
      </c>
      <c r="I542" s="52">
        <v>0</v>
      </c>
      <c r="J542" s="52">
        <v>0</v>
      </c>
      <c r="K542" s="52">
        <v>0</v>
      </c>
      <c r="L542" s="52">
        <v>0</v>
      </c>
      <c r="M542" s="52">
        <v>0</v>
      </c>
      <c r="N542" s="52">
        <v>0</v>
      </c>
      <c r="O542" s="52">
        <v>0</v>
      </c>
      <c r="P542" s="52">
        <v>0</v>
      </c>
      <c r="Q542" s="52">
        <v>0</v>
      </c>
      <c r="R542" s="50">
        <f t="shared" si="11"/>
        <v>0</v>
      </c>
    </row>
    <row r="543" spans="1:18" x14ac:dyDescent="0.25">
      <c r="A543" s="40">
        <v>9000</v>
      </c>
      <c r="B543" s="127"/>
      <c r="C543" s="59">
        <v>9500</v>
      </c>
      <c r="D543" s="59" t="s">
        <v>1473</v>
      </c>
      <c r="E543" s="129" t="s">
        <v>302</v>
      </c>
      <c r="F543" s="52">
        <v>0</v>
      </c>
      <c r="G543" s="52">
        <v>0</v>
      </c>
      <c r="H543" s="52">
        <v>0</v>
      </c>
      <c r="I543" s="52">
        <v>0</v>
      </c>
      <c r="J543" s="52">
        <v>0</v>
      </c>
      <c r="K543" s="52">
        <v>0</v>
      </c>
      <c r="L543" s="52">
        <v>0</v>
      </c>
      <c r="M543" s="52">
        <v>0</v>
      </c>
      <c r="N543" s="52">
        <v>0</v>
      </c>
      <c r="O543" s="52">
        <v>0</v>
      </c>
      <c r="P543" s="52">
        <v>0</v>
      </c>
      <c r="Q543" s="52">
        <v>0</v>
      </c>
      <c r="R543" s="50">
        <f t="shared" si="11"/>
        <v>0</v>
      </c>
    </row>
    <row r="544" spans="1:18" x14ac:dyDescent="0.25">
      <c r="A544" s="40">
        <v>9000</v>
      </c>
      <c r="B544" s="127"/>
      <c r="C544" s="59">
        <v>9510</v>
      </c>
      <c r="D544" s="59" t="s">
        <v>1474</v>
      </c>
      <c r="E544" s="129" t="s">
        <v>302</v>
      </c>
      <c r="F544" s="52">
        <v>0</v>
      </c>
      <c r="G544" s="52">
        <v>0</v>
      </c>
      <c r="H544" s="52">
        <v>0</v>
      </c>
      <c r="I544" s="52">
        <v>0</v>
      </c>
      <c r="J544" s="52">
        <v>0</v>
      </c>
      <c r="K544" s="52">
        <v>0</v>
      </c>
      <c r="L544" s="52">
        <v>0</v>
      </c>
      <c r="M544" s="52">
        <v>0</v>
      </c>
      <c r="N544" s="52">
        <v>0</v>
      </c>
      <c r="O544" s="52">
        <v>0</v>
      </c>
      <c r="P544" s="52">
        <v>0</v>
      </c>
      <c r="Q544" s="52">
        <v>0</v>
      </c>
      <c r="R544" s="50">
        <f t="shared" si="11"/>
        <v>0</v>
      </c>
    </row>
    <row r="545" spans="1:18" x14ac:dyDescent="0.25">
      <c r="A545" s="40">
        <v>9000</v>
      </c>
      <c r="B545" s="127"/>
      <c r="C545" s="59">
        <v>9511</v>
      </c>
      <c r="D545" s="59" t="s">
        <v>1475</v>
      </c>
      <c r="E545" s="129" t="s">
        <v>302</v>
      </c>
      <c r="F545" s="52">
        <v>0</v>
      </c>
      <c r="G545" s="52">
        <v>0</v>
      </c>
      <c r="H545" s="52">
        <v>0</v>
      </c>
      <c r="I545" s="52">
        <v>0</v>
      </c>
      <c r="J545" s="52">
        <v>0</v>
      </c>
      <c r="K545" s="52">
        <v>0</v>
      </c>
      <c r="L545" s="52">
        <v>0</v>
      </c>
      <c r="M545" s="52">
        <v>0</v>
      </c>
      <c r="N545" s="52">
        <v>0</v>
      </c>
      <c r="O545" s="52">
        <v>0</v>
      </c>
      <c r="P545" s="52">
        <v>0</v>
      </c>
      <c r="Q545" s="52">
        <v>0</v>
      </c>
      <c r="R545" s="50">
        <f t="shared" si="11"/>
        <v>0</v>
      </c>
    </row>
    <row r="546" spans="1:18" x14ac:dyDescent="0.25">
      <c r="A546" s="40">
        <v>9000</v>
      </c>
      <c r="B546" s="127"/>
      <c r="C546" s="59">
        <v>9520</v>
      </c>
      <c r="D546" s="59" t="s">
        <v>1476</v>
      </c>
      <c r="E546" s="129" t="s">
        <v>302</v>
      </c>
      <c r="F546" s="52">
        <v>0</v>
      </c>
      <c r="G546" s="52">
        <v>0</v>
      </c>
      <c r="H546" s="52">
        <v>0</v>
      </c>
      <c r="I546" s="52">
        <v>0</v>
      </c>
      <c r="J546" s="52">
        <v>0</v>
      </c>
      <c r="K546" s="52">
        <v>0</v>
      </c>
      <c r="L546" s="52">
        <v>0</v>
      </c>
      <c r="M546" s="52">
        <v>0</v>
      </c>
      <c r="N546" s="52">
        <v>0</v>
      </c>
      <c r="O546" s="52">
        <v>0</v>
      </c>
      <c r="P546" s="52">
        <v>0</v>
      </c>
      <c r="Q546" s="52">
        <v>0</v>
      </c>
      <c r="R546" s="50">
        <f t="shared" si="11"/>
        <v>0</v>
      </c>
    </row>
    <row r="547" spans="1:18" x14ac:dyDescent="0.25">
      <c r="A547" s="40">
        <v>9000</v>
      </c>
      <c r="B547" s="127"/>
      <c r="C547" s="59">
        <v>9521</v>
      </c>
      <c r="D547" s="59" t="s">
        <v>1476</v>
      </c>
      <c r="E547" s="129" t="s">
        <v>302</v>
      </c>
      <c r="F547" s="52">
        <v>0</v>
      </c>
      <c r="G547" s="52">
        <v>0</v>
      </c>
      <c r="H547" s="52">
        <v>0</v>
      </c>
      <c r="I547" s="52">
        <v>0</v>
      </c>
      <c r="J547" s="52">
        <v>0</v>
      </c>
      <c r="K547" s="52">
        <v>0</v>
      </c>
      <c r="L547" s="52">
        <v>0</v>
      </c>
      <c r="M547" s="52">
        <v>0</v>
      </c>
      <c r="N547" s="52">
        <v>0</v>
      </c>
      <c r="O547" s="52">
        <v>0</v>
      </c>
      <c r="P547" s="52">
        <v>0</v>
      </c>
      <c r="Q547" s="52">
        <v>0</v>
      </c>
      <c r="R547" s="50">
        <f t="shared" si="11"/>
        <v>0</v>
      </c>
    </row>
    <row r="548" spans="1:18" x14ac:dyDescent="0.25">
      <c r="A548" s="40">
        <v>9000</v>
      </c>
      <c r="B548" s="127"/>
      <c r="C548" s="59">
        <v>9600</v>
      </c>
      <c r="D548" s="59" t="s">
        <v>1477</v>
      </c>
      <c r="E548" s="129" t="s">
        <v>302</v>
      </c>
      <c r="F548" s="52">
        <v>0</v>
      </c>
      <c r="G548" s="52">
        <v>0</v>
      </c>
      <c r="H548" s="52">
        <v>0</v>
      </c>
      <c r="I548" s="52">
        <v>0</v>
      </c>
      <c r="J548" s="52">
        <v>0</v>
      </c>
      <c r="K548" s="52">
        <v>0</v>
      </c>
      <c r="L548" s="52">
        <v>0</v>
      </c>
      <c r="M548" s="52">
        <v>0</v>
      </c>
      <c r="N548" s="52">
        <v>0</v>
      </c>
      <c r="O548" s="52">
        <v>0</v>
      </c>
      <c r="P548" s="52">
        <v>0</v>
      </c>
      <c r="Q548" s="52">
        <v>0</v>
      </c>
      <c r="R548" s="50">
        <f t="shared" si="11"/>
        <v>0</v>
      </c>
    </row>
    <row r="549" spans="1:18" x14ac:dyDescent="0.25">
      <c r="A549" s="40">
        <v>9000</v>
      </c>
      <c r="B549" s="127"/>
      <c r="C549" s="59">
        <v>9610</v>
      </c>
      <c r="D549" s="59" t="s">
        <v>1478</v>
      </c>
      <c r="E549" s="129" t="s">
        <v>302</v>
      </c>
      <c r="F549" s="52">
        <v>0</v>
      </c>
      <c r="G549" s="52">
        <v>0</v>
      </c>
      <c r="H549" s="52">
        <v>0</v>
      </c>
      <c r="I549" s="52">
        <v>0</v>
      </c>
      <c r="J549" s="52">
        <v>0</v>
      </c>
      <c r="K549" s="52">
        <v>0</v>
      </c>
      <c r="L549" s="52">
        <v>0</v>
      </c>
      <c r="M549" s="52">
        <v>0</v>
      </c>
      <c r="N549" s="52">
        <v>0</v>
      </c>
      <c r="O549" s="52">
        <v>0</v>
      </c>
      <c r="P549" s="52">
        <v>0</v>
      </c>
      <c r="Q549" s="52">
        <v>0</v>
      </c>
      <c r="R549" s="50">
        <f t="shared" si="11"/>
        <v>0</v>
      </c>
    </row>
    <row r="550" spans="1:18" x14ac:dyDescent="0.25">
      <c r="A550" s="40">
        <v>9000</v>
      </c>
      <c r="B550" s="127"/>
      <c r="C550" s="59">
        <v>9611</v>
      </c>
      <c r="D550" s="59" t="s">
        <v>1478</v>
      </c>
      <c r="E550" s="129" t="s">
        <v>302</v>
      </c>
      <c r="F550" s="52">
        <v>0</v>
      </c>
      <c r="G550" s="52">
        <v>0</v>
      </c>
      <c r="H550" s="52">
        <v>0</v>
      </c>
      <c r="I550" s="52">
        <v>0</v>
      </c>
      <c r="J550" s="52">
        <v>0</v>
      </c>
      <c r="K550" s="52">
        <v>0</v>
      </c>
      <c r="L550" s="52">
        <v>0</v>
      </c>
      <c r="M550" s="52">
        <v>0</v>
      </c>
      <c r="N550" s="52">
        <v>0</v>
      </c>
      <c r="O550" s="52">
        <v>0</v>
      </c>
      <c r="P550" s="52">
        <v>0</v>
      </c>
      <c r="Q550" s="52">
        <v>0</v>
      </c>
      <c r="R550" s="50">
        <f t="shared" si="11"/>
        <v>0</v>
      </c>
    </row>
    <row r="551" spans="1:18" x14ac:dyDescent="0.25">
      <c r="A551" s="40">
        <v>9000</v>
      </c>
      <c r="B551" s="127"/>
      <c r="C551" s="59">
        <v>9620</v>
      </c>
      <c r="D551" s="59" t="s">
        <v>1479</v>
      </c>
      <c r="E551" s="129" t="s">
        <v>302</v>
      </c>
      <c r="F551" s="52">
        <v>0</v>
      </c>
      <c r="G551" s="52">
        <v>0</v>
      </c>
      <c r="H551" s="52">
        <v>0</v>
      </c>
      <c r="I551" s="52">
        <v>0</v>
      </c>
      <c r="J551" s="52">
        <v>0</v>
      </c>
      <c r="K551" s="52">
        <v>0</v>
      </c>
      <c r="L551" s="52">
        <v>0</v>
      </c>
      <c r="M551" s="52">
        <v>0</v>
      </c>
      <c r="N551" s="52">
        <v>0</v>
      </c>
      <c r="O551" s="52">
        <v>0</v>
      </c>
      <c r="P551" s="52">
        <v>0</v>
      </c>
      <c r="Q551" s="52">
        <v>0</v>
      </c>
      <c r="R551" s="50">
        <f t="shared" si="11"/>
        <v>0</v>
      </c>
    </row>
    <row r="552" spans="1:18" x14ac:dyDescent="0.25">
      <c r="A552" s="40">
        <v>9000</v>
      </c>
      <c r="B552" s="127"/>
      <c r="C552" s="59">
        <v>9621</v>
      </c>
      <c r="D552" s="59" t="s">
        <v>1479</v>
      </c>
      <c r="E552" s="129" t="s">
        <v>302</v>
      </c>
      <c r="F552" s="52">
        <v>0</v>
      </c>
      <c r="G552" s="52">
        <v>0</v>
      </c>
      <c r="H552" s="52">
        <v>0</v>
      </c>
      <c r="I552" s="52">
        <v>0</v>
      </c>
      <c r="J552" s="52">
        <v>0</v>
      </c>
      <c r="K552" s="52">
        <v>0</v>
      </c>
      <c r="L552" s="52">
        <v>0</v>
      </c>
      <c r="M552" s="52">
        <v>0</v>
      </c>
      <c r="N552" s="52">
        <v>0</v>
      </c>
      <c r="O552" s="52">
        <v>0</v>
      </c>
      <c r="P552" s="52">
        <v>0</v>
      </c>
      <c r="Q552" s="52">
        <v>0</v>
      </c>
      <c r="R552" s="50">
        <f t="shared" si="11"/>
        <v>0</v>
      </c>
    </row>
    <row r="553" spans="1:18" x14ac:dyDescent="0.25">
      <c r="A553" s="40">
        <v>9000</v>
      </c>
      <c r="B553" s="127"/>
      <c r="C553" s="59">
        <v>9900</v>
      </c>
      <c r="D553" s="59" t="s">
        <v>1480</v>
      </c>
      <c r="E553" s="129" t="s">
        <v>302</v>
      </c>
      <c r="F553" s="52">
        <v>0</v>
      </c>
      <c r="G553" s="52">
        <v>0</v>
      </c>
      <c r="H553" s="52">
        <v>0</v>
      </c>
      <c r="I553" s="52">
        <v>0</v>
      </c>
      <c r="J553" s="52">
        <v>0</v>
      </c>
      <c r="K553" s="52">
        <v>0</v>
      </c>
      <c r="L553" s="52">
        <v>0</v>
      </c>
      <c r="M553" s="52">
        <v>0</v>
      </c>
      <c r="N553" s="52">
        <v>0</v>
      </c>
      <c r="O553" s="52">
        <v>0</v>
      </c>
      <c r="P553" s="52">
        <v>0</v>
      </c>
      <c r="Q553" s="52">
        <v>0</v>
      </c>
      <c r="R553" s="50">
        <f>SUM(F553:Q553)</f>
        <v>0</v>
      </c>
    </row>
    <row r="554" spans="1:18" x14ac:dyDescent="0.25">
      <c r="A554" s="40">
        <v>9000</v>
      </c>
      <c r="B554" s="127"/>
      <c r="C554" s="59">
        <v>9910</v>
      </c>
      <c r="D554" s="59" t="s">
        <v>1481</v>
      </c>
      <c r="E554" s="129" t="s">
        <v>302</v>
      </c>
      <c r="F554" s="52">
        <v>0</v>
      </c>
      <c r="G554" s="52">
        <v>0</v>
      </c>
      <c r="H554" s="52">
        <v>0</v>
      </c>
      <c r="I554" s="52">
        <v>0</v>
      </c>
      <c r="J554" s="52">
        <v>0</v>
      </c>
      <c r="K554" s="52">
        <v>0</v>
      </c>
      <c r="L554" s="52">
        <v>0</v>
      </c>
      <c r="M554" s="52">
        <v>0</v>
      </c>
      <c r="N554" s="52">
        <v>0</v>
      </c>
      <c r="O554" s="52">
        <v>0</v>
      </c>
      <c r="P554" s="52">
        <v>0</v>
      </c>
      <c r="Q554" s="52">
        <v>0</v>
      </c>
      <c r="R554" s="50">
        <f t="shared" si="11"/>
        <v>0</v>
      </c>
    </row>
    <row r="555" spans="1:18" x14ac:dyDescent="0.25">
      <c r="A555" s="40">
        <v>9000</v>
      </c>
      <c r="B555" s="127"/>
      <c r="C555" s="59">
        <v>9911</v>
      </c>
      <c r="D555" s="59" t="s">
        <v>1482</v>
      </c>
      <c r="E555" s="129" t="s">
        <v>302</v>
      </c>
      <c r="F555" s="52">
        <v>0</v>
      </c>
      <c r="G555" s="52">
        <v>0</v>
      </c>
      <c r="H555" s="52">
        <v>0</v>
      </c>
      <c r="I555" s="52">
        <v>0</v>
      </c>
      <c r="J555" s="52">
        <v>0</v>
      </c>
      <c r="K555" s="52">
        <v>0</v>
      </c>
      <c r="L555" s="52">
        <v>0</v>
      </c>
      <c r="M555" s="52">
        <v>0</v>
      </c>
      <c r="N555" s="52">
        <v>0</v>
      </c>
      <c r="O555" s="52">
        <v>0</v>
      </c>
      <c r="P555" s="52">
        <v>0</v>
      </c>
      <c r="Q555" s="52">
        <v>0</v>
      </c>
      <c r="R555" s="50">
        <f t="shared" si="11"/>
        <v>0</v>
      </c>
    </row>
    <row r="556" spans="1:18" x14ac:dyDescent="0.25">
      <c r="A556" s="40">
        <v>9000</v>
      </c>
      <c r="B556" s="127"/>
      <c r="C556" s="59">
        <v>9912</v>
      </c>
      <c r="D556" s="59" t="s">
        <v>1483</v>
      </c>
      <c r="E556" s="129" t="s">
        <v>302</v>
      </c>
      <c r="F556" s="52">
        <v>0</v>
      </c>
      <c r="G556" s="52">
        <v>0</v>
      </c>
      <c r="H556" s="52">
        <v>0</v>
      </c>
      <c r="I556" s="52">
        <v>0</v>
      </c>
      <c r="J556" s="52">
        <v>0</v>
      </c>
      <c r="K556" s="52">
        <v>0</v>
      </c>
      <c r="L556" s="52">
        <v>0</v>
      </c>
      <c r="M556" s="52">
        <v>0</v>
      </c>
      <c r="N556" s="52">
        <v>0</v>
      </c>
      <c r="O556" s="52">
        <v>0</v>
      </c>
      <c r="P556" s="52">
        <v>0</v>
      </c>
      <c r="Q556" s="52">
        <v>0</v>
      </c>
      <c r="R556" s="50">
        <f t="shared" si="11"/>
        <v>0</v>
      </c>
    </row>
    <row r="557" spans="1:18" x14ac:dyDescent="0.25">
      <c r="A557" s="250" t="s">
        <v>561</v>
      </c>
      <c r="B557" s="251"/>
      <c r="C557" s="251"/>
      <c r="D557" s="251"/>
      <c r="E557" s="251"/>
      <c r="F557" s="251"/>
      <c r="G557" s="251"/>
      <c r="H557" s="251"/>
      <c r="I557" s="251"/>
      <c r="J557" s="251"/>
      <c r="K557" s="251"/>
      <c r="L557" s="251"/>
      <c r="M557" s="251"/>
      <c r="N557" s="251"/>
      <c r="O557" s="251"/>
      <c r="P557" s="251"/>
      <c r="Q557" s="252"/>
      <c r="R557" s="29">
        <f>SUM(R498:R556)</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67:Q367"/>
    <mergeCell ref="A462:Q462"/>
    <mergeCell ref="A496:Q496"/>
    <mergeCell ref="A557:Q557"/>
    <mergeCell ref="F22:Q22"/>
    <mergeCell ref="A44:Q44"/>
    <mergeCell ref="A59:Q59"/>
    <mergeCell ref="A84:Q84"/>
    <mergeCell ref="A201:Q201"/>
    <mergeCell ref="A314:Q314"/>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6"/>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47.85546875" customWidth="1"/>
    <col min="6" max="25" width="25.7109375" customWidth="1"/>
  </cols>
  <sheetData>
    <row r="1" spans="1:25" ht="39.950000000000003" customHeight="1" x14ac:dyDescent="0.25">
      <c r="A1" s="267" t="str">
        <f>'P4'!A3:B3</f>
        <v>PROGRAMA</v>
      </c>
      <c r="B1" s="267"/>
      <c r="C1" s="268" t="str">
        <f>'P4'!C3:F3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04.25" customHeight="1" x14ac:dyDescent="0.25">
      <c r="A4" s="5" t="s">
        <v>32</v>
      </c>
      <c r="B4" s="15" t="s">
        <v>1615</v>
      </c>
      <c r="C4" s="117" t="s">
        <v>1616</v>
      </c>
      <c r="D4" s="117" t="s">
        <v>1617</v>
      </c>
      <c r="E4" s="117" t="s">
        <v>1618</v>
      </c>
      <c r="F4" s="118" t="s">
        <v>910</v>
      </c>
      <c r="G4" s="118">
        <v>16</v>
      </c>
      <c r="H4" s="118">
        <v>16</v>
      </c>
      <c r="I4" s="6" t="s">
        <v>1103</v>
      </c>
      <c r="J4" s="117" t="s">
        <v>1619</v>
      </c>
      <c r="K4" s="117" t="s">
        <v>1620</v>
      </c>
      <c r="L4" s="12">
        <f>SUM(R45,R55,R75,R192,R305,R358,R361,R395,R456)</f>
        <v>2750144.5268000001</v>
      </c>
      <c r="M4" s="16"/>
      <c r="N4" s="17"/>
      <c r="O4" s="17"/>
      <c r="P4" s="17"/>
      <c r="Q4" s="17"/>
      <c r="R4" s="17"/>
      <c r="S4" s="17"/>
      <c r="T4" s="17"/>
      <c r="U4" s="17"/>
      <c r="V4" s="17"/>
      <c r="W4" s="17"/>
      <c r="X4" s="17"/>
    </row>
    <row r="5" spans="1:25" ht="88.5" customHeight="1" x14ac:dyDescent="0.25">
      <c r="A5" s="260" t="s">
        <v>50</v>
      </c>
      <c r="B5" s="6" t="s">
        <v>1621</v>
      </c>
      <c r="C5" s="117" t="s">
        <v>1622</v>
      </c>
      <c r="D5" s="117" t="s">
        <v>1623</v>
      </c>
      <c r="E5" s="117" t="s">
        <v>1624</v>
      </c>
      <c r="F5" s="118" t="s">
        <v>1121</v>
      </c>
      <c r="G5" s="118">
        <v>16</v>
      </c>
      <c r="H5" s="118">
        <v>16</v>
      </c>
      <c r="I5" s="6" t="s">
        <v>1103</v>
      </c>
      <c r="J5" s="117" t="s">
        <v>1625</v>
      </c>
      <c r="K5" s="117" t="s">
        <v>1626</v>
      </c>
      <c r="L5" s="11" t="s">
        <v>26</v>
      </c>
      <c r="M5" s="16"/>
      <c r="N5" s="17"/>
      <c r="O5" s="17"/>
      <c r="P5" s="17"/>
      <c r="Q5" s="17"/>
      <c r="R5" s="17"/>
      <c r="S5" s="17"/>
      <c r="T5" s="17"/>
      <c r="U5" s="17"/>
      <c r="V5" s="17"/>
      <c r="W5" s="17"/>
      <c r="X5" s="17"/>
    </row>
    <row r="6" spans="1:25" ht="113.25" customHeight="1" x14ac:dyDescent="0.25">
      <c r="A6" s="261"/>
      <c r="B6" s="6" t="s">
        <v>1627</v>
      </c>
      <c r="C6" s="117" t="s">
        <v>1628</v>
      </c>
      <c r="D6" s="117" t="s">
        <v>1629</v>
      </c>
      <c r="E6" s="117" t="s">
        <v>1630</v>
      </c>
      <c r="F6" s="118" t="s">
        <v>1121</v>
      </c>
      <c r="G6" s="118">
        <v>16</v>
      </c>
      <c r="H6" s="118">
        <v>16</v>
      </c>
      <c r="I6" s="6" t="s">
        <v>1103</v>
      </c>
      <c r="J6" s="117" t="s">
        <v>1631</v>
      </c>
      <c r="K6" s="117" t="s">
        <v>1632</v>
      </c>
      <c r="L6" s="11" t="s">
        <v>26</v>
      </c>
      <c r="M6" s="16"/>
      <c r="N6" s="17"/>
      <c r="O6" s="17"/>
      <c r="P6" s="17"/>
      <c r="Q6" s="17"/>
      <c r="R6" s="17"/>
      <c r="S6" s="17"/>
      <c r="T6" s="17"/>
      <c r="U6" s="17"/>
      <c r="V6" s="17"/>
      <c r="W6" s="17"/>
      <c r="X6" s="17"/>
    </row>
    <row r="7" spans="1:25" ht="75" customHeight="1" x14ac:dyDescent="0.25">
      <c r="A7" s="261"/>
      <c r="B7" s="6" t="s">
        <v>1633</v>
      </c>
      <c r="C7" s="117" t="s">
        <v>1634</v>
      </c>
      <c r="D7" s="117" t="s">
        <v>1635</v>
      </c>
      <c r="E7" s="117" t="s">
        <v>1636</v>
      </c>
      <c r="F7" s="118" t="s">
        <v>1121</v>
      </c>
      <c r="G7" s="118">
        <v>16</v>
      </c>
      <c r="H7" s="118">
        <v>10</v>
      </c>
      <c r="I7" s="6" t="s">
        <v>1103</v>
      </c>
      <c r="J7" s="117" t="s">
        <v>1637</v>
      </c>
      <c r="K7" s="117" t="s">
        <v>1638</v>
      </c>
      <c r="L7" s="11" t="s">
        <v>26</v>
      </c>
      <c r="M7" s="16"/>
      <c r="N7" s="17"/>
      <c r="O7" s="17"/>
      <c r="P7" s="17"/>
      <c r="Q7" s="17"/>
      <c r="R7" s="17"/>
      <c r="S7" s="17"/>
      <c r="T7" s="17"/>
      <c r="U7" s="17"/>
      <c r="V7" s="17"/>
      <c r="W7" s="17"/>
      <c r="X7" s="17"/>
    </row>
    <row r="8" spans="1:25" ht="79.5" customHeight="1" x14ac:dyDescent="0.25">
      <c r="A8" s="261"/>
      <c r="B8" s="6" t="s">
        <v>1639</v>
      </c>
      <c r="C8" s="117" t="s">
        <v>1640</v>
      </c>
      <c r="D8" s="117" t="s">
        <v>1641</v>
      </c>
      <c r="E8" s="117" t="s">
        <v>1642</v>
      </c>
      <c r="F8" s="118" t="s">
        <v>910</v>
      </c>
      <c r="G8" s="118">
        <v>16</v>
      </c>
      <c r="H8" s="118">
        <v>16</v>
      </c>
      <c r="I8" s="6" t="s">
        <v>1103</v>
      </c>
      <c r="J8" s="117" t="s">
        <v>1643</v>
      </c>
      <c r="K8" s="117" t="s">
        <v>1644</v>
      </c>
      <c r="L8" s="11" t="s">
        <v>26</v>
      </c>
      <c r="M8" s="16"/>
      <c r="N8" s="17"/>
      <c r="O8" s="17"/>
      <c r="P8" s="17"/>
      <c r="Q8" s="17"/>
      <c r="R8" s="17"/>
      <c r="S8" s="17"/>
      <c r="T8" s="17"/>
      <c r="U8" s="17"/>
      <c r="V8" s="17"/>
      <c r="W8" s="17"/>
      <c r="X8" s="17"/>
    </row>
    <row r="9" spans="1:25" ht="91.5" customHeight="1" x14ac:dyDescent="0.25">
      <c r="A9" s="261"/>
      <c r="B9" s="6" t="s">
        <v>1645</v>
      </c>
      <c r="C9" s="117" t="s">
        <v>1646</v>
      </c>
      <c r="D9" s="117" t="s">
        <v>1647</v>
      </c>
      <c r="E9" s="117" t="s">
        <v>1648</v>
      </c>
      <c r="F9" s="118" t="s">
        <v>1121</v>
      </c>
      <c r="G9" s="118">
        <v>16</v>
      </c>
      <c r="H9" s="118">
        <v>16</v>
      </c>
      <c r="I9" s="6" t="s">
        <v>1103</v>
      </c>
      <c r="J9" s="117" t="s">
        <v>1649</v>
      </c>
      <c r="K9" s="117" t="s">
        <v>1650</v>
      </c>
      <c r="L9" s="11" t="s">
        <v>26</v>
      </c>
      <c r="M9" s="16"/>
      <c r="N9" s="17"/>
      <c r="O9" s="17"/>
      <c r="P9" s="17"/>
      <c r="Q9" s="17"/>
      <c r="R9" s="17"/>
      <c r="S9" s="17"/>
      <c r="T9" s="17"/>
      <c r="U9" s="17"/>
      <c r="V9" s="17"/>
      <c r="W9" s="17"/>
      <c r="X9" s="17"/>
    </row>
    <row r="10" spans="1:25" x14ac:dyDescent="0.25">
      <c r="A10" s="261"/>
      <c r="B10" s="6" t="s">
        <v>865</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866</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867</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868</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869</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870</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871</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872</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873</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874</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26">
        <v>70303</v>
      </c>
      <c r="C24" s="44">
        <v>1131</v>
      </c>
      <c r="D24" s="66" t="s">
        <v>72</v>
      </c>
      <c r="E24" s="66" t="s">
        <v>2256</v>
      </c>
      <c r="F24" s="27">
        <v>69875.25</v>
      </c>
      <c r="G24" s="27">
        <v>69875.25</v>
      </c>
      <c r="H24" s="27">
        <v>69875.25</v>
      </c>
      <c r="I24" s="27">
        <v>69875.25</v>
      </c>
      <c r="J24" s="27">
        <v>69875.25</v>
      </c>
      <c r="K24" s="27">
        <v>69875.25</v>
      </c>
      <c r="L24" s="27">
        <v>69875.25</v>
      </c>
      <c r="M24" s="27">
        <v>69875.25</v>
      </c>
      <c r="N24" s="27">
        <v>69875.25</v>
      </c>
      <c r="O24" s="27">
        <v>69875.25</v>
      </c>
      <c r="P24" s="27">
        <v>69875.25</v>
      </c>
      <c r="Q24" s="27">
        <v>69875.25</v>
      </c>
      <c r="R24" s="139">
        <f>+SUM(F24:Q24)</f>
        <v>838503</v>
      </c>
    </row>
    <row r="25" spans="1:24" x14ac:dyDescent="0.25">
      <c r="A25" s="40">
        <v>1000</v>
      </c>
      <c r="B25" s="126">
        <v>70303</v>
      </c>
      <c r="C25" s="44">
        <v>1311</v>
      </c>
      <c r="D25" s="66" t="s">
        <v>76</v>
      </c>
      <c r="E25" s="66" t="s">
        <v>2257</v>
      </c>
      <c r="F25" s="27">
        <v>3671.82</v>
      </c>
      <c r="G25" s="27">
        <v>3671.82</v>
      </c>
      <c r="H25" s="27">
        <v>3671.82</v>
      </c>
      <c r="I25" s="27">
        <v>3671.82</v>
      </c>
      <c r="J25" s="27">
        <v>3671.82</v>
      </c>
      <c r="K25" s="27">
        <v>3671.82</v>
      </c>
      <c r="L25" s="27">
        <v>3671.82</v>
      </c>
      <c r="M25" s="27">
        <v>3671.82</v>
      </c>
      <c r="N25" s="27">
        <v>3671.82</v>
      </c>
      <c r="O25" s="27">
        <v>3671.82</v>
      </c>
      <c r="P25" s="27">
        <v>3671.82</v>
      </c>
      <c r="Q25" s="27">
        <v>3671.82</v>
      </c>
      <c r="R25" s="139">
        <f t="shared" ref="R25:R44" si="0">+SUM(F25:Q25)</f>
        <v>44061.840000000004</v>
      </c>
    </row>
    <row r="26" spans="1:24" x14ac:dyDescent="0.25">
      <c r="A26" s="40">
        <v>1000</v>
      </c>
      <c r="B26" s="126">
        <v>70303</v>
      </c>
      <c r="C26" s="44">
        <v>1321</v>
      </c>
      <c r="D26" s="66" t="s">
        <v>78</v>
      </c>
      <c r="E26" s="66" t="s">
        <v>2275</v>
      </c>
      <c r="F26" s="27">
        <v>0</v>
      </c>
      <c r="G26" s="27">
        <v>0</v>
      </c>
      <c r="H26" s="27">
        <v>0</v>
      </c>
      <c r="I26" s="27">
        <v>0</v>
      </c>
      <c r="J26" s="27">
        <v>0</v>
      </c>
      <c r="K26" s="27">
        <v>0</v>
      </c>
      <c r="L26" s="27">
        <v>0</v>
      </c>
      <c r="M26" s="27">
        <v>0</v>
      </c>
      <c r="N26" s="27">
        <v>0</v>
      </c>
      <c r="O26" s="27">
        <v>0</v>
      </c>
      <c r="P26" s="27">
        <v>0</v>
      </c>
      <c r="Q26" s="27">
        <v>196265.45499999999</v>
      </c>
      <c r="R26" s="139">
        <f t="shared" si="0"/>
        <v>196265.45499999999</v>
      </c>
    </row>
    <row r="27" spans="1:24" x14ac:dyDescent="0.25">
      <c r="A27" s="40">
        <v>1000</v>
      </c>
      <c r="B27" s="126">
        <v>70303</v>
      </c>
      <c r="C27" s="44">
        <v>1322</v>
      </c>
      <c r="D27" s="66" t="s">
        <v>80</v>
      </c>
      <c r="E27" s="66" t="s">
        <v>2258</v>
      </c>
      <c r="F27" s="27">
        <v>2933.45</v>
      </c>
      <c r="G27" s="27">
        <v>2278.0450000000001</v>
      </c>
      <c r="H27" s="27">
        <v>3713.94</v>
      </c>
      <c r="I27" s="27">
        <v>4274.45</v>
      </c>
      <c r="J27" s="27">
        <v>1680.5150000000001</v>
      </c>
      <c r="K27" s="27">
        <v>2292.835</v>
      </c>
      <c r="L27" s="27">
        <v>2933.45</v>
      </c>
      <c r="M27" s="27">
        <v>2278.0450000000001</v>
      </c>
      <c r="N27" s="27">
        <v>3713.94</v>
      </c>
      <c r="O27" s="27">
        <v>4274.45</v>
      </c>
      <c r="P27" s="27">
        <v>1680.5150000000001</v>
      </c>
      <c r="Q27" s="27">
        <v>2292.835</v>
      </c>
      <c r="R27" s="139">
        <f t="shared" si="0"/>
        <v>34346.469999999994</v>
      </c>
    </row>
    <row r="28" spans="1:24" x14ac:dyDescent="0.25">
      <c r="A28" s="40">
        <v>1000</v>
      </c>
      <c r="B28" s="126">
        <v>70303</v>
      </c>
      <c r="C28" s="44">
        <v>1341</v>
      </c>
      <c r="D28" s="66" t="s">
        <v>82</v>
      </c>
      <c r="E28" s="66" t="s">
        <v>2259</v>
      </c>
      <c r="F28" s="27">
        <v>7974.5050000000001</v>
      </c>
      <c r="G28" s="27">
        <v>7974.5050000000001</v>
      </c>
      <c r="H28" s="27">
        <v>7974.5050000000001</v>
      </c>
      <c r="I28" s="27">
        <v>7974.5050000000001</v>
      </c>
      <c r="J28" s="27">
        <v>7974.5050000000001</v>
      </c>
      <c r="K28" s="27">
        <v>7974.5050000000001</v>
      </c>
      <c r="L28" s="27">
        <v>7974.5050000000001</v>
      </c>
      <c r="M28" s="27">
        <v>7974.5050000000001</v>
      </c>
      <c r="N28" s="27">
        <v>7974.5050000000001</v>
      </c>
      <c r="O28" s="27">
        <v>7974.5050000000001</v>
      </c>
      <c r="P28" s="27">
        <v>7974.5050000000001</v>
      </c>
      <c r="Q28" s="27">
        <v>7974.5050000000001</v>
      </c>
      <c r="R28" s="139">
        <f t="shared" si="0"/>
        <v>95694.060000000012</v>
      </c>
    </row>
    <row r="29" spans="1:24" x14ac:dyDescent="0.25">
      <c r="A29" s="40">
        <v>1000</v>
      </c>
      <c r="B29" s="126">
        <v>70303</v>
      </c>
      <c r="C29" s="44">
        <v>1343</v>
      </c>
      <c r="D29" s="66" t="s">
        <v>84</v>
      </c>
      <c r="E29" s="66" t="s">
        <v>2260</v>
      </c>
      <c r="F29" s="27">
        <v>8586.6550000000007</v>
      </c>
      <c r="G29" s="27">
        <v>8586.6550000000007</v>
      </c>
      <c r="H29" s="27">
        <v>8586.6550000000007</v>
      </c>
      <c r="I29" s="27">
        <v>8586.6550000000007</v>
      </c>
      <c r="J29" s="27">
        <v>8586.6550000000007</v>
      </c>
      <c r="K29" s="27">
        <v>8586.6550000000007</v>
      </c>
      <c r="L29" s="27">
        <v>8586.6550000000007</v>
      </c>
      <c r="M29" s="27">
        <v>8586.6550000000007</v>
      </c>
      <c r="N29" s="27">
        <v>8586.6550000000007</v>
      </c>
      <c r="O29" s="27">
        <v>8586.6550000000007</v>
      </c>
      <c r="P29" s="27">
        <v>8586.6550000000007</v>
      </c>
      <c r="Q29" s="27">
        <v>8586.6550000000007</v>
      </c>
      <c r="R29" s="139">
        <f t="shared" si="0"/>
        <v>103039.86</v>
      </c>
    </row>
    <row r="30" spans="1:24" x14ac:dyDescent="0.25">
      <c r="A30" s="40">
        <v>1000</v>
      </c>
      <c r="B30" s="126">
        <v>70303</v>
      </c>
      <c r="C30" s="44">
        <v>1411</v>
      </c>
      <c r="D30" s="66" t="s">
        <v>86</v>
      </c>
      <c r="E30" s="66" t="s">
        <v>2261</v>
      </c>
      <c r="F30" s="27">
        <v>11763.03</v>
      </c>
      <c r="G30" s="27">
        <v>11763.03</v>
      </c>
      <c r="H30" s="27">
        <v>11763.03</v>
      </c>
      <c r="I30" s="27">
        <v>11763.03</v>
      </c>
      <c r="J30" s="27">
        <v>11763.03</v>
      </c>
      <c r="K30" s="27">
        <v>11763.03</v>
      </c>
      <c r="L30" s="27">
        <v>11763.03</v>
      </c>
      <c r="M30" s="27">
        <v>11763.03</v>
      </c>
      <c r="N30" s="27">
        <v>11763.03</v>
      </c>
      <c r="O30" s="27">
        <v>11763.03</v>
      </c>
      <c r="P30" s="27">
        <v>11763.03</v>
      </c>
      <c r="Q30" s="27">
        <v>11763.03</v>
      </c>
      <c r="R30" s="139">
        <f t="shared" si="0"/>
        <v>141156.36000000002</v>
      </c>
    </row>
    <row r="31" spans="1:24" x14ac:dyDescent="0.25">
      <c r="A31" s="40">
        <v>1000</v>
      </c>
      <c r="B31" s="126">
        <v>70303</v>
      </c>
      <c r="C31" s="44">
        <v>1412</v>
      </c>
      <c r="D31" s="66" t="s">
        <v>88</v>
      </c>
      <c r="E31" s="66" t="s">
        <v>2262</v>
      </c>
      <c r="F31" s="27">
        <v>9685.4349999999995</v>
      </c>
      <c r="G31" s="27">
        <v>9685.4349999999995</v>
      </c>
      <c r="H31" s="27">
        <v>9685.4349999999995</v>
      </c>
      <c r="I31" s="27">
        <v>9685.4349999999995</v>
      </c>
      <c r="J31" s="27">
        <v>9685.4349999999995</v>
      </c>
      <c r="K31" s="27">
        <v>9685.4349999999995</v>
      </c>
      <c r="L31" s="27">
        <v>9685.4349999999995</v>
      </c>
      <c r="M31" s="27">
        <v>9685.4349999999995</v>
      </c>
      <c r="N31" s="27">
        <v>9685.4349999999995</v>
      </c>
      <c r="O31" s="27">
        <v>9685.4349999999995</v>
      </c>
      <c r="P31" s="27">
        <v>9685.4349999999995</v>
      </c>
      <c r="Q31" s="27">
        <v>9685.4349999999995</v>
      </c>
      <c r="R31" s="139">
        <f t="shared" si="0"/>
        <v>116225.21999999999</v>
      </c>
    </row>
    <row r="32" spans="1:24" x14ac:dyDescent="0.25">
      <c r="A32" s="40">
        <v>1000</v>
      </c>
      <c r="B32" s="126">
        <v>70303</v>
      </c>
      <c r="C32" s="44">
        <v>1421</v>
      </c>
      <c r="D32" s="66" t="s">
        <v>90</v>
      </c>
      <c r="E32" s="66" t="s">
        <v>2263</v>
      </c>
      <c r="F32" s="27">
        <v>668.11</v>
      </c>
      <c r="G32" s="27">
        <v>668.11</v>
      </c>
      <c r="H32" s="27">
        <v>668.11</v>
      </c>
      <c r="I32" s="27">
        <v>668.11</v>
      </c>
      <c r="J32" s="27">
        <v>668.11</v>
      </c>
      <c r="K32" s="27">
        <v>668.11</v>
      </c>
      <c r="L32" s="27">
        <v>668.11</v>
      </c>
      <c r="M32" s="27">
        <v>668.11</v>
      </c>
      <c r="N32" s="27">
        <v>668.11</v>
      </c>
      <c r="O32" s="27">
        <v>668.11</v>
      </c>
      <c r="P32" s="27">
        <v>668.11</v>
      </c>
      <c r="Q32" s="27">
        <v>668.11</v>
      </c>
      <c r="R32" s="139">
        <f t="shared" si="0"/>
        <v>8017.3199999999988</v>
      </c>
    </row>
    <row r="33" spans="1:18" x14ac:dyDescent="0.25">
      <c r="A33" s="40">
        <v>1000</v>
      </c>
      <c r="B33" s="126">
        <v>70303</v>
      </c>
      <c r="C33" s="44">
        <v>1431</v>
      </c>
      <c r="D33" s="66" t="s">
        <v>92</v>
      </c>
      <c r="E33" s="66" t="s">
        <v>2264</v>
      </c>
      <c r="F33" s="27">
        <v>763.55499999999995</v>
      </c>
      <c r="G33" s="27">
        <v>763.55499999999995</v>
      </c>
      <c r="H33" s="27">
        <v>763.55499999999995</v>
      </c>
      <c r="I33" s="27">
        <v>763.55499999999995</v>
      </c>
      <c r="J33" s="27">
        <v>763.55499999999995</v>
      </c>
      <c r="K33" s="27">
        <v>763.55499999999995</v>
      </c>
      <c r="L33" s="27">
        <v>763.55499999999995</v>
      </c>
      <c r="M33" s="27">
        <v>763.55499999999995</v>
      </c>
      <c r="N33" s="27">
        <v>763.55499999999995</v>
      </c>
      <c r="O33" s="27">
        <v>763.55499999999995</v>
      </c>
      <c r="P33" s="27">
        <v>763.55499999999995</v>
      </c>
      <c r="Q33" s="27">
        <v>763.55499999999995</v>
      </c>
      <c r="R33" s="139">
        <f t="shared" si="0"/>
        <v>9162.6600000000017</v>
      </c>
    </row>
    <row r="34" spans="1:18" x14ac:dyDescent="0.25">
      <c r="A34" s="40">
        <v>1000</v>
      </c>
      <c r="B34" s="126">
        <v>70303</v>
      </c>
      <c r="C34" s="44">
        <v>1441</v>
      </c>
      <c r="D34" s="66" t="s">
        <v>94</v>
      </c>
      <c r="E34" s="66" t="s">
        <v>2265</v>
      </c>
      <c r="F34" s="27">
        <v>1235.3900000000001</v>
      </c>
      <c r="G34" s="27">
        <v>1235.3900000000001</v>
      </c>
      <c r="H34" s="27">
        <v>1235.3900000000001</v>
      </c>
      <c r="I34" s="27">
        <v>1235.3900000000001</v>
      </c>
      <c r="J34" s="27">
        <v>1235.3900000000001</v>
      </c>
      <c r="K34" s="27">
        <v>1235.3900000000001</v>
      </c>
      <c r="L34" s="27">
        <v>1235.3900000000001</v>
      </c>
      <c r="M34" s="27">
        <v>1235.3900000000001</v>
      </c>
      <c r="N34" s="27">
        <v>1235.3900000000001</v>
      </c>
      <c r="O34" s="27">
        <v>1235.3900000000001</v>
      </c>
      <c r="P34" s="27">
        <v>1235.3900000000001</v>
      </c>
      <c r="Q34" s="27">
        <v>1235.3900000000001</v>
      </c>
      <c r="R34" s="139">
        <f t="shared" si="0"/>
        <v>14824.679999999998</v>
      </c>
    </row>
    <row r="35" spans="1:18" x14ac:dyDescent="0.25">
      <c r="A35" s="40">
        <v>1000</v>
      </c>
      <c r="B35" s="126">
        <v>70303</v>
      </c>
      <c r="C35" s="44">
        <v>1511</v>
      </c>
      <c r="D35" s="66" t="s">
        <v>96</v>
      </c>
      <c r="E35" s="66" t="s">
        <v>2266</v>
      </c>
      <c r="F35" s="27">
        <v>954.44</v>
      </c>
      <c r="G35" s="27">
        <v>954.44</v>
      </c>
      <c r="H35" s="27">
        <v>954.44</v>
      </c>
      <c r="I35" s="27">
        <v>954.44</v>
      </c>
      <c r="J35" s="27">
        <v>954.44</v>
      </c>
      <c r="K35" s="27">
        <v>954.44</v>
      </c>
      <c r="L35" s="27">
        <v>954.44</v>
      </c>
      <c r="M35" s="27">
        <v>954.44</v>
      </c>
      <c r="N35" s="27">
        <v>954.44</v>
      </c>
      <c r="O35" s="27">
        <v>954.44</v>
      </c>
      <c r="P35" s="27">
        <v>954.44</v>
      </c>
      <c r="Q35" s="27">
        <v>954.44</v>
      </c>
      <c r="R35" s="139">
        <f t="shared" si="0"/>
        <v>11453.280000000004</v>
      </c>
    </row>
    <row r="36" spans="1:18" ht="15" customHeight="1" x14ac:dyDescent="0.25">
      <c r="A36" s="40">
        <v>1000</v>
      </c>
      <c r="B36" s="126">
        <v>70303</v>
      </c>
      <c r="C36" s="44">
        <v>1541</v>
      </c>
      <c r="D36" s="66" t="s">
        <v>1651</v>
      </c>
      <c r="E36" s="66" t="s">
        <v>2267</v>
      </c>
      <c r="F36" s="27">
        <v>0</v>
      </c>
      <c r="G36" s="27">
        <v>0</v>
      </c>
      <c r="H36" s="27">
        <v>0</v>
      </c>
      <c r="I36" s="27">
        <v>0</v>
      </c>
      <c r="J36" s="27">
        <v>0</v>
      </c>
      <c r="K36" s="27">
        <v>0</v>
      </c>
      <c r="L36" s="27">
        <v>0</v>
      </c>
      <c r="M36" s="27">
        <v>0</v>
      </c>
      <c r="N36" s="27">
        <v>0</v>
      </c>
      <c r="O36" s="27">
        <v>0</v>
      </c>
      <c r="P36" s="27">
        <v>0</v>
      </c>
      <c r="Q36" s="27">
        <v>18654.005000000001</v>
      </c>
      <c r="R36" s="139">
        <f t="shared" si="0"/>
        <v>18654.005000000001</v>
      </c>
    </row>
    <row r="37" spans="1:18" x14ac:dyDescent="0.25">
      <c r="A37" s="40">
        <v>1000</v>
      </c>
      <c r="B37" s="126">
        <v>70303</v>
      </c>
      <c r="C37" s="44">
        <v>1591</v>
      </c>
      <c r="D37" s="66" t="s">
        <v>99</v>
      </c>
      <c r="E37" s="66" t="s">
        <v>2268</v>
      </c>
      <c r="F37" s="27">
        <v>2522.5250000000001</v>
      </c>
      <c r="G37" s="27">
        <v>2522.5250000000001</v>
      </c>
      <c r="H37" s="27">
        <v>2522.5250000000001</v>
      </c>
      <c r="I37" s="27">
        <v>2522.5250000000001</v>
      </c>
      <c r="J37" s="27">
        <v>2522.5250000000001</v>
      </c>
      <c r="K37" s="27">
        <v>2522.5250000000001</v>
      </c>
      <c r="L37" s="27">
        <v>2522.5250000000001</v>
      </c>
      <c r="M37" s="27">
        <v>2522.5250000000001</v>
      </c>
      <c r="N37" s="27">
        <v>2522.5250000000001</v>
      </c>
      <c r="O37" s="27">
        <v>2522.5250000000001</v>
      </c>
      <c r="P37" s="27">
        <v>2522.5250000000001</v>
      </c>
      <c r="Q37" s="27">
        <v>2522.5250000000001</v>
      </c>
      <c r="R37" s="139">
        <f t="shared" si="0"/>
        <v>30270.300000000007</v>
      </c>
    </row>
    <row r="38" spans="1:18" x14ac:dyDescent="0.25">
      <c r="A38" s="40">
        <v>1000</v>
      </c>
      <c r="B38" s="126">
        <v>70303</v>
      </c>
      <c r="C38" s="44">
        <v>1592</v>
      </c>
      <c r="D38" s="66" t="s">
        <v>101</v>
      </c>
      <c r="E38" s="66" t="s">
        <v>2269</v>
      </c>
      <c r="F38" s="27">
        <v>2432.9949999999999</v>
      </c>
      <c r="G38" s="27">
        <v>2432.9949999999999</v>
      </c>
      <c r="H38" s="27">
        <v>2432.9949999999999</v>
      </c>
      <c r="I38" s="27">
        <v>2432.9949999999999</v>
      </c>
      <c r="J38" s="27">
        <v>2432.9949999999999</v>
      </c>
      <c r="K38" s="27">
        <v>2432.9949999999999</v>
      </c>
      <c r="L38" s="27">
        <v>2432.9949999999999</v>
      </c>
      <c r="M38" s="27">
        <v>2432.9949999999999</v>
      </c>
      <c r="N38" s="27">
        <v>2432.9949999999999</v>
      </c>
      <c r="O38" s="27">
        <v>2432.9949999999999</v>
      </c>
      <c r="P38" s="27">
        <v>2432.9949999999999</v>
      </c>
      <c r="Q38" s="27">
        <v>2432.9949999999999</v>
      </c>
      <c r="R38" s="139">
        <f t="shared" si="0"/>
        <v>29195.939999999991</v>
      </c>
    </row>
    <row r="39" spans="1:18" x14ac:dyDescent="0.25">
      <c r="A39" s="40">
        <v>1000</v>
      </c>
      <c r="B39" s="126">
        <v>70303</v>
      </c>
      <c r="C39" s="44">
        <v>1593</v>
      </c>
      <c r="D39" s="66" t="s">
        <v>103</v>
      </c>
      <c r="E39" s="66" t="s">
        <v>2270</v>
      </c>
      <c r="F39" s="27">
        <v>2432.9949999999999</v>
      </c>
      <c r="G39" s="27">
        <v>2432.9949999999999</v>
      </c>
      <c r="H39" s="27">
        <v>2432.9949999999999</v>
      </c>
      <c r="I39" s="27">
        <v>2432.9949999999999</v>
      </c>
      <c r="J39" s="27">
        <v>2432.9949999999999</v>
      </c>
      <c r="K39" s="27">
        <v>2432.9949999999999</v>
      </c>
      <c r="L39" s="27">
        <v>2432.9949999999999</v>
      </c>
      <c r="M39" s="27">
        <v>2432.9949999999999</v>
      </c>
      <c r="N39" s="27">
        <v>2432.9949999999999</v>
      </c>
      <c r="O39" s="27">
        <v>2432.9949999999999</v>
      </c>
      <c r="P39" s="27">
        <v>2432.9949999999999</v>
      </c>
      <c r="Q39" s="27">
        <v>2432.9949999999999</v>
      </c>
      <c r="R39" s="139">
        <f t="shared" si="0"/>
        <v>29195.939999999991</v>
      </c>
    </row>
    <row r="40" spans="1:18" x14ac:dyDescent="0.25">
      <c r="A40" s="40">
        <v>1000</v>
      </c>
      <c r="B40" s="126">
        <v>70303</v>
      </c>
      <c r="C40" s="44">
        <v>1594</v>
      </c>
      <c r="D40" s="66" t="s">
        <v>105</v>
      </c>
      <c r="E40" s="66" t="s">
        <v>2271</v>
      </c>
      <c r="F40" s="27">
        <v>53374.165000000001</v>
      </c>
      <c r="G40" s="27">
        <v>53374.165000000001</v>
      </c>
      <c r="H40" s="27">
        <v>53374.165000000001</v>
      </c>
      <c r="I40" s="27">
        <v>53374.165000000001</v>
      </c>
      <c r="J40" s="27">
        <v>53374.165000000001</v>
      </c>
      <c r="K40" s="27">
        <v>53374.165000000001</v>
      </c>
      <c r="L40" s="27">
        <v>53374.165000000001</v>
      </c>
      <c r="M40" s="27">
        <v>53374.165000000001</v>
      </c>
      <c r="N40" s="27">
        <v>53374.165000000001</v>
      </c>
      <c r="O40" s="27">
        <v>53374.165000000001</v>
      </c>
      <c r="P40" s="27">
        <v>53374.165000000001</v>
      </c>
      <c r="Q40" s="27">
        <v>53374.165000000001</v>
      </c>
      <c r="R40" s="139">
        <f t="shared" si="0"/>
        <v>640489.98</v>
      </c>
    </row>
    <row r="41" spans="1:18" x14ac:dyDescent="0.25">
      <c r="A41" s="40">
        <v>1000</v>
      </c>
      <c r="B41" s="126">
        <v>70303</v>
      </c>
      <c r="C41" s="44">
        <v>1711</v>
      </c>
      <c r="D41" s="66" t="s">
        <v>107</v>
      </c>
      <c r="E41" s="66" t="s">
        <v>2272</v>
      </c>
      <c r="F41" s="27">
        <v>79.58</v>
      </c>
      <c r="G41" s="27">
        <v>79.58</v>
      </c>
      <c r="H41" s="27">
        <v>79.58</v>
      </c>
      <c r="I41" s="27">
        <v>79.58</v>
      </c>
      <c r="J41" s="27">
        <v>79.58</v>
      </c>
      <c r="K41" s="27">
        <v>79.58</v>
      </c>
      <c r="L41" s="27">
        <v>79.58</v>
      </c>
      <c r="M41" s="27">
        <v>79.58</v>
      </c>
      <c r="N41" s="27">
        <v>79.58</v>
      </c>
      <c r="O41" s="27">
        <v>79.58</v>
      </c>
      <c r="P41" s="27">
        <v>79.58</v>
      </c>
      <c r="Q41" s="27">
        <v>79.58</v>
      </c>
      <c r="R41" s="139">
        <f t="shared" si="0"/>
        <v>954.96000000000015</v>
      </c>
    </row>
    <row r="42" spans="1:18" x14ac:dyDescent="0.25">
      <c r="A42" s="40">
        <v>1000</v>
      </c>
      <c r="B42" s="126">
        <v>70303</v>
      </c>
      <c r="C42" s="44">
        <v>1713</v>
      </c>
      <c r="D42" s="66" t="s">
        <v>108</v>
      </c>
      <c r="E42" s="66" t="s">
        <v>2273</v>
      </c>
      <c r="F42" s="27">
        <v>0</v>
      </c>
      <c r="G42" s="27">
        <v>0</v>
      </c>
      <c r="H42" s="27">
        <v>0</v>
      </c>
      <c r="I42" s="27">
        <v>0</v>
      </c>
      <c r="J42" s="27">
        <v>0</v>
      </c>
      <c r="K42" s="27">
        <v>3445</v>
      </c>
      <c r="L42" s="27">
        <v>0</v>
      </c>
      <c r="M42" s="27">
        <v>0</v>
      </c>
      <c r="N42" s="27">
        <v>0</v>
      </c>
      <c r="O42" s="27">
        <v>0</v>
      </c>
      <c r="P42" s="27">
        <v>0</v>
      </c>
      <c r="Q42" s="27">
        <v>0</v>
      </c>
      <c r="R42" s="139">
        <f t="shared" si="0"/>
        <v>3445</v>
      </c>
    </row>
    <row r="43" spans="1:18" x14ac:dyDescent="0.25">
      <c r="A43" s="40">
        <v>1000</v>
      </c>
      <c r="B43" s="126">
        <v>70303</v>
      </c>
      <c r="C43" s="44">
        <v>1714</v>
      </c>
      <c r="D43" s="66" t="s">
        <v>1244</v>
      </c>
      <c r="E43" s="66" t="s">
        <v>2274</v>
      </c>
      <c r="F43" s="27">
        <v>0</v>
      </c>
      <c r="G43" s="27">
        <v>0</v>
      </c>
      <c r="H43" s="27">
        <v>0</v>
      </c>
      <c r="I43" s="27">
        <v>0</v>
      </c>
      <c r="J43" s="27">
        <v>0</v>
      </c>
      <c r="K43" s="27">
        <v>0</v>
      </c>
      <c r="L43" s="27">
        <v>0</v>
      </c>
      <c r="M43" s="27">
        <v>0</v>
      </c>
      <c r="N43" s="27">
        <v>0</v>
      </c>
      <c r="O43" s="27">
        <v>0</v>
      </c>
      <c r="P43" s="27">
        <v>2626.04</v>
      </c>
      <c r="Q43" s="27">
        <v>0</v>
      </c>
      <c r="R43" s="139">
        <f t="shared" si="0"/>
        <v>2626.04</v>
      </c>
    </row>
    <row r="44" spans="1:18" x14ac:dyDescent="0.25">
      <c r="A44" s="40"/>
      <c r="B44" s="126"/>
      <c r="C44" s="89"/>
      <c r="D44" s="133"/>
      <c r="E44" s="36"/>
      <c r="F44" s="27">
        <v>0</v>
      </c>
      <c r="G44" s="27">
        <v>0</v>
      </c>
      <c r="H44" s="27">
        <v>0</v>
      </c>
      <c r="I44" s="27">
        <v>0</v>
      </c>
      <c r="J44" s="27">
        <v>0</v>
      </c>
      <c r="K44" s="27">
        <v>0</v>
      </c>
      <c r="L44" s="27">
        <v>0</v>
      </c>
      <c r="M44" s="27">
        <v>0</v>
      </c>
      <c r="N44" s="27">
        <v>0</v>
      </c>
      <c r="O44" s="27">
        <v>0</v>
      </c>
      <c r="P44" s="27">
        <v>0</v>
      </c>
      <c r="Q44" s="27">
        <v>0</v>
      </c>
      <c r="R44" s="139">
        <f t="shared" si="0"/>
        <v>0</v>
      </c>
    </row>
    <row r="45" spans="1:18" x14ac:dyDescent="0.25">
      <c r="A45" s="250" t="s">
        <v>109</v>
      </c>
      <c r="B45" s="251"/>
      <c r="C45" s="256"/>
      <c r="D45" s="256"/>
      <c r="E45" s="256"/>
      <c r="F45" s="256"/>
      <c r="G45" s="256"/>
      <c r="H45" s="256"/>
      <c r="I45" s="256"/>
      <c r="J45" s="256"/>
      <c r="K45" s="256"/>
      <c r="L45" s="256"/>
      <c r="M45" s="256"/>
      <c r="N45" s="256"/>
      <c r="O45" s="256"/>
      <c r="P45" s="256"/>
      <c r="Q45" s="257"/>
      <c r="R45" s="29">
        <f>+SUM(R24:R44)</f>
        <v>2367582.37</v>
      </c>
    </row>
    <row r="46" spans="1:18" x14ac:dyDescent="0.25">
      <c r="A46" s="30"/>
      <c r="B46" s="30"/>
      <c r="C46" s="31"/>
      <c r="D46" s="32"/>
      <c r="E46" s="33"/>
      <c r="F46" s="33"/>
      <c r="G46" s="33"/>
      <c r="H46" s="33"/>
      <c r="I46" s="33"/>
      <c r="J46" s="33"/>
      <c r="K46" s="33"/>
      <c r="L46" s="33"/>
      <c r="M46" s="33"/>
      <c r="N46" s="33"/>
      <c r="O46" s="33"/>
      <c r="P46" s="33"/>
      <c r="Q46" s="34"/>
    </row>
    <row r="47" spans="1:18" x14ac:dyDescent="0.25">
      <c r="A47" s="40">
        <v>2000</v>
      </c>
      <c r="B47" s="126">
        <v>70303</v>
      </c>
      <c r="C47" s="53" t="s">
        <v>831</v>
      </c>
      <c r="D47" s="36" t="s">
        <v>833</v>
      </c>
      <c r="E47" s="36" t="s">
        <v>1652</v>
      </c>
      <c r="F47" s="51">
        <v>911.86749999999995</v>
      </c>
      <c r="G47" s="52">
        <v>911.86749999999995</v>
      </c>
      <c r="H47" s="52">
        <v>911.86749999999995</v>
      </c>
      <c r="I47" s="52">
        <v>911.86749999999995</v>
      </c>
      <c r="J47" s="52">
        <v>911.86749999999995</v>
      </c>
      <c r="K47" s="52">
        <v>911.86749999999995</v>
      </c>
      <c r="L47" s="52">
        <v>911.86749999999995</v>
      </c>
      <c r="M47" s="52">
        <v>911.86749999999995</v>
      </c>
      <c r="N47" s="52">
        <v>911.86749999999995</v>
      </c>
      <c r="O47" s="52">
        <v>911.86749999999995</v>
      </c>
      <c r="P47" s="52">
        <v>911.86749999999995</v>
      </c>
      <c r="Q47" s="52">
        <v>911.86749999999995</v>
      </c>
      <c r="R47" s="50">
        <f t="shared" ref="R47:R54" si="1">SUM(F47:Q47)</f>
        <v>10942.410000000002</v>
      </c>
    </row>
    <row r="48" spans="1:18" x14ac:dyDescent="0.25">
      <c r="A48" s="40">
        <v>2000</v>
      </c>
      <c r="B48" s="126">
        <v>70303</v>
      </c>
      <c r="C48" s="53" t="s">
        <v>573</v>
      </c>
      <c r="D48" s="36" t="s">
        <v>575</v>
      </c>
      <c r="E48" s="36" t="s">
        <v>1653</v>
      </c>
      <c r="F48" s="51">
        <v>957.70249999999999</v>
      </c>
      <c r="G48" s="52">
        <v>957.70249999999999</v>
      </c>
      <c r="H48" s="52">
        <v>957.70249999999999</v>
      </c>
      <c r="I48" s="52">
        <v>957.70249999999999</v>
      </c>
      <c r="J48" s="52">
        <v>957.70249999999999</v>
      </c>
      <c r="K48" s="52">
        <v>957.70249999999999</v>
      </c>
      <c r="L48" s="52">
        <v>957.70249999999999</v>
      </c>
      <c r="M48" s="52">
        <v>957.70249999999999</v>
      </c>
      <c r="N48" s="52">
        <v>957.70249999999999</v>
      </c>
      <c r="O48" s="52">
        <v>957.70249999999999</v>
      </c>
      <c r="P48" s="52">
        <v>957.70249999999999</v>
      </c>
      <c r="Q48" s="52">
        <v>957.70249999999999</v>
      </c>
      <c r="R48" s="50">
        <f t="shared" si="1"/>
        <v>11492.429999999998</v>
      </c>
    </row>
    <row r="49" spans="1:18" x14ac:dyDescent="0.25">
      <c r="A49" s="40">
        <v>2000</v>
      </c>
      <c r="B49" s="126">
        <v>70303</v>
      </c>
      <c r="C49" s="53" t="s">
        <v>110</v>
      </c>
      <c r="D49" s="36" t="s">
        <v>112</v>
      </c>
      <c r="E49" s="36" t="s">
        <v>1654</v>
      </c>
      <c r="F49" s="51">
        <v>186.01874999999998</v>
      </c>
      <c r="G49" s="52">
        <v>186.01874999999998</v>
      </c>
      <c r="H49" s="52">
        <v>186.01874999999998</v>
      </c>
      <c r="I49" s="52">
        <v>186.01874999999998</v>
      </c>
      <c r="J49" s="52">
        <v>186.01874999999998</v>
      </c>
      <c r="K49" s="52">
        <v>186.01874999999998</v>
      </c>
      <c r="L49" s="52">
        <v>186.01874999999998</v>
      </c>
      <c r="M49" s="52">
        <v>186.01874999999998</v>
      </c>
      <c r="N49" s="52">
        <v>186.01874999999998</v>
      </c>
      <c r="O49" s="52">
        <v>186.01874999999998</v>
      </c>
      <c r="P49" s="52">
        <v>186.01874999999998</v>
      </c>
      <c r="Q49" s="52">
        <v>186.01874999999998</v>
      </c>
      <c r="R49" s="50">
        <f t="shared" si="1"/>
        <v>2232.2249999999999</v>
      </c>
    </row>
    <row r="50" spans="1:18" x14ac:dyDescent="0.25">
      <c r="A50" s="40">
        <v>2000</v>
      </c>
      <c r="B50" s="126">
        <v>70303</v>
      </c>
      <c r="C50" s="53" t="s">
        <v>122</v>
      </c>
      <c r="D50" s="36" t="s">
        <v>124</v>
      </c>
      <c r="E50" s="36" t="s">
        <v>1655</v>
      </c>
      <c r="F50" s="51">
        <v>1443.3866666666665</v>
      </c>
      <c r="G50" s="52">
        <v>1443.3866666666665</v>
      </c>
      <c r="H50" s="52">
        <v>1443.3866666666665</v>
      </c>
      <c r="I50" s="52">
        <v>1443.3866666666665</v>
      </c>
      <c r="J50" s="52">
        <v>1443.3866666666665</v>
      </c>
      <c r="K50" s="52">
        <v>1443.3866666666665</v>
      </c>
      <c r="L50" s="52">
        <v>1443.3866666666665</v>
      </c>
      <c r="M50" s="52">
        <v>1443.3866666666665</v>
      </c>
      <c r="N50" s="52">
        <v>1443.3866666666665</v>
      </c>
      <c r="O50" s="52">
        <v>1443.3866666666665</v>
      </c>
      <c r="P50" s="52">
        <v>1443.3866666666665</v>
      </c>
      <c r="Q50" s="52">
        <v>1443.3866666666665</v>
      </c>
      <c r="R50" s="50">
        <f t="shared" si="1"/>
        <v>17320.640000000003</v>
      </c>
    </row>
    <row r="51" spans="1:18" x14ac:dyDescent="0.25">
      <c r="A51" s="40">
        <v>2000</v>
      </c>
      <c r="B51" s="126">
        <v>70303</v>
      </c>
      <c r="C51" s="53" t="s">
        <v>125</v>
      </c>
      <c r="D51" s="36" t="s">
        <v>127</v>
      </c>
      <c r="E51" s="36" t="s">
        <v>1656</v>
      </c>
      <c r="F51" s="51">
        <v>650.0866666666667</v>
      </c>
      <c r="G51" s="52">
        <v>650.0866666666667</v>
      </c>
      <c r="H51" s="52">
        <v>650.0866666666667</v>
      </c>
      <c r="I51" s="52">
        <v>650.0866666666667</v>
      </c>
      <c r="J51" s="52">
        <v>650.0866666666667</v>
      </c>
      <c r="K51" s="52">
        <v>650.0866666666667</v>
      </c>
      <c r="L51" s="52">
        <v>650.0866666666667</v>
      </c>
      <c r="M51" s="52">
        <v>650.0866666666667</v>
      </c>
      <c r="N51" s="52">
        <v>650.0866666666667</v>
      </c>
      <c r="O51" s="52">
        <v>650.0866666666667</v>
      </c>
      <c r="P51" s="52">
        <v>650.0866666666667</v>
      </c>
      <c r="Q51" s="52">
        <v>650.0866666666667</v>
      </c>
      <c r="R51" s="50">
        <f t="shared" si="1"/>
        <v>7801.0400000000018</v>
      </c>
    </row>
    <row r="52" spans="1:18" x14ac:dyDescent="0.25">
      <c r="A52" s="40">
        <v>2000</v>
      </c>
      <c r="B52" s="126">
        <v>70303</v>
      </c>
      <c r="C52" s="53" t="s">
        <v>164</v>
      </c>
      <c r="D52" s="36" t="s">
        <v>166</v>
      </c>
      <c r="E52" s="36" t="s">
        <v>1657</v>
      </c>
      <c r="F52" s="51">
        <v>236.5328375</v>
      </c>
      <c r="G52" s="52">
        <v>236.5328375</v>
      </c>
      <c r="H52" s="52">
        <v>236.5328375</v>
      </c>
      <c r="I52" s="52">
        <v>236.5328375</v>
      </c>
      <c r="J52" s="52">
        <v>236.5328375</v>
      </c>
      <c r="K52" s="52">
        <v>236.5328375</v>
      </c>
      <c r="L52" s="52">
        <v>236.5328375</v>
      </c>
      <c r="M52" s="52">
        <v>236.5328375</v>
      </c>
      <c r="N52" s="52">
        <v>236.5328375</v>
      </c>
      <c r="O52" s="52">
        <v>236.5328375</v>
      </c>
      <c r="P52" s="52">
        <v>236.5328375</v>
      </c>
      <c r="Q52" s="52">
        <v>236.5328375</v>
      </c>
      <c r="R52" s="50">
        <f t="shared" si="1"/>
        <v>2838.3940499999994</v>
      </c>
    </row>
    <row r="53" spans="1:18" x14ac:dyDescent="0.25">
      <c r="A53" s="40">
        <v>2000</v>
      </c>
      <c r="B53" s="126">
        <v>70303</v>
      </c>
      <c r="C53" s="53" t="s">
        <v>182</v>
      </c>
      <c r="D53" s="36" t="s">
        <v>184</v>
      </c>
      <c r="E53" s="36" t="s">
        <v>1658</v>
      </c>
      <c r="F53" s="51">
        <v>512.55977500000006</v>
      </c>
      <c r="G53" s="52">
        <v>512.55977500000006</v>
      </c>
      <c r="H53" s="52">
        <v>512.55977500000006</v>
      </c>
      <c r="I53" s="52">
        <v>512.55977500000006</v>
      </c>
      <c r="J53" s="52">
        <v>512.55977500000006</v>
      </c>
      <c r="K53" s="52">
        <v>512.55977500000006</v>
      </c>
      <c r="L53" s="52">
        <v>512.55977500000006</v>
      </c>
      <c r="M53" s="52">
        <v>512.55977500000006</v>
      </c>
      <c r="N53" s="52">
        <v>512.55977500000006</v>
      </c>
      <c r="O53" s="52">
        <v>512.55977500000006</v>
      </c>
      <c r="P53" s="52">
        <v>512.55977500000006</v>
      </c>
      <c r="Q53" s="52">
        <v>512.55977500000006</v>
      </c>
      <c r="R53" s="50">
        <f t="shared" si="1"/>
        <v>6150.7172999999993</v>
      </c>
    </row>
    <row r="54" spans="1:18" x14ac:dyDescent="0.25">
      <c r="A54" s="40">
        <v>2000</v>
      </c>
      <c r="B54" s="126">
        <v>70303</v>
      </c>
      <c r="C54" s="53" t="s">
        <v>185</v>
      </c>
      <c r="D54" s="36" t="s">
        <v>187</v>
      </c>
      <c r="E54" s="36" t="s">
        <v>1257</v>
      </c>
      <c r="F54" s="51">
        <v>2000</v>
      </c>
      <c r="G54" s="52">
        <v>0</v>
      </c>
      <c r="H54" s="52">
        <v>0</v>
      </c>
      <c r="I54" s="52">
        <v>0</v>
      </c>
      <c r="J54" s="52">
        <v>0</v>
      </c>
      <c r="K54" s="52">
        <v>0</v>
      </c>
      <c r="L54" s="52">
        <v>0</v>
      </c>
      <c r="M54" s="52">
        <v>0</v>
      </c>
      <c r="N54" s="52">
        <v>0</v>
      </c>
      <c r="O54" s="52">
        <v>0</v>
      </c>
      <c r="P54" s="52">
        <v>0</v>
      </c>
      <c r="Q54" s="52">
        <v>0</v>
      </c>
      <c r="R54" s="50">
        <f t="shared" si="1"/>
        <v>2000</v>
      </c>
    </row>
    <row r="55" spans="1:18" x14ac:dyDescent="0.25">
      <c r="A55" s="250" t="s">
        <v>191</v>
      </c>
      <c r="B55" s="251"/>
      <c r="C55" s="256"/>
      <c r="D55" s="256"/>
      <c r="E55" s="256"/>
      <c r="F55" s="251"/>
      <c r="G55" s="251"/>
      <c r="H55" s="251"/>
      <c r="I55" s="251"/>
      <c r="J55" s="251"/>
      <c r="K55" s="251"/>
      <c r="L55" s="251"/>
      <c r="M55" s="251"/>
      <c r="N55" s="251"/>
      <c r="O55" s="251"/>
      <c r="P55" s="251"/>
      <c r="Q55" s="252"/>
      <c r="R55" s="29">
        <f>SUM(R47:R54)</f>
        <v>60777.856350000002</v>
      </c>
    </row>
    <row r="56" spans="1:18" x14ac:dyDescent="0.25">
      <c r="A56" s="30"/>
      <c r="B56" s="30"/>
      <c r="C56" s="39"/>
      <c r="D56" s="39"/>
      <c r="E56" s="39"/>
      <c r="F56" s="33"/>
      <c r="G56" s="33"/>
      <c r="H56" s="33"/>
      <c r="I56" s="33"/>
      <c r="J56" s="33"/>
      <c r="K56" s="33"/>
      <c r="L56" s="33"/>
      <c r="M56" s="33"/>
      <c r="N56" s="33"/>
      <c r="O56" s="33"/>
      <c r="P56" s="33"/>
      <c r="Q56" s="33"/>
      <c r="R56" s="34"/>
    </row>
    <row r="57" spans="1:18" x14ac:dyDescent="0.25">
      <c r="A57" s="22">
        <v>3000</v>
      </c>
      <c r="B57" s="122">
        <v>70303</v>
      </c>
      <c r="C57" s="53" t="s">
        <v>1258</v>
      </c>
      <c r="D57" s="36" t="s">
        <v>1259</v>
      </c>
      <c r="E57" s="36" t="s">
        <v>1659</v>
      </c>
      <c r="F57" s="27">
        <v>9583.3333333333339</v>
      </c>
      <c r="G57" s="27">
        <v>9583.3333333333339</v>
      </c>
      <c r="H57" s="27">
        <v>9583.3333333333339</v>
      </c>
      <c r="I57" s="27">
        <v>9583.3333333333339</v>
      </c>
      <c r="J57" s="27">
        <v>9583.3333333333339</v>
      </c>
      <c r="K57" s="27">
        <v>9583.3333333333339</v>
      </c>
      <c r="L57" s="27">
        <v>9583.3333333333339</v>
      </c>
      <c r="M57" s="27">
        <v>9583.3333333333339</v>
      </c>
      <c r="N57" s="27">
        <v>9583.3333333333339</v>
      </c>
      <c r="O57" s="27">
        <v>9583.3333333333339</v>
      </c>
      <c r="P57" s="27">
        <v>9583.3333333333339</v>
      </c>
      <c r="Q57" s="27">
        <v>9583.3333333333339</v>
      </c>
      <c r="R57" s="50">
        <f>+SUM(F57:Q57)</f>
        <v>114999.99999999999</v>
      </c>
    </row>
    <row r="58" spans="1:18" x14ac:dyDescent="0.25">
      <c r="A58" s="22">
        <v>3000</v>
      </c>
      <c r="B58" s="122">
        <v>70303</v>
      </c>
      <c r="C58" s="53" t="s">
        <v>195</v>
      </c>
      <c r="D58" s="36" t="s">
        <v>197</v>
      </c>
      <c r="E58" s="36" t="s">
        <v>1660</v>
      </c>
      <c r="F58" s="27">
        <v>4750</v>
      </c>
      <c r="G58" s="27">
        <v>4750</v>
      </c>
      <c r="H58" s="27">
        <v>4750</v>
      </c>
      <c r="I58" s="27">
        <v>4750</v>
      </c>
      <c r="J58" s="27">
        <v>4750</v>
      </c>
      <c r="K58" s="27">
        <v>4750</v>
      </c>
      <c r="L58" s="27">
        <v>4750</v>
      </c>
      <c r="M58" s="27">
        <v>4750</v>
      </c>
      <c r="N58" s="27">
        <v>4750</v>
      </c>
      <c r="O58" s="27">
        <v>4750</v>
      </c>
      <c r="P58" s="27">
        <v>4750</v>
      </c>
      <c r="Q58" s="27">
        <v>4750</v>
      </c>
      <c r="R58" s="50">
        <f t="shared" ref="R58:R74" si="2">+SUM(F58:Q58)</f>
        <v>57000</v>
      </c>
    </row>
    <row r="59" spans="1:18" x14ac:dyDescent="0.25">
      <c r="A59" s="22">
        <v>3000</v>
      </c>
      <c r="B59" s="122">
        <v>70303</v>
      </c>
      <c r="C59" s="53" t="s">
        <v>198</v>
      </c>
      <c r="D59" s="36" t="s">
        <v>200</v>
      </c>
      <c r="E59" s="36" t="s">
        <v>1661</v>
      </c>
      <c r="F59" s="27">
        <v>6906.84</v>
      </c>
      <c r="G59" s="27">
        <v>0</v>
      </c>
      <c r="H59" s="27">
        <v>0</v>
      </c>
      <c r="I59" s="27">
        <v>0</v>
      </c>
      <c r="J59" s="27">
        <v>0</v>
      </c>
      <c r="K59" s="27">
        <v>0</v>
      </c>
      <c r="L59" s="27">
        <v>0</v>
      </c>
      <c r="M59" s="27">
        <v>4933.46</v>
      </c>
      <c r="N59" s="27">
        <v>0</v>
      </c>
      <c r="O59" s="27">
        <v>0</v>
      </c>
      <c r="P59" s="27">
        <v>0</v>
      </c>
      <c r="Q59" s="27">
        <v>0</v>
      </c>
      <c r="R59" s="50">
        <f t="shared" si="2"/>
        <v>11840.3</v>
      </c>
    </row>
    <row r="60" spans="1:18" hidden="1" x14ac:dyDescent="0.25">
      <c r="A60" s="22">
        <v>3000</v>
      </c>
      <c r="B60" s="122">
        <v>70303</v>
      </c>
      <c r="C60" s="53" t="s">
        <v>576</v>
      </c>
      <c r="D60" s="36" t="s">
        <v>578</v>
      </c>
      <c r="E60" s="36" t="s">
        <v>1662</v>
      </c>
      <c r="F60" s="27">
        <v>0</v>
      </c>
      <c r="G60" s="27">
        <v>0</v>
      </c>
      <c r="H60" s="27">
        <v>0</v>
      </c>
      <c r="I60" s="27">
        <v>0</v>
      </c>
      <c r="J60" s="27">
        <v>0</v>
      </c>
      <c r="K60" s="27">
        <v>0</v>
      </c>
      <c r="L60" s="27">
        <v>0</v>
      </c>
      <c r="M60" s="27">
        <v>0</v>
      </c>
      <c r="N60" s="27">
        <v>0</v>
      </c>
      <c r="O60" s="27">
        <v>0</v>
      </c>
      <c r="P60" s="27">
        <v>0</v>
      </c>
      <c r="Q60" s="27">
        <v>0</v>
      </c>
      <c r="R60" s="50">
        <f t="shared" si="2"/>
        <v>0</v>
      </c>
    </row>
    <row r="61" spans="1:18" x14ac:dyDescent="0.25">
      <c r="A61" s="22">
        <v>3000</v>
      </c>
      <c r="B61" s="122">
        <v>70303</v>
      </c>
      <c r="C61" s="53" t="s">
        <v>201</v>
      </c>
      <c r="D61" s="36" t="s">
        <v>203</v>
      </c>
      <c r="E61" s="36" t="s">
        <v>1663</v>
      </c>
      <c r="F61" s="27">
        <v>674.98</v>
      </c>
      <c r="G61" s="27">
        <v>0</v>
      </c>
      <c r="H61" s="27">
        <v>0</v>
      </c>
      <c r="I61" s="27">
        <v>0</v>
      </c>
      <c r="J61" s="27">
        <v>0</v>
      </c>
      <c r="K61" s="27">
        <v>0</v>
      </c>
      <c r="L61" s="27">
        <v>0</v>
      </c>
      <c r="M61" s="27">
        <v>482.12</v>
      </c>
      <c r="N61" s="27">
        <v>0</v>
      </c>
      <c r="O61" s="27">
        <v>0</v>
      </c>
      <c r="P61" s="27">
        <v>0</v>
      </c>
      <c r="Q61" s="27">
        <v>0</v>
      </c>
      <c r="R61" s="50">
        <f t="shared" si="2"/>
        <v>1157.0999999999999</v>
      </c>
    </row>
    <row r="62" spans="1:18" x14ac:dyDescent="0.25">
      <c r="A62" s="22">
        <v>3000</v>
      </c>
      <c r="B62" s="122">
        <v>70303</v>
      </c>
      <c r="C62" s="53" t="s">
        <v>207</v>
      </c>
      <c r="D62" s="36" t="s">
        <v>209</v>
      </c>
      <c r="E62" s="36" t="s">
        <v>1265</v>
      </c>
      <c r="F62" s="27">
        <v>1813.67</v>
      </c>
      <c r="G62" s="27">
        <v>1813.67</v>
      </c>
      <c r="H62" s="27">
        <v>1813.67</v>
      </c>
      <c r="I62" s="27">
        <v>1813.67</v>
      </c>
      <c r="J62" s="27">
        <v>1813.67</v>
      </c>
      <c r="K62" s="27">
        <v>1813.67</v>
      </c>
      <c r="L62" s="27">
        <v>1813.67</v>
      </c>
      <c r="M62" s="27">
        <v>1813.67</v>
      </c>
      <c r="N62" s="27">
        <v>1813.67</v>
      </c>
      <c r="O62" s="27">
        <v>1813.67</v>
      </c>
      <c r="P62" s="27">
        <v>1813.67</v>
      </c>
      <c r="Q62" s="27">
        <v>1813.67</v>
      </c>
      <c r="R62" s="50">
        <f t="shared" si="2"/>
        <v>21764.04</v>
      </c>
    </row>
    <row r="63" spans="1:18" x14ac:dyDescent="0.25">
      <c r="A63" s="22">
        <v>3000</v>
      </c>
      <c r="B63" s="122">
        <v>70303</v>
      </c>
      <c r="C63" s="53" t="s">
        <v>210</v>
      </c>
      <c r="D63" s="36" t="s">
        <v>212</v>
      </c>
      <c r="E63" s="36" t="s">
        <v>1664</v>
      </c>
      <c r="F63" s="27">
        <v>958.65</v>
      </c>
      <c r="G63" s="27">
        <v>958.65</v>
      </c>
      <c r="H63" s="27">
        <v>958.65</v>
      </c>
      <c r="I63" s="27">
        <v>958.65</v>
      </c>
      <c r="J63" s="27">
        <v>958.65</v>
      </c>
      <c r="K63" s="27">
        <v>958.65</v>
      </c>
      <c r="L63" s="27">
        <v>958.65</v>
      </c>
      <c r="M63" s="27">
        <v>958.65</v>
      </c>
      <c r="N63" s="27">
        <v>958.65</v>
      </c>
      <c r="O63" s="27">
        <v>958.65</v>
      </c>
      <c r="P63" s="27">
        <v>958.65</v>
      </c>
      <c r="Q63" s="27">
        <v>958.65</v>
      </c>
      <c r="R63" s="50">
        <f t="shared" si="2"/>
        <v>11503.799999999997</v>
      </c>
    </row>
    <row r="64" spans="1:18" x14ac:dyDescent="0.25">
      <c r="A64" s="22">
        <v>3000</v>
      </c>
      <c r="B64" s="122">
        <v>70303</v>
      </c>
      <c r="C64" s="53" t="s">
        <v>213</v>
      </c>
      <c r="D64" s="36" t="s">
        <v>215</v>
      </c>
      <c r="E64" s="36" t="s">
        <v>1267</v>
      </c>
      <c r="F64" s="27">
        <v>708.33333333333337</v>
      </c>
      <c r="G64" s="27">
        <v>708.33333333333337</v>
      </c>
      <c r="H64" s="27">
        <v>708.33333333333337</v>
      </c>
      <c r="I64" s="27">
        <v>708.33333333333337</v>
      </c>
      <c r="J64" s="27">
        <v>708.33333333333337</v>
      </c>
      <c r="K64" s="27">
        <v>708.33333333333337</v>
      </c>
      <c r="L64" s="27">
        <v>708.33333333333337</v>
      </c>
      <c r="M64" s="27">
        <v>708.33333333333337</v>
      </c>
      <c r="N64" s="27">
        <v>708.33333333333337</v>
      </c>
      <c r="O64" s="27">
        <v>708.33333333333337</v>
      </c>
      <c r="P64" s="27">
        <v>708.33333333333337</v>
      </c>
      <c r="Q64" s="27">
        <v>708.33333333333337</v>
      </c>
      <c r="R64" s="50">
        <f t="shared" si="2"/>
        <v>8499.9999999999982</v>
      </c>
    </row>
    <row r="65" spans="1:18" x14ac:dyDescent="0.25">
      <c r="A65" s="22">
        <v>3000</v>
      </c>
      <c r="B65" s="122">
        <v>70303</v>
      </c>
      <c r="C65" s="53" t="s">
        <v>219</v>
      </c>
      <c r="D65" s="36" t="s">
        <v>221</v>
      </c>
      <c r="E65" s="36" t="s">
        <v>1665</v>
      </c>
      <c r="F65" s="27">
        <v>861.29416666666668</v>
      </c>
      <c r="G65" s="27">
        <v>861.29416666666668</v>
      </c>
      <c r="H65" s="27">
        <v>861.29416666666668</v>
      </c>
      <c r="I65" s="27">
        <v>861.29416666666668</v>
      </c>
      <c r="J65" s="27">
        <v>861.29416666666668</v>
      </c>
      <c r="K65" s="27">
        <v>861.29416666666668</v>
      </c>
      <c r="L65" s="27">
        <v>861.29416666666668</v>
      </c>
      <c r="M65" s="27">
        <v>861.29416666666668</v>
      </c>
      <c r="N65" s="27">
        <v>861.29416666666668</v>
      </c>
      <c r="O65" s="27">
        <v>861.29416666666668</v>
      </c>
      <c r="P65" s="27">
        <v>861.29416666666668</v>
      </c>
      <c r="Q65" s="27">
        <v>861.29416666666668</v>
      </c>
      <c r="R65" s="50">
        <f t="shared" si="2"/>
        <v>10335.530000000001</v>
      </c>
    </row>
    <row r="66" spans="1:18" x14ac:dyDescent="0.25">
      <c r="A66" s="22">
        <v>3000</v>
      </c>
      <c r="B66" s="122">
        <v>70303</v>
      </c>
      <c r="C66" s="53" t="s">
        <v>228</v>
      </c>
      <c r="D66" s="36" t="s">
        <v>230</v>
      </c>
      <c r="E66" s="36" t="s">
        <v>1666</v>
      </c>
      <c r="F66" s="27">
        <v>272.95499999999998</v>
      </c>
      <c r="G66" s="27">
        <v>272.95499999999998</v>
      </c>
      <c r="H66" s="27">
        <v>272.95499999999998</v>
      </c>
      <c r="I66" s="27">
        <v>272.95499999999998</v>
      </c>
      <c r="J66" s="27">
        <v>272.95499999999998</v>
      </c>
      <c r="K66" s="27">
        <v>272.95499999999998</v>
      </c>
      <c r="L66" s="27">
        <v>272.95499999999998</v>
      </c>
      <c r="M66" s="27">
        <v>272.95499999999998</v>
      </c>
      <c r="N66" s="27">
        <v>272.95499999999998</v>
      </c>
      <c r="O66" s="27">
        <v>272.95499999999998</v>
      </c>
      <c r="P66" s="27">
        <v>272.95499999999998</v>
      </c>
      <c r="Q66" s="27">
        <v>272.95499999999998</v>
      </c>
      <c r="R66" s="50">
        <f t="shared" si="2"/>
        <v>3275.4599999999996</v>
      </c>
    </row>
    <row r="67" spans="1:18" x14ac:dyDescent="0.25">
      <c r="A67" s="22">
        <v>3000</v>
      </c>
      <c r="B67" s="122">
        <v>70303</v>
      </c>
      <c r="C67" s="53" t="s">
        <v>237</v>
      </c>
      <c r="D67" s="36" t="s">
        <v>239</v>
      </c>
      <c r="E67" s="36" t="s">
        <v>1667</v>
      </c>
      <c r="F67" s="27">
        <v>239.02</v>
      </c>
      <c r="G67" s="27">
        <v>239.02</v>
      </c>
      <c r="H67" s="27">
        <v>239.02</v>
      </c>
      <c r="I67" s="27">
        <v>239.02</v>
      </c>
      <c r="J67" s="27">
        <v>239.02</v>
      </c>
      <c r="K67" s="27">
        <v>239.02</v>
      </c>
      <c r="L67" s="27">
        <v>239.02</v>
      </c>
      <c r="M67" s="27">
        <v>239.02</v>
      </c>
      <c r="N67" s="27">
        <v>239.02</v>
      </c>
      <c r="O67" s="27">
        <v>239.02</v>
      </c>
      <c r="P67" s="27">
        <v>239.02</v>
      </c>
      <c r="Q67" s="27">
        <v>239.02</v>
      </c>
      <c r="R67" s="50">
        <f t="shared" si="2"/>
        <v>2868.2400000000002</v>
      </c>
    </row>
    <row r="68" spans="1:18" x14ac:dyDescent="0.25">
      <c r="A68" s="22">
        <v>3000</v>
      </c>
      <c r="B68" s="122">
        <v>70303</v>
      </c>
      <c r="C68" s="53" t="s">
        <v>240</v>
      </c>
      <c r="D68" s="36" t="s">
        <v>242</v>
      </c>
      <c r="E68" s="36" t="s">
        <v>1668</v>
      </c>
      <c r="F68" s="27">
        <v>2648.5014583333336</v>
      </c>
      <c r="G68" s="27">
        <v>2648.5014583333336</v>
      </c>
      <c r="H68" s="27">
        <v>2648.5014583333336</v>
      </c>
      <c r="I68" s="27">
        <v>2648.5014583333336</v>
      </c>
      <c r="J68" s="27">
        <v>2648.5014583333336</v>
      </c>
      <c r="K68" s="27">
        <v>2648.5014583333336</v>
      </c>
      <c r="L68" s="27">
        <v>2648.5014583333336</v>
      </c>
      <c r="M68" s="27">
        <v>2648.5014583333336</v>
      </c>
      <c r="N68" s="27">
        <v>2648.5014583333336</v>
      </c>
      <c r="O68" s="27">
        <v>2648.5014583333336</v>
      </c>
      <c r="P68" s="27">
        <v>2648.5014583333336</v>
      </c>
      <c r="Q68" s="27">
        <v>2648.5014583333336</v>
      </c>
      <c r="R68" s="50">
        <f t="shared" si="2"/>
        <v>31782.017499999998</v>
      </c>
    </row>
    <row r="69" spans="1:18" x14ac:dyDescent="0.25">
      <c r="A69" s="22">
        <v>3000</v>
      </c>
      <c r="B69" s="122">
        <v>70303</v>
      </c>
      <c r="C69" s="53" t="s">
        <v>246</v>
      </c>
      <c r="D69" s="36" t="s">
        <v>248</v>
      </c>
      <c r="E69" s="36" t="s">
        <v>1669</v>
      </c>
      <c r="F69" s="27">
        <v>182.55874583333335</v>
      </c>
      <c r="G69" s="27">
        <v>182.55874583333335</v>
      </c>
      <c r="H69" s="27">
        <v>182.55874583333335</v>
      </c>
      <c r="I69" s="27">
        <v>182.55874583333335</v>
      </c>
      <c r="J69" s="27">
        <v>182.55874583333335</v>
      </c>
      <c r="K69" s="27">
        <v>182.55874583333335</v>
      </c>
      <c r="L69" s="27">
        <v>182.55874583333335</v>
      </c>
      <c r="M69" s="27">
        <v>182.55874583333335</v>
      </c>
      <c r="N69" s="27">
        <v>182.55874583333335</v>
      </c>
      <c r="O69" s="27">
        <v>182.55874583333335</v>
      </c>
      <c r="P69" s="27">
        <v>182.55874583333335</v>
      </c>
      <c r="Q69" s="27">
        <v>182.55874583333335</v>
      </c>
      <c r="R69" s="50">
        <f t="shared" si="2"/>
        <v>2190.7049500000007</v>
      </c>
    </row>
    <row r="70" spans="1:18" x14ac:dyDescent="0.25">
      <c r="A70" s="22">
        <v>3000</v>
      </c>
      <c r="B70" s="122">
        <v>70303</v>
      </c>
      <c r="C70" s="53" t="s">
        <v>252</v>
      </c>
      <c r="D70" s="36" t="s">
        <v>254</v>
      </c>
      <c r="E70" s="36" t="s">
        <v>1670</v>
      </c>
      <c r="F70" s="27">
        <v>646.745</v>
      </c>
      <c r="G70" s="27">
        <v>646.745</v>
      </c>
      <c r="H70" s="27">
        <v>646.745</v>
      </c>
      <c r="I70" s="27">
        <v>646.745</v>
      </c>
      <c r="J70" s="27">
        <v>646.745</v>
      </c>
      <c r="K70" s="27">
        <v>646.745</v>
      </c>
      <c r="L70" s="27">
        <v>646.745</v>
      </c>
      <c r="M70" s="27">
        <v>646.745</v>
      </c>
      <c r="N70" s="27">
        <v>646.745</v>
      </c>
      <c r="O70" s="27">
        <v>646.745</v>
      </c>
      <c r="P70" s="27">
        <v>646.745</v>
      </c>
      <c r="Q70" s="27">
        <v>646.745</v>
      </c>
      <c r="R70" s="50">
        <f t="shared" si="2"/>
        <v>7760.94</v>
      </c>
    </row>
    <row r="71" spans="1:18" x14ac:dyDescent="0.25">
      <c r="A71" s="22">
        <v>3000</v>
      </c>
      <c r="B71" s="122">
        <v>70303</v>
      </c>
      <c r="C71" s="53" t="s">
        <v>267</v>
      </c>
      <c r="D71" s="36" t="s">
        <v>269</v>
      </c>
      <c r="E71" s="36" t="s">
        <v>1671</v>
      </c>
      <c r="F71" s="27">
        <v>785.36183333333338</v>
      </c>
      <c r="G71" s="27">
        <v>785.36183333333338</v>
      </c>
      <c r="H71" s="27">
        <v>785.36183333333338</v>
      </c>
      <c r="I71" s="27">
        <v>785.36183333333338</v>
      </c>
      <c r="J71" s="27">
        <v>785.36183333333338</v>
      </c>
      <c r="K71" s="27">
        <v>785.36183333333338</v>
      </c>
      <c r="L71" s="27">
        <v>785.36183333333338</v>
      </c>
      <c r="M71" s="27">
        <v>785.36183333333338</v>
      </c>
      <c r="N71" s="27">
        <v>785.36183333333338</v>
      </c>
      <c r="O71" s="27">
        <v>785.36183333333338</v>
      </c>
      <c r="P71" s="27">
        <v>785.36183333333338</v>
      </c>
      <c r="Q71" s="27">
        <v>785.36183333333338</v>
      </c>
      <c r="R71" s="50">
        <f t="shared" si="2"/>
        <v>9424.3420000000006</v>
      </c>
    </row>
    <row r="72" spans="1:18" x14ac:dyDescent="0.25">
      <c r="A72" s="22">
        <v>3000</v>
      </c>
      <c r="B72" s="122">
        <v>70303</v>
      </c>
      <c r="C72" s="53" t="s">
        <v>273</v>
      </c>
      <c r="D72" s="36" t="s">
        <v>275</v>
      </c>
      <c r="E72" s="36" t="s">
        <v>1672</v>
      </c>
      <c r="F72" s="27">
        <v>900</v>
      </c>
      <c r="G72" s="27">
        <v>0</v>
      </c>
      <c r="H72" s="27">
        <v>0</v>
      </c>
      <c r="I72" s="27">
        <v>0</v>
      </c>
      <c r="J72" s="27">
        <v>0</v>
      </c>
      <c r="K72" s="27">
        <v>0</v>
      </c>
      <c r="L72" s="27">
        <v>0</v>
      </c>
      <c r="M72" s="27">
        <v>0</v>
      </c>
      <c r="N72" s="27">
        <v>0</v>
      </c>
      <c r="O72" s="27">
        <v>0</v>
      </c>
      <c r="P72" s="27">
        <v>0</v>
      </c>
      <c r="Q72" s="27">
        <v>0</v>
      </c>
      <c r="R72" s="50">
        <f t="shared" si="2"/>
        <v>900</v>
      </c>
    </row>
    <row r="73" spans="1:18" x14ac:dyDescent="0.25">
      <c r="A73" s="22">
        <v>3000</v>
      </c>
      <c r="B73" s="122">
        <v>70303</v>
      </c>
      <c r="C73" s="53" t="s">
        <v>276</v>
      </c>
      <c r="D73" s="36" t="s">
        <v>278</v>
      </c>
      <c r="E73" s="36" t="s">
        <v>1673</v>
      </c>
      <c r="F73" s="27">
        <v>540.93599999999992</v>
      </c>
      <c r="G73" s="27">
        <v>0</v>
      </c>
      <c r="H73" s="27">
        <v>0</v>
      </c>
      <c r="I73" s="27">
        <v>0</v>
      </c>
      <c r="J73" s="27">
        <v>0</v>
      </c>
      <c r="K73" s="27">
        <v>0</v>
      </c>
      <c r="L73" s="27">
        <v>0</v>
      </c>
      <c r="M73" s="27">
        <v>0</v>
      </c>
      <c r="N73" s="27">
        <v>0</v>
      </c>
      <c r="O73" s="27">
        <v>0</v>
      </c>
      <c r="P73" s="27">
        <v>0</v>
      </c>
      <c r="Q73" s="27">
        <v>0</v>
      </c>
      <c r="R73" s="50">
        <f t="shared" si="2"/>
        <v>540.93599999999992</v>
      </c>
    </row>
    <row r="74" spans="1:18" x14ac:dyDescent="0.25">
      <c r="A74" s="22">
        <v>3000</v>
      </c>
      <c r="B74" s="122">
        <v>70303</v>
      </c>
      <c r="C74" s="53" t="s">
        <v>282</v>
      </c>
      <c r="D74" s="36" t="s">
        <v>284</v>
      </c>
      <c r="E74" s="36" t="s">
        <v>1674</v>
      </c>
      <c r="F74" s="27">
        <v>1836.0550000000001</v>
      </c>
      <c r="G74" s="27">
        <v>1822.95</v>
      </c>
      <c r="H74" s="27">
        <v>1851.665</v>
      </c>
      <c r="I74" s="27">
        <v>1862.875</v>
      </c>
      <c r="J74" s="27">
        <v>1811</v>
      </c>
      <c r="K74" s="27">
        <v>1823.2449999999999</v>
      </c>
      <c r="L74" s="27">
        <v>1836.0550000000001</v>
      </c>
      <c r="M74" s="27">
        <v>1822.95</v>
      </c>
      <c r="N74" s="27">
        <v>1851.665</v>
      </c>
      <c r="O74" s="27">
        <v>1862.875</v>
      </c>
      <c r="P74" s="27">
        <v>1811</v>
      </c>
      <c r="Q74" s="27">
        <v>5748.5550000000003</v>
      </c>
      <c r="R74" s="28">
        <f t="shared" si="2"/>
        <v>25940.890000000003</v>
      </c>
    </row>
    <row r="75" spans="1:18" x14ac:dyDescent="0.25">
      <c r="A75" s="277" t="s">
        <v>288</v>
      </c>
      <c r="B75" s="256"/>
      <c r="C75" s="256"/>
      <c r="D75" s="256"/>
      <c r="E75" s="256"/>
      <c r="F75" s="256"/>
      <c r="G75" s="256"/>
      <c r="H75" s="256"/>
      <c r="I75" s="256"/>
      <c r="J75" s="256"/>
      <c r="K75" s="256"/>
      <c r="L75" s="256"/>
      <c r="M75" s="256"/>
      <c r="N75" s="256"/>
      <c r="O75" s="256"/>
      <c r="P75" s="256"/>
      <c r="Q75" s="257"/>
      <c r="R75" s="29">
        <f>SUM(R57:R74)</f>
        <v>321784.30044999998</v>
      </c>
    </row>
    <row r="76" spans="1:18" x14ac:dyDescent="0.25">
      <c r="A76" s="33"/>
      <c r="B76" s="33"/>
      <c r="C76" s="33"/>
      <c r="D76" s="33"/>
      <c r="E76" s="33"/>
      <c r="F76" s="33"/>
      <c r="G76" s="33"/>
      <c r="H76" s="33"/>
      <c r="I76" s="33"/>
      <c r="J76" s="33"/>
      <c r="K76" s="33"/>
      <c r="L76" s="33"/>
      <c r="M76" s="33"/>
      <c r="N76" s="33"/>
      <c r="O76" s="33"/>
      <c r="P76" s="33"/>
      <c r="Q76" s="33"/>
      <c r="R76" s="34"/>
    </row>
    <row r="77" spans="1:18" x14ac:dyDescent="0.25">
      <c r="A77" s="40">
        <v>4000</v>
      </c>
      <c r="B77" s="127"/>
      <c r="C77" s="59">
        <v>4000</v>
      </c>
      <c r="D77" s="59" t="s">
        <v>883</v>
      </c>
      <c r="E77" s="60" t="s">
        <v>302</v>
      </c>
      <c r="F77" s="52">
        <v>0</v>
      </c>
      <c r="G77" s="52">
        <v>0</v>
      </c>
      <c r="H77" s="52">
        <v>0</v>
      </c>
      <c r="I77" s="52">
        <v>0</v>
      </c>
      <c r="J77" s="52">
        <v>0</v>
      </c>
      <c r="K77" s="52">
        <v>0</v>
      </c>
      <c r="L77" s="52">
        <v>0</v>
      </c>
      <c r="M77" s="52">
        <v>0</v>
      </c>
      <c r="N77" s="52">
        <v>0</v>
      </c>
      <c r="O77" s="52">
        <v>0</v>
      </c>
      <c r="P77" s="52">
        <v>0</v>
      </c>
      <c r="Q77" s="52">
        <v>0</v>
      </c>
      <c r="R77" s="50">
        <f t="shared" ref="R77:R140" si="3">SUM(F77:Q77)</f>
        <v>0</v>
      </c>
    </row>
    <row r="78" spans="1:18" x14ac:dyDescent="0.25">
      <c r="A78" s="40">
        <v>4000</v>
      </c>
      <c r="B78" s="127"/>
      <c r="C78" s="59">
        <v>4100</v>
      </c>
      <c r="D78" s="59" t="s">
        <v>1675</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4110</v>
      </c>
      <c r="D79" s="59" t="s">
        <v>1526</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4111</v>
      </c>
      <c r="D80" s="59" t="s">
        <v>1526</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4120</v>
      </c>
      <c r="D81" s="59" t="s">
        <v>1527</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4121</v>
      </c>
      <c r="D82" s="59" t="s">
        <v>1527</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4130</v>
      </c>
      <c r="D83" s="59" t="s">
        <v>1528</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4131</v>
      </c>
      <c r="D84" s="59" t="s">
        <v>1528</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4140</v>
      </c>
      <c r="D85" s="59" t="s">
        <v>1529</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4141</v>
      </c>
      <c r="D86" s="59" t="s">
        <v>1529</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4150</v>
      </c>
      <c r="D87" s="59" t="s">
        <v>1530</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4151</v>
      </c>
      <c r="D88" s="59" t="s">
        <v>1530</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4160</v>
      </c>
      <c r="D89" s="59" t="s">
        <v>1531</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4161</v>
      </c>
      <c r="D90" s="59" t="s">
        <v>1531</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4170</v>
      </c>
      <c r="D91" s="59" t="s">
        <v>1532</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4171</v>
      </c>
      <c r="D92" s="59" t="s">
        <v>1532</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4180</v>
      </c>
      <c r="D93" s="59" t="s">
        <v>1533</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4181</v>
      </c>
      <c r="D94" s="59" t="s">
        <v>1533</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4190</v>
      </c>
      <c r="D95" s="59" t="s">
        <v>1534</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4191</v>
      </c>
      <c r="D96" s="59" t="s">
        <v>1534</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4200</v>
      </c>
      <c r="D97" s="59" t="s">
        <v>1535</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4210</v>
      </c>
      <c r="D98" s="59" t="s">
        <v>1536</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4211</v>
      </c>
      <c r="D99" s="59" t="s">
        <v>1537</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4212</v>
      </c>
      <c r="D100" s="59" t="s">
        <v>1538</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4213</v>
      </c>
      <c r="D101" s="59" t="s">
        <v>1539</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4214</v>
      </c>
      <c r="D102" s="59" t="s">
        <v>1540</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4220</v>
      </c>
      <c r="D103" s="59" t="s">
        <v>1541</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4221</v>
      </c>
      <c r="D104" s="59" t="s">
        <v>1541</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4230</v>
      </c>
      <c r="D105" s="59" t="s">
        <v>1542</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4231</v>
      </c>
      <c r="D106" s="59" t="s">
        <v>1542</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4240</v>
      </c>
      <c r="D107" s="59" t="s">
        <v>1543</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4241</v>
      </c>
      <c r="D108" s="59" t="s">
        <v>1543</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4250</v>
      </c>
      <c r="D109" s="59" t="s">
        <v>1544</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4251</v>
      </c>
      <c r="D110" s="59" t="s">
        <v>1544</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4300</v>
      </c>
      <c r="D111" s="59" t="s">
        <v>1545</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4310</v>
      </c>
      <c r="D112" s="59" t="s">
        <v>1546</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4311</v>
      </c>
      <c r="D113" s="59" t="s">
        <v>1546</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4320</v>
      </c>
      <c r="D114" s="59" t="s">
        <v>1547</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4321</v>
      </c>
      <c r="D115" s="59" t="s">
        <v>1547</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4330</v>
      </c>
      <c r="D116" s="59" t="s">
        <v>1548</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4331</v>
      </c>
      <c r="D117" s="59" t="s">
        <v>1548</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4340</v>
      </c>
      <c r="D118" s="59" t="s">
        <v>1549</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4341</v>
      </c>
      <c r="D119" s="59" t="s">
        <v>1549</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4350</v>
      </c>
      <c r="D120" s="59" t="s">
        <v>1550</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4351</v>
      </c>
      <c r="D121" s="59" t="s">
        <v>1550</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4360</v>
      </c>
      <c r="D122" s="59" t="s">
        <v>1551</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4361</v>
      </c>
      <c r="D123" s="59" t="s">
        <v>1551</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4370</v>
      </c>
      <c r="D124" s="59" t="s">
        <v>1552</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4371</v>
      </c>
      <c r="D125" s="59" t="s">
        <v>1552</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4380</v>
      </c>
      <c r="D126" s="59" t="s">
        <v>1553</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4381</v>
      </c>
      <c r="D127" s="59" t="s">
        <v>1553</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4390</v>
      </c>
      <c r="D128" s="59" t="s">
        <v>1554</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4391</v>
      </c>
      <c r="D129" s="59" t="s">
        <v>1555</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4392</v>
      </c>
      <c r="D130" s="59" t="s">
        <v>1556</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4393</v>
      </c>
      <c r="D131" s="59" t="s">
        <v>1557</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4394</v>
      </c>
      <c r="D132" s="59" t="s">
        <v>1554</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4400</v>
      </c>
      <c r="D133" s="59" t="s">
        <v>1558</v>
      </c>
      <c r="E133" s="60"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127"/>
      <c r="C134" s="59">
        <v>4410</v>
      </c>
      <c r="D134" s="59" t="s">
        <v>291</v>
      </c>
      <c r="E134" s="60" t="s">
        <v>302</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4000</v>
      </c>
      <c r="B135" s="127"/>
      <c r="C135" s="59">
        <v>4411</v>
      </c>
      <c r="D135" s="59" t="s">
        <v>291</v>
      </c>
      <c r="E135" s="60" t="s">
        <v>302</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4000</v>
      </c>
      <c r="B136" s="127"/>
      <c r="C136" s="59">
        <v>4420</v>
      </c>
      <c r="D136" s="59" t="s">
        <v>296</v>
      </c>
      <c r="E136" s="60" t="s">
        <v>302</v>
      </c>
      <c r="F136" s="52">
        <v>0</v>
      </c>
      <c r="G136" s="52">
        <v>0</v>
      </c>
      <c r="H136" s="52">
        <v>0</v>
      </c>
      <c r="I136" s="52">
        <v>0</v>
      </c>
      <c r="J136" s="52">
        <v>0</v>
      </c>
      <c r="K136" s="52">
        <v>0</v>
      </c>
      <c r="L136" s="52">
        <v>0</v>
      </c>
      <c r="M136" s="52">
        <v>0</v>
      </c>
      <c r="N136" s="52">
        <v>0</v>
      </c>
      <c r="O136" s="52">
        <v>0</v>
      </c>
      <c r="P136" s="52">
        <v>0</v>
      </c>
      <c r="Q136" s="52">
        <v>0</v>
      </c>
      <c r="R136" s="50">
        <f t="shared" si="3"/>
        <v>0</v>
      </c>
    </row>
    <row r="137" spans="1:18" x14ac:dyDescent="0.25">
      <c r="A137" s="40">
        <v>4000</v>
      </c>
      <c r="B137" s="127"/>
      <c r="C137" s="59">
        <v>4421</v>
      </c>
      <c r="D137" s="59" t="s">
        <v>296</v>
      </c>
      <c r="E137" s="60" t="s">
        <v>302</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40">
        <v>4000</v>
      </c>
      <c r="B138" s="127"/>
      <c r="C138" s="59">
        <v>4430</v>
      </c>
      <c r="D138" s="59" t="s">
        <v>1287</v>
      </c>
      <c r="E138" s="60" t="s">
        <v>302</v>
      </c>
      <c r="F138" s="52">
        <v>0</v>
      </c>
      <c r="G138" s="52">
        <v>0</v>
      </c>
      <c r="H138" s="52">
        <v>0</v>
      </c>
      <c r="I138" s="52">
        <v>0</v>
      </c>
      <c r="J138" s="52">
        <v>0</v>
      </c>
      <c r="K138" s="52">
        <v>0</v>
      </c>
      <c r="L138" s="52">
        <v>0</v>
      </c>
      <c r="M138" s="52">
        <v>0</v>
      </c>
      <c r="N138" s="52">
        <v>0</v>
      </c>
      <c r="O138" s="52">
        <v>0</v>
      </c>
      <c r="P138" s="52">
        <v>0</v>
      </c>
      <c r="Q138" s="52">
        <v>0</v>
      </c>
      <c r="R138" s="50">
        <f t="shared" si="3"/>
        <v>0</v>
      </c>
    </row>
    <row r="139" spans="1:18" x14ac:dyDescent="0.25">
      <c r="A139" s="40">
        <v>4000</v>
      </c>
      <c r="B139" s="127"/>
      <c r="C139" s="59">
        <v>4431</v>
      </c>
      <c r="D139" s="59" t="s">
        <v>1287</v>
      </c>
      <c r="E139" s="60" t="s">
        <v>302</v>
      </c>
      <c r="F139" s="52">
        <v>0</v>
      </c>
      <c r="G139" s="52">
        <v>0</v>
      </c>
      <c r="H139" s="52">
        <v>0</v>
      </c>
      <c r="I139" s="52">
        <v>0</v>
      </c>
      <c r="J139" s="52">
        <v>0</v>
      </c>
      <c r="K139" s="52">
        <v>0</v>
      </c>
      <c r="L139" s="52">
        <v>0</v>
      </c>
      <c r="M139" s="52">
        <v>0</v>
      </c>
      <c r="N139" s="52">
        <v>0</v>
      </c>
      <c r="O139" s="52">
        <v>0</v>
      </c>
      <c r="P139" s="52">
        <v>0</v>
      </c>
      <c r="Q139" s="52">
        <v>0</v>
      </c>
      <c r="R139" s="50">
        <f t="shared" si="3"/>
        <v>0</v>
      </c>
    </row>
    <row r="140" spans="1:18" x14ac:dyDescent="0.25">
      <c r="A140" s="40">
        <v>4000</v>
      </c>
      <c r="B140" s="127"/>
      <c r="C140" s="59">
        <v>4440</v>
      </c>
      <c r="D140" s="59" t="s">
        <v>1559</v>
      </c>
      <c r="E140" s="60" t="s">
        <v>302</v>
      </c>
      <c r="F140" s="52">
        <v>0</v>
      </c>
      <c r="G140" s="52">
        <v>0</v>
      </c>
      <c r="H140" s="52">
        <v>0</v>
      </c>
      <c r="I140" s="52">
        <v>0</v>
      </c>
      <c r="J140" s="52">
        <v>0</v>
      </c>
      <c r="K140" s="52">
        <v>0</v>
      </c>
      <c r="L140" s="52">
        <v>0</v>
      </c>
      <c r="M140" s="52">
        <v>0</v>
      </c>
      <c r="N140" s="52">
        <v>0</v>
      </c>
      <c r="O140" s="52">
        <v>0</v>
      </c>
      <c r="P140" s="52">
        <v>0</v>
      </c>
      <c r="Q140" s="52">
        <v>0</v>
      </c>
      <c r="R140" s="50">
        <f t="shared" si="3"/>
        <v>0</v>
      </c>
    </row>
    <row r="141" spans="1:18" x14ac:dyDescent="0.25">
      <c r="A141" s="40">
        <v>4000</v>
      </c>
      <c r="B141" s="127"/>
      <c r="C141" s="59">
        <v>4441</v>
      </c>
      <c r="D141" s="59" t="s">
        <v>1559</v>
      </c>
      <c r="E141" s="60" t="s">
        <v>302</v>
      </c>
      <c r="F141" s="52">
        <v>0</v>
      </c>
      <c r="G141" s="52">
        <v>0</v>
      </c>
      <c r="H141" s="52">
        <v>0</v>
      </c>
      <c r="I141" s="52">
        <v>0</v>
      </c>
      <c r="J141" s="52">
        <v>0</v>
      </c>
      <c r="K141" s="52">
        <v>0</v>
      </c>
      <c r="L141" s="52">
        <v>0</v>
      </c>
      <c r="M141" s="52">
        <v>0</v>
      </c>
      <c r="N141" s="52">
        <v>0</v>
      </c>
      <c r="O141" s="52">
        <v>0</v>
      </c>
      <c r="P141" s="52">
        <v>0</v>
      </c>
      <c r="Q141" s="52">
        <v>0</v>
      </c>
      <c r="R141" s="50">
        <f t="shared" ref="R141:R191" si="4">SUM(F141:Q141)</f>
        <v>0</v>
      </c>
    </row>
    <row r="142" spans="1:18" x14ac:dyDescent="0.25">
      <c r="A142" s="40">
        <v>4000</v>
      </c>
      <c r="B142" s="127"/>
      <c r="C142" s="59">
        <v>4450</v>
      </c>
      <c r="D142" s="59" t="s">
        <v>1560</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4451</v>
      </c>
      <c r="D143" s="59" t="s">
        <v>1560</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4460</v>
      </c>
      <c r="D144" s="59" t="s">
        <v>1561</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4461</v>
      </c>
      <c r="D145" s="59" t="s">
        <v>1561</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4470</v>
      </c>
      <c r="D146" s="59" t="s">
        <v>1562</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4471</v>
      </c>
      <c r="D147" s="59" t="s">
        <v>1562</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4480</v>
      </c>
      <c r="D148" s="59" t="s">
        <v>1563</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4481</v>
      </c>
      <c r="D149" s="59" t="s">
        <v>1563</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4500</v>
      </c>
      <c r="D150" s="59" t="s">
        <v>1564</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4510</v>
      </c>
      <c r="D151" s="59" t="s">
        <v>1565</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4511</v>
      </c>
      <c r="D152" s="59" t="s">
        <v>1565</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4520</v>
      </c>
      <c r="D153" s="59" t="s">
        <v>1566</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4521</v>
      </c>
      <c r="D154" s="59" t="s">
        <v>1566</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4590</v>
      </c>
      <c r="D155" s="59" t="s">
        <v>1567</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4591</v>
      </c>
      <c r="D156" s="59" t="s">
        <v>1567</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4600</v>
      </c>
      <c r="D157" s="59" t="s">
        <v>1568</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4610</v>
      </c>
      <c r="D158" s="59" t="s">
        <v>1569</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4611</v>
      </c>
      <c r="D159" s="59" t="s">
        <v>1569</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4620</v>
      </c>
      <c r="D160" s="59" t="s">
        <v>1570</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4621</v>
      </c>
      <c r="D161" s="59" t="s">
        <v>1570</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4630</v>
      </c>
      <c r="D162" s="59" t="s">
        <v>1571</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4631</v>
      </c>
      <c r="D163" s="59" t="s">
        <v>1571</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4640</v>
      </c>
      <c r="D164" s="59" t="s">
        <v>1572</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4641</v>
      </c>
      <c r="D165" s="59" t="s">
        <v>1572</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4650</v>
      </c>
      <c r="D166" s="59" t="s">
        <v>1573</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4651</v>
      </c>
      <c r="D167" s="59" t="s">
        <v>1573</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4660</v>
      </c>
      <c r="D168" s="59" t="s">
        <v>1574</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4661</v>
      </c>
      <c r="D169" s="59" t="s">
        <v>1574</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4700</v>
      </c>
      <c r="D170" s="59" t="s">
        <v>1575</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4710</v>
      </c>
      <c r="D171" s="59" t="s">
        <v>1576</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4711</v>
      </c>
      <c r="D172" s="59" t="s">
        <v>1576</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4800</v>
      </c>
      <c r="D173" s="59" t="s">
        <v>1577</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4810</v>
      </c>
      <c r="D174" s="59" t="s">
        <v>1578</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4811</v>
      </c>
      <c r="D175" s="59" t="s">
        <v>1578</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4820</v>
      </c>
      <c r="D176" s="59" t="s">
        <v>1579</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4821</v>
      </c>
      <c r="D177" s="59" t="s">
        <v>1579</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4822</v>
      </c>
      <c r="D178" s="59" t="s">
        <v>1580</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4830</v>
      </c>
      <c r="D179" s="59" t="s">
        <v>1581</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4831</v>
      </c>
      <c r="D180" s="59" t="s">
        <v>1581</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4840</v>
      </c>
      <c r="D181" s="59" t="s">
        <v>1582</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4841</v>
      </c>
      <c r="D182" s="59" t="s">
        <v>1582</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4850</v>
      </c>
      <c r="D183" s="59" t="s">
        <v>1583</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4000</v>
      </c>
      <c r="B184" s="127"/>
      <c r="C184" s="59">
        <v>4851</v>
      </c>
      <c r="D184" s="59" t="s">
        <v>1583</v>
      </c>
      <c r="E184" s="60"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4000</v>
      </c>
      <c r="B185" s="127"/>
      <c r="C185" s="59">
        <v>4900</v>
      </c>
      <c r="D185" s="59" t="s">
        <v>1584</v>
      </c>
      <c r="E185" s="60" t="s">
        <v>302</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4000</v>
      </c>
      <c r="B186" s="127"/>
      <c r="C186" s="59">
        <v>4910</v>
      </c>
      <c r="D186" s="59" t="s">
        <v>1585</v>
      </c>
      <c r="E186" s="60" t="s">
        <v>302</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4000</v>
      </c>
      <c r="B187" s="127"/>
      <c r="C187" s="59">
        <v>4911</v>
      </c>
      <c r="D187" s="59" t="s">
        <v>1585</v>
      </c>
      <c r="E187" s="60" t="s">
        <v>302</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4000</v>
      </c>
      <c r="B188" s="127"/>
      <c r="C188" s="59">
        <v>4920</v>
      </c>
      <c r="D188" s="59" t="s">
        <v>1586</v>
      </c>
      <c r="E188" s="60" t="s">
        <v>302</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4000</v>
      </c>
      <c r="B189" s="127"/>
      <c r="C189" s="59">
        <v>4921</v>
      </c>
      <c r="D189" s="59" t="s">
        <v>1586</v>
      </c>
      <c r="E189" s="60" t="s">
        <v>302</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4000</v>
      </c>
      <c r="B190" s="127"/>
      <c r="C190" s="59">
        <v>4930</v>
      </c>
      <c r="D190" s="59" t="s">
        <v>1587</v>
      </c>
      <c r="E190" s="60" t="s">
        <v>302</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4000</v>
      </c>
      <c r="B191" s="127"/>
      <c r="C191" s="59">
        <v>4931</v>
      </c>
      <c r="D191" s="59" t="s">
        <v>1587</v>
      </c>
      <c r="E191" s="60" t="s">
        <v>302</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250" t="s">
        <v>297</v>
      </c>
      <c r="B192" s="251"/>
      <c r="C192" s="251"/>
      <c r="D192" s="251"/>
      <c r="E192" s="251"/>
      <c r="F192" s="251"/>
      <c r="G192" s="251"/>
      <c r="H192" s="251"/>
      <c r="I192" s="251"/>
      <c r="J192" s="251"/>
      <c r="K192" s="251"/>
      <c r="L192" s="251"/>
      <c r="M192" s="251"/>
      <c r="N192" s="251"/>
      <c r="O192" s="251"/>
      <c r="P192" s="251"/>
      <c r="Q192" s="252"/>
      <c r="R192" s="29">
        <f>SUM(R77:R191)</f>
        <v>0</v>
      </c>
    </row>
    <row r="193" spans="1:18" x14ac:dyDescent="0.25">
      <c r="A193" s="33"/>
      <c r="B193" s="33"/>
      <c r="C193" s="33"/>
      <c r="D193" s="33"/>
      <c r="E193" s="33"/>
      <c r="F193" s="33"/>
      <c r="G193" s="33"/>
      <c r="H193" s="33"/>
      <c r="I193" s="33"/>
      <c r="J193" s="33"/>
      <c r="K193" s="33"/>
      <c r="L193" s="33"/>
      <c r="M193" s="33"/>
      <c r="N193" s="33"/>
      <c r="O193" s="33"/>
      <c r="P193" s="33"/>
      <c r="Q193" s="33"/>
      <c r="R193" s="34"/>
    </row>
    <row r="194" spans="1:18" x14ac:dyDescent="0.25">
      <c r="A194" s="40">
        <v>5000</v>
      </c>
      <c r="B194" s="127"/>
      <c r="C194" s="128">
        <v>5000</v>
      </c>
      <c r="D194" s="128" t="s">
        <v>884</v>
      </c>
      <c r="E194" s="129" t="s">
        <v>302</v>
      </c>
      <c r="F194" s="52">
        <v>0</v>
      </c>
      <c r="G194" s="52">
        <v>0</v>
      </c>
      <c r="H194" s="52">
        <v>0</v>
      </c>
      <c r="I194" s="52">
        <v>0</v>
      </c>
      <c r="J194" s="52">
        <v>0</v>
      </c>
      <c r="K194" s="52">
        <v>0</v>
      </c>
      <c r="L194" s="52">
        <v>0</v>
      </c>
      <c r="M194" s="52">
        <v>0</v>
      </c>
      <c r="N194" s="52">
        <v>0</v>
      </c>
      <c r="O194" s="52">
        <v>0</v>
      </c>
      <c r="P194" s="52">
        <v>0</v>
      </c>
      <c r="Q194" s="52">
        <v>0</v>
      </c>
      <c r="R194" s="50">
        <f t="shared" ref="R194:R257" si="5">SUM(F194:Q194)</f>
        <v>0</v>
      </c>
    </row>
    <row r="195" spans="1:18" x14ac:dyDescent="0.25">
      <c r="A195" s="40">
        <v>5000</v>
      </c>
      <c r="B195" s="127"/>
      <c r="C195" s="128">
        <v>5100</v>
      </c>
      <c r="D195" s="128" t="s">
        <v>1289</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5110</v>
      </c>
      <c r="D196" s="128" t="s">
        <v>836</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5111</v>
      </c>
      <c r="D197" s="128" t="s">
        <v>836</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5120</v>
      </c>
      <c r="D198" s="128" t="s">
        <v>1290</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5121</v>
      </c>
      <c r="D199" s="128" t="s">
        <v>1290</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5130</v>
      </c>
      <c r="D200" s="128" t="s">
        <v>1291</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5131</v>
      </c>
      <c r="D201" s="128" t="s">
        <v>1291</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5140</v>
      </c>
      <c r="D202" s="128" t="s">
        <v>1292</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5141</v>
      </c>
      <c r="D203" s="128" t="s">
        <v>1292</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5150</v>
      </c>
      <c r="D204" s="128" t="s">
        <v>839</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5151</v>
      </c>
      <c r="D205" s="128" t="s">
        <v>839</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5190</v>
      </c>
      <c r="D206" s="128" t="s">
        <v>300</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5191</v>
      </c>
      <c r="D207" s="128" t="s">
        <v>300</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5192</v>
      </c>
      <c r="D208" s="128" t="s">
        <v>842</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5200</v>
      </c>
      <c r="D209" s="128" t="s">
        <v>1293</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5210</v>
      </c>
      <c r="D210" s="128" t="s">
        <v>1294</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5211</v>
      </c>
      <c r="D211" s="128" t="s">
        <v>1294</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5220</v>
      </c>
      <c r="D212" s="128" t="s">
        <v>845</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5221</v>
      </c>
      <c r="D213" s="128" t="s">
        <v>845</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5230</v>
      </c>
      <c r="D214" s="128" t="s">
        <v>1295</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5231</v>
      </c>
      <c r="D215" s="128" t="s">
        <v>1295</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5290</v>
      </c>
      <c r="D216" s="128" t="s">
        <v>1094</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5291</v>
      </c>
      <c r="D217" s="128" t="s">
        <v>1094</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5300</v>
      </c>
      <c r="D218" s="128" t="s">
        <v>1296</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5310</v>
      </c>
      <c r="D219" s="128" t="s">
        <v>1297</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5311</v>
      </c>
      <c r="D220" s="128" t="s">
        <v>1297</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5320</v>
      </c>
      <c r="D221" s="128" t="s">
        <v>1298</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5321</v>
      </c>
      <c r="D222" s="128" t="s">
        <v>1298</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5400</v>
      </c>
      <c r="D223" s="128" t="s">
        <v>1299</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5410</v>
      </c>
      <c r="D224" s="128" t="s">
        <v>1300</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5411</v>
      </c>
      <c r="D225" s="128" t="s">
        <v>848</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5420</v>
      </c>
      <c r="D226" s="128" t="s">
        <v>1301</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5421</v>
      </c>
      <c r="D227" s="128" t="s">
        <v>1301</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5430</v>
      </c>
      <c r="D228" s="128" t="s">
        <v>1302</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5431</v>
      </c>
      <c r="D229" s="128" t="s">
        <v>1302</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5440</v>
      </c>
      <c r="D230" s="128" t="s">
        <v>1303</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5441</v>
      </c>
      <c r="D231" s="128" t="s">
        <v>1303</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5450</v>
      </c>
      <c r="D232" s="128" t="s">
        <v>1304</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5451</v>
      </c>
      <c r="D233" s="128" t="s">
        <v>1304</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5490</v>
      </c>
      <c r="D234" s="128" t="s">
        <v>1305</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5491</v>
      </c>
      <c r="D235" s="128" t="s">
        <v>1305</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5500</v>
      </c>
      <c r="D236" s="128" t="s">
        <v>1306</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5510</v>
      </c>
      <c r="D237" s="128" t="s">
        <v>1306</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5511</v>
      </c>
      <c r="D238" s="128" t="s">
        <v>1306</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5600</v>
      </c>
      <c r="D239" s="128" t="s">
        <v>1307</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5610</v>
      </c>
      <c r="D240" s="128" t="s">
        <v>1308</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5611</v>
      </c>
      <c r="D241" s="128" t="s">
        <v>1308</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5620</v>
      </c>
      <c r="D242" s="128" t="s">
        <v>1309</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5621</v>
      </c>
      <c r="D243" s="128" t="s">
        <v>1310</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5630</v>
      </c>
      <c r="D244" s="128" t="s">
        <v>851</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5631</v>
      </c>
      <c r="D245" s="128" t="s">
        <v>851</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5640</v>
      </c>
      <c r="D246" s="128" t="s">
        <v>1100</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5641</v>
      </c>
      <c r="D247" s="128" t="s">
        <v>1100</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5650</v>
      </c>
      <c r="D248" s="128" t="s">
        <v>1311</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5651</v>
      </c>
      <c r="D249" s="128" t="s">
        <v>1311</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5660</v>
      </c>
      <c r="D250" s="128" t="s">
        <v>1312</v>
      </c>
      <c r="E250" s="129" t="s">
        <v>302</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5000</v>
      </c>
      <c r="B251" s="127"/>
      <c r="C251" s="128">
        <v>5661</v>
      </c>
      <c r="D251" s="128" t="s">
        <v>1312</v>
      </c>
      <c r="E251" s="129" t="s">
        <v>302</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5000</v>
      </c>
      <c r="B252" s="127"/>
      <c r="C252" s="128">
        <v>5670</v>
      </c>
      <c r="D252" s="128" t="s">
        <v>1313</v>
      </c>
      <c r="E252" s="129" t="s">
        <v>302</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5000</v>
      </c>
      <c r="B253" s="127"/>
      <c r="C253" s="128">
        <v>5671</v>
      </c>
      <c r="D253" s="128" t="s">
        <v>1313</v>
      </c>
      <c r="E253" s="129" t="s">
        <v>302</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5000</v>
      </c>
      <c r="B254" s="127"/>
      <c r="C254" s="128">
        <v>5690</v>
      </c>
      <c r="D254" s="128" t="s">
        <v>1314</v>
      </c>
      <c r="E254" s="129" t="s">
        <v>302</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5000</v>
      </c>
      <c r="B255" s="127"/>
      <c r="C255" s="128">
        <v>5691</v>
      </c>
      <c r="D255" s="128" t="s">
        <v>1315</v>
      </c>
      <c r="E255" s="129" t="s">
        <v>302</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5000</v>
      </c>
      <c r="B256" s="127"/>
      <c r="C256" s="128">
        <v>5692</v>
      </c>
      <c r="D256" s="128" t="s">
        <v>1316</v>
      </c>
      <c r="E256" s="129" t="s">
        <v>302</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5000</v>
      </c>
      <c r="B257" s="127"/>
      <c r="C257" s="128">
        <v>5693</v>
      </c>
      <c r="D257" s="128" t="s">
        <v>1314</v>
      </c>
      <c r="E257" s="129" t="s">
        <v>302</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5000</v>
      </c>
      <c r="B258" s="127"/>
      <c r="C258" s="128">
        <v>5700</v>
      </c>
      <c r="D258" s="128" t="s">
        <v>1317</v>
      </c>
      <c r="E258" s="129" t="s">
        <v>302</v>
      </c>
      <c r="F258" s="52">
        <v>0</v>
      </c>
      <c r="G258" s="52">
        <v>0</v>
      </c>
      <c r="H258" s="52">
        <v>0</v>
      </c>
      <c r="I258" s="52">
        <v>0</v>
      </c>
      <c r="J258" s="52">
        <v>0</v>
      </c>
      <c r="K258" s="52">
        <v>0</v>
      </c>
      <c r="L258" s="52">
        <v>0</v>
      </c>
      <c r="M258" s="52">
        <v>0</v>
      </c>
      <c r="N258" s="52">
        <v>0</v>
      </c>
      <c r="O258" s="52">
        <v>0</v>
      </c>
      <c r="P258" s="52">
        <v>0</v>
      </c>
      <c r="Q258" s="52">
        <v>0</v>
      </c>
      <c r="R258" s="50">
        <f t="shared" ref="R258:R321" si="6">SUM(F258:Q258)</f>
        <v>0</v>
      </c>
    </row>
    <row r="259" spans="1:18" x14ac:dyDescent="0.25">
      <c r="A259" s="40">
        <v>5000</v>
      </c>
      <c r="B259" s="127"/>
      <c r="C259" s="128">
        <v>5710</v>
      </c>
      <c r="D259" s="128" t="s">
        <v>1318</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5711</v>
      </c>
      <c r="D260" s="128" t="s">
        <v>1318</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5720</v>
      </c>
      <c r="D261" s="128" t="s">
        <v>1319</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5721</v>
      </c>
      <c r="D262" s="128" t="s">
        <v>1319</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5730</v>
      </c>
      <c r="D263" s="128" t="s">
        <v>1320</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5731</v>
      </c>
      <c r="D264" s="128" t="s">
        <v>1320</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5740</v>
      </c>
      <c r="D265" s="128" t="s">
        <v>1321</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5741</v>
      </c>
      <c r="D266" s="128" t="s">
        <v>1321</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5750</v>
      </c>
      <c r="D267" s="128" t="s">
        <v>1322</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5751</v>
      </c>
      <c r="D268" s="128" t="s">
        <v>1322</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5760</v>
      </c>
      <c r="D269" s="128" t="s">
        <v>1323</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5761</v>
      </c>
      <c r="D270" s="128" t="s">
        <v>1324</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5770</v>
      </c>
      <c r="D271" s="128" t="s">
        <v>1325</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5771</v>
      </c>
      <c r="D272" s="128" t="s">
        <v>1326</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5780</v>
      </c>
      <c r="D273" s="128" t="s">
        <v>1327</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5781</v>
      </c>
      <c r="D274" s="128" t="s">
        <v>1327</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5790</v>
      </c>
      <c r="D275" s="128" t="s">
        <v>1328</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5791</v>
      </c>
      <c r="D276" s="128" t="s">
        <v>1328</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5800</v>
      </c>
      <c r="D277" s="128" t="s">
        <v>1329</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5810</v>
      </c>
      <c r="D278" s="128" t="s">
        <v>1330</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5811</v>
      </c>
      <c r="D279" s="128" t="s">
        <v>1330</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5820</v>
      </c>
      <c r="D280" s="128" t="s">
        <v>1331</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5821</v>
      </c>
      <c r="D281" s="128" t="s">
        <v>1331</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5830</v>
      </c>
      <c r="D282" s="128" t="s">
        <v>1332</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5831</v>
      </c>
      <c r="D283" s="128" t="s">
        <v>1332</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5890</v>
      </c>
      <c r="D284" s="128" t="s">
        <v>1333</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5891</v>
      </c>
      <c r="D285" s="128" t="s">
        <v>1333</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5900</v>
      </c>
      <c r="D286" s="128" t="s">
        <v>1334</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5910</v>
      </c>
      <c r="D287" s="128" t="s">
        <v>1335</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5911</v>
      </c>
      <c r="D288" s="128" t="s">
        <v>1335</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5920</v>
      </c>
      <c r="D289" s="128" t="s">
        <v>1336</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5921</v>
      </c>
      <c r="D290" s="128" t="s">
        <v>1336</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5930</v>
      </c>
      <c r="D291" s="128" t="s">
        <v>1337</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5931</v>
      </c>
      <c r="D292" s="128" t="s">
        <v>1337</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5940</v>
      </c>
      <c r="D293" s="128" t="s">
        <v>1338</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5941</v>
      </c>
      <c r="D294" s="128" t="s">
        <v>1338</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5950</v>
      </c>
      <c r="D295" s="128" t="s">
        <v>1339</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5951</v>
      </c>
      <c r="D296" s="128" t="s">
        <v>1339</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5000</v>
      </c>
      <c r="B297" s="127"/>
      <c r="C297" s="128">
        <v>5960</v>
      </c>
      <c r="D297" s="128" t="s">
        <v>1340</v>
      </c>
      <c r="E297" s="129" t="s">
        <v>302</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5000</v>
      </c>
      <c r="B298" s="127"/>
      <c r="C298" s="128">
        <v>5961</v>
      </c>
      <c r="D298" s="128" t="s">
        <v>1340</v>
      </c>
      <c r="E298" s="129" t="s">
        <v>302</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5000</v>
      </c>
      <c r="B299" s="127"/>
      <c r="C299" s="128">
        <v>5970</v>
      </c>
      <c r="D299" s="128" t="s">
        <v>1341</v>
      </c>
      <c r="E299" s="129" t="s">
        <v>302</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5000</v>
      </c>
      <c r="B300" s="127"/>
      <c r="C300" s="128">
        <v>5971</v>
      </c>
      <c r="D300" s="128" t="s">
        <v>1341</v>
      </c>
      <c r="E300" s="129" t="s">
        <v>302</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5000</v>
      </c>
      <c r="B301" s="127"/>
      <c r="C301" s="128">
        <v>5980</v>
      </c>
      <c r="D301" s="128" t="s">
        <v>1342</v>
      </c>
      <c r="E301" s="129"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5000</v>
      </c>
      <c r="B302" s="127"/>
      <c r="C302" s="128">
        <v>5981</v>
      </c>
      <c r="D302" s="128" t="s">
        <v>1342</v>
      </c>
      <c r="E302" s="129"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5000</v>
      </c>
      <c r="B303" s="127"/>
      <c r="C303" s="128">
        <v>5990</v>
      </c>
      <c r="D303" s="128" t="s">
        <v>1343</v>
      </c>
      <c r="E303" s="129"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5000</v>
      </c>
      <c r="B304" s="127"/>
      <c r="C304" s="128">
        <v>5991</v>
      </c>
      <c r="D304" s="128" t="s">
        <v>1344</v>
      </c>
      <c r="E304" s="129"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250" t="s">
        <v>418</v>
      </c>
      <c r="B305" s="251"/>
      <c r="C305" s="251"/>
      <c r="D305" s="251"/>
      <c r="E305" s="251"/>
      <c r="F305" s="251"/>
      <c r="G305" s="251"/>
      <c r="H305" s="251"/>
      <c r="I305" s="251"/>
      <c r="J305" s="251"/>
      <c r="K305" s="251"/>
      <c r="L305" s="251"/>
      <c r="M305" s="251"/>
      <c r="N305" s="251"/>
      <c r="O305" s="251"/>
      <c r="P305" s="251"/>
      <c r="Q305" s="252"/>
      <c r="R305" s="29">
        <f>SUM(R194:R304)</f>
        <v>0</v>
      </c>
    </row>
    <row r="306" spans="1:18" x14ac:dyDescent="0.25">
      <c r="A306" s="33"/>
      <c r="B306" s="33"/>
      <c r="C306" s="33"/>
      <c r="D306" s="33"/>
      <c r="E306" s="33"/>
      <c r="F306" s="33"/>
      <c r="G306" s="33"/>
      <c r="H306" s="33"/>
      <c r="I306" s="33"/>
      <c r="J306" s="33"/>
      <c r="K306" s="33"/>
      <c r="L306" s="33"/>
      <c r="M306" s="33"/>
      <c r="N306" s="33"/>
      <c r="O306" s="33"/>
      <c r="P306" s="33"/>
      <c r="Q306" s="33"/>
      <c r="R306" s="34"/>
    </row>
    <row r="307" spans="1:18" x14ac:dyDescent="0.25">
      <c r="A307" s="40">
        <v>6000</v>
      </c>
      <c r="B307" s="127"/>
      <c r="C307" s="59">
        <v>6000</v>
      </c>
      <c r="D307" s="59" t="s">
        <v>885</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6100</v>
      </c>
      <c r="D308" s="59" t="s">
        <v>1345</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6110</v>
      </c>
      <c r="D309" s="59" t="s">
        <v>1346</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6111</v>
      </c>
      <c r="D310" s="59" t="s">
        <v>1347</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6120</v>
      </c>
      <c r="D311" s="59" t="s">
        <v>1348</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6121</v>
      </c>
      <c r="D312" s="59" t="s">
        <v>1349</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6122</v>
      </c>
      <c r="D313" s="59" t="s">
        <v>1350</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6123</v>
      </c>
      <c r="D314" s="59" t="s">
        <v>1351</v>
      </c>
      <c r="E314" s="130" t="s">
        <v>302</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6000</v>
      </c>
      <c r="B315" s="127"/>
      <c r="C315" s="59">
        <v>6124</v>
      </c>
      <c r="D315" s="59" t="s">
        <v>1352</v>
      </c>
      <c r="E315" s="130" t="s">
        <v>302</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6000</v>
      </c>
      <c r="B316" s="127"/>
      <c r="C316" s="59">
        <v>6125</v>
      </c>
      <c r="D316" s="59" t="s">
        <v>1347</v>
      </c>
      <c r="E316" s="130" t="s">
        <v>302</v>
      </c>
      <c r="F316" s="52">
        <v>0</v>
      </c>
      <c r="G316" s="52">
        <v>0</v>
      </c>
      <c r="H316" s="52">
        <v>0</v>
      </c>
      <c r="I316" s="52">
        <v>0</v>
      </c>
      <c r="J316" s="52">
        <v>0</v>
      </c>
      <c r="K316" s="52">
        <v>0</v>
      </c>
      <c r="L316" s="52">
        <v>0</v>
      </c>
      <c r="M316" s="52">
        <v>0</v>
      </c>
      <c r="N316" s="52">
        <v>0</v>
      </c>
      <c r="O316" s="52">
        <v>0</v>
      </c>
      <c r="P316" s="52">
        <v>0</v>
      </c>
      <c r="Q316" s="52">
        <v>0</v>
      </c>
      <c r="R316" s="50">
        <f t="shared" si="6"/>
        <v>0</v>
      </c>
    </row>
    <row r="317" spans="1:18" x14ac:dyDescent="0.25">
      <c r="A317" s="40">
        <v>6000</v>
      </c>
      <c r="B317" s="127"/>
      <c r="C317" s="59">
        <v>6130</v>
      </c>
      <c r="D317" s="59" t="s">
        <v>1353</v>
      </c>
      <c r="E317" s="130" t="s">
        <v>302</v>
      </c>
      <c r="F317" s="52">
        <v>0</v>
      </c>
      <c r="G317" s="52">
        <v>0</v>
      </c>
      <c r="H317" s="52">
        <v>0</v>
      </c>
      <c r="I317" s="52">
        <v>0</v>
      </c>
      <c r="J317" s="52">
        <v>0</v>
      </c>
      <c r="K317" s="52">
        <v>0</v>
      </c>
      <c r="L317" s="52">
        <v>0</v>
      </c>
      <c r="M317" s="52">
        <v>0</v>
      </c>
      <c r="N317" s="52">
        <v>0</v>
      </c>
      <c r="O317" s="52">
        <v>0</v>
      </c>
      <c r="P317" s="52">
        <v>0</v>
      </c>
      <c r="Q317" s="52">
        <v>0</v>
      </c>
      <c r="R317" s="50">
        <f t="shared" si="6"/>
        <v>0</v>
      </c>
    </row>
    <row r="318" spans="1:18" x14ac:dyDescent="0.25">
      <c r="A318" s="40">
        <v>6000</v>
      </c>
      <c r="B318" s="127"/>
      <c r="C318" s="59">
        <v>6131</v>
      </c>
      <c r="D318" s="59" t="s">
        <v>1354</v>
      </c>
      <c r="E318" s="130" t="s">
        <v>302</v>
      </c>
      <c r="F318" s="52">
        <v>0</v>
      </c>
      <c r="G318" s="52">
        <v>0</v>
      </c>
      <c r="H318" s="52">
        <v>0</v>
      </c>
      <c r="I318" s="52">
        <v>0</v>
      </c>
      <c r="J318" s="52">
        <v>0</v>
      </c>
      <c r="K318" s="52">
        <v>0</v>
      </c>
      <c r="L318" s="52">
        <v>0</v>
      </c>
      <c r="M318" s="52">
        <v>0</v>
      </c>
      <c r="N318" s="52">
        <v>0</v>
      </c>
      <c r="O318" s="52">
        <v>0</v>
      </c>
      <c r="P318" s="52">
        <v>0</v>
      </c>
      <c r="Q318" s="52">
        <v>0</v>
      </c>
      <c r="R318" s="50">
        <f t="shared" si="6"/>
        <v>0</v>
      </c>
    </row>
    <row r="319" spans="1:18" x14ac:dyDescent="0.25">
      <c r="A319" s="40">
        <v>6000</v>
      </c>
      <c r="B319" s="127"/>
      <c r="C319" s="59">
        <v>6140</v>
      </c>
      <c r="D319" s="59" t="s">
        <v>1355</v>
      </c>
      <c r="E319" s="130" t="s">
        <v>302</v>
      </c>
      <c r="F319" s="52">
        <v>0</v>
      </c>
      <c r="G319" s="52">
        <v>0</v>
      </c>
      <c r="H319" s="52">
        <v>0</v>
      </c>
      <c r="I319" s="52">
        <v>0</v>
      </c>
      <c r="J319" s="52">
        <v>0</v>
      </c>
      <c r="K319" s="52">
        <v>0</v>
      </c>
      <c r="L319" s="52">
        <v>0</v>
      </c>
      <c r="M319" s="52">
        <v>0</v>
      </c>
      <c r="N319" s="52">
        <v>0</v>
      </c>
      <c r="O319" s="52">
        <v>0</v>
      </c>
      <c r="P319" s="52">
        <v>0</v>
      </c>
      <c r="Q319" s="52">
        <v>0</v>
      </c>
      <c r="R319" s="50">
        <f t="shared" si="6"/>
        <v>0</v>
      </c>
    </row>
    <row r="320" spans="1:18" x14ac:dyDescent="0.25">
      <c r="A320" s="40">
        <v>6000</v>
      </c>
      <c r="B320" s="127"/>
      <c r="C320" s="59">
        <v>6141</v>
      </c>
      <c r="D320" s="59" t="s">
        <v>1354</v>
      </c>
      <c r="E320" s="130" t="s">
        <v>302</v>
      </c>
      <c r="F320" s="52">
        <v>0</v>
      </c>
      <c r="G320" s="52">
        <v>0</v>
      </c>
      <c r="H320" s="52">
        <v>0</v>
      </c>
      <c r="I320" s="52">
        <v>0</v>
      </c>
      <c r="J320" s="52">
        <v>0</v>
      </c>
      <c r="K320" s="52">
        <v>0</v>
      </c>
      <c r="L320" s="52">
        <v>0</v>
      </c>
      <c r="M320" s="52">
        <v>0</v>
      </c>
      <c r="N320" s="52">
        <v>0</v>
      </c>
      <c r="O320" s="52">
        <v>0</v>
      </c>
      <c r="P320" s="52">
        <v>0</v>
      </c>
      <c r="Q320" s="52">
        <v>0</v>
      </c>
      <c r="R320" s="50">
        <f t="shared" si="6"/>
        <v>0</v>
      </c>
    </row>
    <row r="321" spans="1:18" x14ac:dyDescent="0.25">
      <c r="A321" s="40">
        <v>6000</v>
      </c>
      <c r="B321" s="127"/>
      <c r="C321" s="59">
        <v>6142</v>
      </c>
      <c r="D321" s="59" t="s">
        <v>1356</v>
      </c>
      <c r="E321" s="130" t="s">
        <v>302</v>
      </c>
      <c r="F321" s="52">
        <v>0</v>
      </c>
      <c r="G321" s="52">
        <v>0</v>
      </c>
      <c r="H321" s="52">
        <v>0</v>
      </c>
      <c r="I321" s="52">
        <v>0</v>
      </c>
      <c r="J321" s="52">
        <v>0</v>
      </c>
      <c r="K321" s="52">
        <v>0</v>
      </c>
      <c r="L321" s="52">
        <v>0</v>
      </c>
      <c r="M321" s="52">
        <v>0</v>
      </c>
      <c r="N321" s="52">
        <v>0</v>
      </c>
      <c r="O321" s="52">
        <v>0</v>
      </c>
      <c r="P321" s="52">
        <v>0</v>
      </c>
      <c r="Q321" s="52">
        <v>0</v>
      </c>
      <c r="R321" s="50">
        <f t="shared" si="6"/>
        <v>0</v>
      </c>
    </row>
    <row r="322" spans="1:18" x14ac:dyDescent="0.25">
      <c r="A322" s="40">
        <v>6000</v>
      </c>
      <c r="B322" s="127"/>
      <c r="C322" s="59">
        <v>6143</v>
      </c>
      <c r="D322" s="59" t="s">
        <v>1357</v>
      </c>
      <c r="E322" s="130" t="s">
        <v>302</v>
      </c>
      <c r="F322" s="52">
        <v>0</v>
      </c>
      <c r="G322" s="52">
        <v>0</v>
      </c>
      <c r="H322" s="52">
        <v>0</v>
      </c>
      <c r="I322" s="52">
        <v>0</v>
      </c>
      <c r="J322" s="52">
        <v>0</v>
      </c>
      <c r="K322" s="52">
        <v>0</v>
      </c>
      <c r="L322" s="52">
        <v>0</v>
      </c>
      <c r="M322" s="52">
        <v>0</v>
      </c>
      <c r="N322" s="52">
        <v>0</v>
      </c>
      <c r="O322" s="52">
        <v>0</v>
      </c>
      <c r="P322" s="52">
        <v>0</v>
      </c>
      <c r="Q322" s="52">
        <v>0</v>
      </c>
      <c r="R322" s="50">
        <f t="shared" ref="R322:R357" si="7">SUM(F322:Q322)</f>
        <v>0</v>
      </c>
    </row>
    <row r="323" spans="1:18" x14ac:dyDescent="0.25">
      <c r="A323" s="40">
        <v>6000</v>
      </c>
      <c r="B323" s="127"/>
      <c r="C323" s="59">
        <v>6144</v>
      </c>
      <c r="D323" s="59" t="s">
        <v>1358</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6145</v>
      </c>
      <c r="D324" s="59" t="s">
        <v>1359</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6150</v>
      </c>
      <c r="D325" s="59" t="s">
        <v>1360</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6151</v>
      </c>
      <c r="D326" s="59" t="s">
        <v>1361</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6152</v>
      </c>
      <c r="D327" s="59" t="s">
        <v>1347</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6160</v>
      </c>
      <c r="D328" s="59" t="s">
        <v>1362</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6161</v>
      </c>
      <c r="D329" s="59" t="s">
        <v>1362</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6170</v>
      </c>
      <c r="D330" s="59" t="s">
        <v>1363</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6171</v>
      </c>
      <c r="D331" s="59" t="s">
        <v>1363</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6190</v>
      </c>
      <c r="D332" s="59" t="s">
        <v>1364</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6191</v>
      </c>
      <c r="D333" s="59" t="s">
        <v>1364</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6200</v>
      </c>
      <c r="D334" s="59" t="s">
        <v>1365</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6210</v>
      </c>
      <c r="D335" s="59" t="s">
        <v>1346</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6211</v>
      </c>
      <c r="D336" s="59" t="s">
        <v>1346</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6220</v>
      </c>
      <c r="D337" s="59" t="s">
        <v>1348</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6221</v>
      </c>
      <c r="D338" s="59" t="s">
        <v>1366</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6222</v>
      </c>
      <c r="D339" s="59" t="s">
        <v>1347</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6223</v>
      </c>
      <c r="D340" s="59" t="s">
        <v>1367</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6230</v>
      </c>
      <c r="D341" s="59" t="s">
        <v>1353</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6231</v>
      </c>
      <c r="D342" s="59" t="s">
        <v>1353</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6240</v>
      </c>
      <c r="D343" s="59" t="s">
        <v>1355</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6241</v>
      </c>
      <c r="D344" s="59" t="s">
        <v>1355</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6250</v>
      </c>
      <c r="D345" s="59" t="s">
        <v>1360</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6251</v>
      </c>
      <c r="D346" s="59" t="s">
        <v>1347</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6260</v>
      </c>
      <c r="D347" s="59" t="s">
        <v>1362</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6261</v>
      </c>
      <c r="D348" s="59" t="s">
        <v>1362</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6270</v>
      </c>
      <c r="D349" s="59" t="s">
        <v>1363</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40">
        <v>6000</v>
      </c>
      <c r="B350" s="127"/>
      <c r="C350" s="59">
        <v>6271</v>
      </c>
      <c r="D350" s="59" t="s">
        <v>1363</v>
      </c>
      <c r="E350" s="130" t="s">
        <v>302</v>
      </c>
      <c r="F350" s="52">
        <v>0</v>
      </c>
      <c r="G350" s="52">
        <v>0</v>
      </c>
      <c r="H350" s="52">
        <v>0</v>
      </c>
      <c r="I350" s="52">
        <v>0</v>
      </c>
      <c r="J350" s="52">
        <v>0</v>
      </c>
      <c r="K350" s="52">
        <v>0</v>
      </c>
      <c r="L350" s="52">
        <v>0</v>
      </c>
      <c r="M350" s="52">
        <v>0</v>
      </c>
      <c r="N350" s="52">
        <v>0</v>
      </c>
      <c r="O350" s="52">
        <v>0</v>
      </c>
      <c r="P350" s="52">
        <v>0</v>
      </c>
      <c r="Q350" s="52">
        <v>0</v>
      </c>
      <c r="R350" s="50">
        <f t="shared" si="7"/>
        <v>0</v>
      </c>
    </row>
    <row r="351" spans="1:18" x14ac:dyDescent="0.25">
      <c r="A351" s="40">
        <v>6000</v>
      </c>
      <c r="B351" s="127"/>
      <c r="C351" s="59">
        <v>6290</v>
      </c>
      <c r="D351" s="59" t="s">
        <v>1364</v>
      </c>
      <c r="E351" s="130" t="s">
        <v>302</v>
      </c>
      <c r="F351" s="52">
        <v>0</v>
      </c>
      <c r="G351" s="52">
        <v>0</v>
      </c>
      <c r="H351" s="52">
        <v>0</v>
      </c>
      <c r="I351" s="52">
        <v>0</v>
      </c>
      <c r="J351" s="52">
        <v>0</v>
      </c>
      <c r="K351" s="52">
        <v>0</v>
      </c>
      <c r="L351" s="52">
        <v>0</v>
      </c>
      <c r="M351" s="52">
        <v>0</v>
      </c>
      <c r="N351" s="52">
        <v>0</v>
      </c>
      <c r="O351" s="52">
        <v>0</v>
      </c>
      <c r="P351" s="52">
        <v>0</v>
      </c>
      <c r="Q351" s="52">
        <v>0</v>
      </c>
      <c r="R351" s="50">
        <f t="shared" si="7"/>
        <v>0</v>
      </c>
    </row>
    <row r="352" spans="1:18" x14ac:dyDescent="0.25">
      <c r="A352" s="40">
        <v>6000</v>
      </c>
      <c r="B352" s="127"/>
      <c r="C352" s="59">
        <v>6291</v>
      </c>
      <c r="D352" s="59" t="s">
        <v>1364</v>
      </c>
      <c r="E352" s="130" t="s">
        <v>302</v>
      </c>
      <c r="F352" s="52">
        <v>0</v>
      </c>
      <c r="G352" s="52">
        <v>0</v>
      </c>
      <c r="H352" s="52">
        <v>0</v>
      </c>
      <c r="I352" s="52">
        <v>0</v>
      </c>
      <c r="J352" s="52">
        <v>0</v>
      </c>
      <c r="K352" s="52">
        <v>0</v>
      </c>
      <c r="L352" s="52">
        <v>0</v>
      </c>
      <c r="M352" s="52">
        <v>0</v>
      </c>
      <c r="N352" s="52">
        <v>0</v>
      </c>
      <c r="O352" s="52">
        <v>0</v>
      </c>
      <c r="P352" s="52">
        <v>0</v>
      </c>
      <c r="Q352" s="52">
        <v>0</v>
      </c>
      <c r="R352" s="50">
        <f t="shared" si="7"/>
        <v>0</v>
      </c>
    </row>
    <row r="353" spans="1:18" x14ac:dyDescent="0.25">
      <c r="A353" s="40">
        <v>6000</v>
      </c>
      <c r="B353" s="127"/>
      <c r="C353" s="59">
        <v>6300</v>
      </c>
      <c r="D353" s="59" t="s">
        <v>1368</v>
      </c>
      <c r="E353" s="130" t="s">
        <v>302</v>
      </c>
      <c r="F353" s="52">
        <v>0</v>
      </c>
      <c r="G353" s="52">
        <v>0</v>
      </c>
      <c r="H353" s="52">
        <v>0</v>
      </c>
      <c r="I353" s="52">
        <v>0</v>
      </c>
      <c r="J353" s="52">
        <v>0</v>
      </c>
      <c r="K353" s="52">
        <v>0</v>
      </c>
      <c r="L353" s="52">
        <v>0</v>
      </c>
      <c r="M353" s="52">
        <v>0</v>
      </c>
      <c r="N353" s="52">
        <v>0</v>
      </c>
      <c r="O353" s="52">
        <v>0</v>
      </c>
      <c r="P353" s="52">
        <v>0</v>
      </c>
      <c r="Q353" s="52">
        <v>0</v>
      </c>
      <c r="R353" s="50">
        <f t="shared" si="7"/>
        <v>0</v>
      </c>
    </row>
    <row r="354" spans="1:18" x14ac:dyDescent="0.25">
      <c r="A354" s="40">
        <v>6000</v>
      </c>
      <c r="B354" s="127"/>
      <c r="C354" s="59">
        <v>6310</v>
      </c>
      <c r="D354" s="59" t="s">
        <v>1369</v>
      </c>
      <c r="E354" s="130" t="s">
        <v>302</v>
      </c>
      <c r="F354" s="52">
        <v>0</v>
      </c>
      <c r="G354" s="52">
        <v>0</v>
      </c>
      <c r="H354" s="52">
        <v>0</v>
      </c>
      <c r="I354" s="52">
        <v>0</v>
      </c>
      <c r="J354" s="52">
        <v>0</v>
      </c>
      <c r="K354" s="52">
        <v>0</v>
      </c>
      <c r="L354" s="52">
        <v>0</v>
      </c>
      <c r="M354" s="52">
        <v>0</v>
      </c>
      <c r="N354" s="52">
        <v>0</v>
      </c>
      <c r="O354" s="52">
        <v>0</v>
      </c>
      <c r="P354" s="52">
        <v>0</v>
      </c>
      <c r="Q354" s="52">
        <v>0</v>
      </c>
      <c r="R354" s="50">
        <f t="shared" si="7"/>
        <v>0</v>
      </c>
    </row>
    <row r="355" spans="1:18" x14ac:dyDescent="0.25">
      <c r="A355" s="40">
        <v>6000</v>
      </c>
      <c r="B355" s="127"/>
      <c r="C355" s="59">
        <v>6311</v>
      </c>
      <c r="D355" s="59" t="s">
        <v>1370</v>
      </c>
      <c r="E355" s="130" t="s">
        <v>302</v>
      </c>
      <c r="F355" s="52">
        <v>0</v>
      </c>
      <c r="G355" s="52">
        <v>0</v>
      </c>
      <c r="H355" s="52">
        <v>0</v>
      </c>
      <c r="I355" s="52">
        <v>0</v>
      </c>
      <c r="J355" s="52">
        <v>0</v>
      </c>
      <c r="K355" s="52">
        <v>0</v>
      </c>
      <c r="L355" s="52">
        <v>0</v>
      </c>
      <c r="M355" s="52">
        <v>0</v>
      </c>
      <c r="N355" s="52">
        <v>0</v>
      </c>
      <c r="O355" s="52">
        <v>0</v>
      </c>
      <c r="P355" s="52">
        <v>0</v>
      </c>
      <c r="Q355" s="52">
        <v>0</v>
      </c>
      <c r="R355" s="50">
        <f t="shared" si="7"/>
        <v>0</v>
      </c>
    </row>
    <row r="356" spans="1:18" x14ac:dyDescent="0.25">
      <c r="A356" s="40">
        <v>6000</v>
      </c>
      <c r="B356" s="127"/>
      <c r="C356" s="59">
        <v>6320</v>
      </c>
      <c r="D356" s="59" t="s">
        <v>1371</v>
      </c>
      <c r="E356" s="130" t="s">
        <v>302</v>
      </c>
      <c r="F356" s="52">
        <v>0</v>
      </c>
      <c r="G356" s="52">
        <v>0</v>
      </c>
      <c r="H356" s="52">
        <v>0</v>
      </c>
      <c r="I356" s="52">
        <v>0</v>
      </c>
      <c r="J356" s="52">
        <v>0</v>
      </c>
      <c r="K356" s="52">
        <v>0</v>
      </c>
      <c r="L356" s="52">
        <v>0</v>
      </c>
      <c r="M356" s="52">
        <v>0</v>
      </c>
      <c r="N356" s="52">
        <v>0</v>
      </c>
      <c r="O356" s="52">
        <v>0</v>
      </c>
      <c r="P356" s="52">
        <v>0</v>
      </c>
      <c r="Q356" s="52">
        <v>0</v>
      </c>
      <c r="R356" s="50">
        <f t="shared" si="7"/>
        <v>0</v>
      </c>
    </row>
    <row r="357" spans="1:18" x14ac:dyDescent="0.25">
      <c r="A357" s="40">
        <v>6000</v>
      </c>
      <c r="B357" s="127"/>
      <c r="C357" s="59">
        <v>6321</v>
      </c>
      <c r="D357" s="59" t="s">
        <v>1371</v>
      </c>
      <c r="E357" s="130" t="s">
        <v>302</v>
      </c>
      <c r="F357" s="52">
        <v>0</v>
      </c>
      <c r="G357" s="52">
        <v>0</v>
      </c>
      <c r="H357" s="52">
        <v>0</v>
      </c>
      <c r="I357" s="52">
        <v>0</v>
      </c>
      <c r="J357" s="52">
        <v>0</v>
      </c>
      <c r="K357" s="52">
        <v>0</v>
      </c>
      <c r="L357" s="52">
        <v>0</v>
      </c>
      <c r="M357" s="52">
        <v>0</v>
      </c>
      <c r="N357" s="52">
        <v>0</v>
      </c>
      <c r="O357" s="52">
        <v>0</v>
      </c>
      <c r="P357" s="52">
        <v>0</v>
      </c>
      <c r="Q357" s="52">
        <v>0</v>
      </c>
      <c r="R357" s="50">
        <f t="shared" si="7"/>
        <v>0</v>
      </c>
    </row>
    <row r="358" spans="1:18" x14ac:dyDescent="0.25">
      <c r="A358" s="250" t="s">
        <v>457</v>
      </c>
      <c r="B358" s="251"/>
      <c r="C358" s="251"/>
      <c r="D358" s="251"/>
      <c r="E358" s="251"/>
      <c r="F358" s="251"/>
      <c r="G358" s="251"/>
      <c r="H358" s="251"/>
      <c r="I358" s="251"/>
      <c r="J358" s="251"/>
      <c r="K358" s="251"/>
      <c r="L358" s="251"/>
      <c r="M358" s="251"/>
      <c r="N358" s="251"/>
      <c r="O358" s="251"/>
      <c r="P358" s="251"/>
      <c r="Q358" s="252"/>
      <c r="R358" s="29">
        <f>SUM(R307:R357)</f>
        <v>0</v>
      </c>
    </row>
    <row r="359" spans="1:18" x14ac:dyDescent="0.25">
      <c r="A359" s="33"/>
      <c r="B359" s="33"/>
      <c r="C359" s="33"/>
      <c r="D359" s="33"/>
      <c r="E359" s="33"/>
      <c r="F359" s="33"/>
      <c r="G359" s="33"/>
      <c r="H359" s="33"/>
      <c r="I359" s="33"/>
      <c r="J359" s="33"/>
      <c r="K359" s="33"/>
      <c r="L359" s="33"/>
      <c r="M359" s="33"/>
      <c r="N359" s="33"/>
      <c r="O359" s="33"/>
      <c r="P359" s="33"/>
      <c r="Q359" s="33"/>
      <c r="R359" s="34"/>
    </row>
    <row r="360" spans="1:18" x14ac:dyDescent="0.25">
      <c r="A360" s="40">
        <v>7000</v>
      </c>
      <c r="B360" s="127">
        <v>70300</v>
      </c>
      <c r="C360" s="59">
        <v>7111</v>
      </c>
      <c r="D360" s="59" t="s">
        <v>459</v>
      </c>
      <c r="E360" s="129" t="s">
        <v>1676</v>
      </c>
      <c r="F360" s="52">
        <v>0</v>
      </c>
      <c r="G360" s="52">
        <v>0</v>
      </c>
      <c r="H360" s="52">
        <v>0</v>
      </c>
      <c r="I360" s="52">
        <v>0</v>
      </c>
      <c r="J360" s="52">
        <v>0</v>
      </c>
      <c r="K360" s="52">
        <v>0</v>
      </c>
      <c r="L360" s="52">
        <v>0</v>
      </c>
      <c r="M360" s="52">
        <v>0</v>
      </c>
      <c r="N360" s="52">
        <v>0</v>
      </c>
      <c r="O360" s="52">
        <v>0</v>
      </c>
      <c r="P360" s="52">
        <v>0</v>
      </c>
      <c r="Q360" s="52">
        <v>0</v>
      </c>
      <c r="R360" s="50">
        <f t="shared" ref="R360:R394" si="8">SUM(F360:Q360)</f>
        <v>0</v>
      </c>
    </row>
    <row r="361" spans="1:18" x14ac:dyDescent="0.25">
      <c r="A361" s="250" t="s">
        <v>460</v>
      </c>
      <c r="B361" s="251"/>
      <c r="C361" s="251"/>
      <c r="D361" s="251"/>
      <c r="E361" s="251"/>
      <c r="F361" s="251"/>
      <c r="G361" s="251"/>
      <c r="H361" s="251"/>
      <c r="I361" s="251"/>
      <c r="J361" s="251"/>
      <c r="K361" s="251"/>
      <c r="L361" s="251"/>
      <c r="M361" s="251"/>
      <c r="N361" s="251"/>
      <c r="O361" s="251"/>
      <c r="P361" s="251"/>
      <c r="Q361" s="252"/>
      <c r="R361" s="29">
        <f>SUM(R360:R360)</f>
        <v>0</v>
      </c>
    </row>
    <row r="362" spans="1:18" x14ac:dyDescent="0.25">
      <c r="A362" s="33"/>
      <c r="B362" s="33"/>
      <c r="C362" s="33"/>
      <c r="D362" s="33"/>
      <c r="E362" s="33"/>
      <c r="F362" s="33"/>
      <c r="G362" s="33"/>
      <c r="H362" s="33"/>
      <c r="I362" s="33"/>
      <c r="J362" s="33"/>
      <c r="K362" s="33"/>
      <c r="L362" s="33"/>
      <c r="M362" s="33"/>
      <c r="N362" s="33"/>
      <c r="O362" s="33"/>
      <c r="P362" s="33"/>
      <c r="Q362" s="33"/>
      <c r="R362" s="34"/>
    </row>
    <row r="363" spans="1:18" x14ac:dyDescent="0.25">
      <c r="A363" s="40">
        <v>8000</v>
      </c>
      <c r="B363" s="127"/>
      <c r="C363" s="59">
        <v>8000</v>
      </c>
      <c r="D363" s="59" t="s">
        <v>887</v>
      </c>
      <c r="E363" s="6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8000</v>
      </c>
      <c r="B364" s="127"/>
      <c r="C364" s="59">
        <v>8100</v>
      </c>
      <c r="D364" s="59" t="s">
        <v>1429</v>
      </c>
      <c r="E364" s="6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8000</v>
      </c>
      <c r="B365" s="127"/>
      <c r="C365" s="59">
        <v>8110</v>
      </c>
      <c r="D365" s="59" t="s">
        <v>1430</v>
      </c>
      <c r="E365" s="6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8000</v>
      </c>
      <c r="B366" s="127"/>
      <c r="C366" s="59">
        <v>8111</v>
      </c>
      <c r="D366" s="59" t="s">
        <v>1430</v>
      </c>
      <c r="E366" s="6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8000</v>
      </c>
      <c r="B367" s="127"/>
      <c r="C367" s="59">
        <v>8120</v>
      </c>
      <c r="D367" s="59" t="s">
        <v>1431</v>
      </c>
      <c r="E367" s="60"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8000</v>
      </c>
      <c r="B368" s="127"/>
      <c r="C368" s="59">
        <v>8121</v>
      </c>
      <c r="D368" s="59" t="s">
        <v>1431</v>
      </c>
      <c r="E368" s="60"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8000</v>
      </c>
      <c r="B369" s="127"/>
      <c r="C369" s="59">
        <v>8130</v>
      </c>
      <c r="D369" s="59" t="s">
        <v>1432</v>
      </c>
      <c r="E369" s="60"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8000</v>
      </c>
      <c r="B370" s="127"/>
      <c r="C370" s="59">
        <v>8131</v>
      </c>
      <c r="D370" s="59" t="s">
        <v>1432</v>
      </c>
      <c r="E370" s="60"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8000</v>
      </c>
      <c r="B371" s="127"/>
      <c r="C371" s="59">
        <v>8140</v>
      </c>
      <c r="D371" s="59" t="s">
        <v>1433</v>
      </c>
      <c r="E371" s="60"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8000</v>
      </c>
      <c r="B372" s="127"/>
      <c r="C372" s="59">
        <v>8141</v>
      </c>
      <c r="D372" s="59" t="s">
        <v>1433</v>
      </c>
      <c r="E372" s="60"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8000</v>
      </c>
      <c r="B373" s="127"/>
      <c r="C373" s="59">
        <v>8150</v>
      </c>
      <c r="D373" s="59" t="s">
        <v>1434</v>
      </c>
      <c r="E373" s="60"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8000</v>
      </c>
      <c r="B374" s="127"/>
      <c r="C374" s="59">
        <v>8151</v>
      </c>
      <c r="D374" s="59" t="s">
        <v>1434</v>
      </c>
      <c r="E374" s="60"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8000</v>
      </c>
      <c r="B375" s="127"/>
      <c r="C375" s="59">
        <v>8160</v>
      </c>
      <c r="D375" s="59" t="s">
        <v>1435</v>
      </c>
      <c r="E375" s="60"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8000</v>
      </c>
      <c r="B376" s="127"/>
      <c r="C376" s="59">
        <v>8161</v>
      </c>
      <c r="D376" s="59" t="s">
        <v>1435</v>
      </c>
      <c r="E376" s="60"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8000</v>
      </c>
      <c r="B377" s="127"/>
      <c r="C377" s="59">
        <v>8300</v>
      </c>
      <c r="D377" s="59" t="s">
        <v>1436</v>
      </c>
      <c r="E377" s="60"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8000</v>
      </c>
      <c r="B378" s="127"/>
      <c r="C378" s="59">
        <v>8310</v>
      </c>
      <c r="D378" s="59" t="s">
        <v>1437</v>
      </c>
      <c r="E378" s="60"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8000</v>
      </c>
      <c r="B379" s="127"/>
      <c r="C379" s="59">
        <v>8311</v>
      </c>
      <c r="D379" s="59" t="s">
        <v>1437</v>
      </c>
      <c r="E379" s="60"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8000</v>
      </c>
      <c r="B380" s="127"/>
      <c r="C380" s="59">
        <v>8320</v>
      </c>
      <c r="D380" s="59" t="s">
        <v>1438</v>
      </c>
      <c r="E380" s="60"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8000</v>
      </c>
      <c r="B381" s="127"/>
      <c r="C381" s="59">
        <v>8321</v>
      </c>
      <c r="D381" s="59" t="s">
        <v>1438</v>
      </c>
      <c r="E381" s="60"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8000</v>
      </c>
      <c r="B382" s="127"/>
      <c r="C382" s="59">
        <v>8330</v>
      </c>
      <c r="D382" s="59" t="s">
        <v>1439</v>
      </c>
      <c r="E382" s="60"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8000</v>
      </c>
      <c r="B383" s="127"/>
      <c r="C383" s="59">
        <v>8331</v>
      </c>
      <c r="D383" s="59" t="s">
        <v>1439</v>
      </c>
      <c r="E383" s="60"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8000</v>
      </c>
      <c r="B384" s="127"/>
      <c r="C384" s="59">
        <v>8340</v>
      </c>
      <c r="D384" s="59" t="s">
        <v>1440</v>
      </c>
      <c r="E384" s="60"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8000</v>
      </c>
      <c r="B385" s="127"/>
      <c r="C385" s="59">
        <v>8341</v>
      </c>
      <c r="D385" s="59" t="s">
        <v>1440</v>
      </c>
      <c r="E385" s="60"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8000</v>
      </c>
      <c r="B386" s="127"/>
      <c r="C386" s="59">
        <v>8350</v>
      </c>
      <c r="D386" s="59" t="s">
        <v>1441</v>
      </c>
      <c r="E386" s="60"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8000</v>
      </c>
      <c r="B387" s="127"/>
      <c r="C387" s="59">
        <v>8351</v>
      </c>
      <c r="D387" s="59" t="s">
        <v>1441</v>
      </c>
      <c r="E387" s="60"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8000</v>
      </c>
      <c r="B388" s="127"/>
      <c r="C388" s="59">
        <v>8500</v>
      </c>
      <c r="D388" s="59" t="s">
        <v>1442</v>
      </c>
      <c r="E388" s="60"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40">
        <v>8000</v>
      </c>
      <c r="B389" s="127"/>
      <c r="C389" s="59">
        <v>8510</v>
      </c>
      <c r="D389" s="59" t="s">
        <v>1443</v>
      </c>
      <c r="E389" s="60" t="s">
        <v>302</v>
      </c>
      <c r="F389" s="52">
        <v>0</v>
      </c>
      <c r="G389" s="52">
        <v>0</v>
      </c>
      <c r="H389" s="52">
        <v>0</v>
      </c>
      <c r="I389" s="52">
        <v>0</v>
      </c>
      <c r="J389" s="52">
        <v>0</v>
      </c>
      <c r="K389" s="52">
        <v>0</v>
      </c>
      <c r="L389" s="52">
        <v>0</v>
      </c>
      <c r="M389" s="52">
        <v>0</v>
      </c>
      <c r="N389" s="52">
        <v>0</v>
      </c>
      <c r="O389" s="52">
        <v>0</v>
      </c>
      <c r="P389" s="52">
        <v>0</v>
      </c>
      <c r="Q389" s="52">
        <v>0</v>
      </c>
      <c r="R389" s="50">
        <f t="shared" si="8"/>
        <v>0</v>
      </c>
    </row>
    <row r="390" spans="1:18" x14ac:dyDescent="0.25">
      <c r="A390" s="40">
        <v>8000</v>
      </c>
      <c r="B390" s="127"/>
      <c r="C390" s="59">
        <v>8511</v>
      </c>
      <c r="D390" s="59" t="s">
        <v>1443</v>
      </c>
      <c r="E390" s="60" t="s">
        <v>302</v>
      </c>
      <c r="F390" s="52">
        <v>0</v>
      </c>
      <c r="G390" s="52">
        <v>0</v>
      </c>
      <c r="H390" s="52">
        <v>0</v>
      </c>
      <c r="I390" s="52">
        <v>0</v>
      </c>
      <c r="J390" s="52">
        <v>0</v>
      </c>
      <c r="K390" s="52">
        <v>0</v>
      </c>
      <c r="L390" s="52">
        <v>0</v>
      </c>
      <c r="M390" s="52">
        <v>0</v>
      </c>
      <c r="N390" s="52">
        <v>0</v>
      </c>
      <c r="O390" s="52">
        <v>0</v>
      </c>
      <c r="P390" s="52">
        <v>0</v>
      </c>
      <c r="Q390" s="52">
        <v>0</v>
      </c>
      <c r="R390" s="50">
        <f t="shared" si="8"/>
        <v>0</v>
      </c>
    </row>
    <row r="391" spans="1:18" x14ac:dyDescent="0.25">
      <c r="A391" s="40">
        <v>8000</v>
      </c>
      <c r="B391" s="127"/>
      <c r="C391" s="59">
        <v>8520</v>
      </c>
      <c r="D391" s="59" t="s">
        <v>1444</v>
      </c>
      <c r="E391" s="60" t="s">
        <v>302</v>
      </c>
      <c r="F391" s="52">
        <v>0</v>
      </c>
      <c r="G391" s="52">
        <v>0</v>
      </c>
      <c r="H391" s="52">
        <v>0</v>
      </c>
      <c r="I391" s="52">
        <v>0</v>
      </c>
      <c r="J391" s="52">
        <v>0</v>
      </c>
      <c r="K391" s="52">
        <v>0</v>
      </c>
      <c r="L391" s="52">
        <v>0</v>
      </c>
      <c r="M391" s="52">
        <v>0</v>
      </c>
      <c r="N391" s="52">
        <v>0</v>
      </c>
      <c r="O391" s="52">
        <v>0</v>
      </c>
      <c r="P391" s="52">
        <v>0</v>
      </c>
      <c r="Q391" s="52">
        <v>0</v>
      </c>
      <c r="R391" s="50">
        <f t="shared" si="8"/>
        <v>0</v>
      </c>
    </row>
    <row r="392" spans="1:18" x14ac:dyDescent="0.25">
      <c r="A392" s="40">
        <v>8000</v>
      </c>
      <c r="B392" s="127"/>
      <c r="C392" s="59">
        <v>8521</v>
      </c>
      <c r="D392" s="59" t="s">
        <v>1444</v>
      </c>
      <c r="E392" s="60" t="s">
        <v>302</v>
      </c>
      <c r="F392" s="52">
        <v>0</v>
      </c>
      <c r="G392" s="52">
        <v>0</v>
      </c>
      <c r="H392" s="52">
        <v>0</v>
      </c>
      <c r="I392" s="52">
        <v>0</v>
      </c>
      <c r="J392" s="52">
        <v>0</v>
      </c>
      <c r="K392" s="52">
        <v>0</v>
      </c>
      <c r="L392" s="52">
        <v>0</v>
      </c>
      <c r="M392" s="52">
        <v>0</v>
      </c>
      <c r="N392" s="52">
        <v>0</v>
      </c>
      <c r="O392" s="52">
        <v>0</v>
      </c>
      <c r="P392" s="52">
        <v>0</v>
      </c>
      <c r="Q392" s="52">
        <v>0</v>
      </c>
      <c r="R392" s="50">
        <f t="shared" si="8"/>
        <v>0</v>
      </c>
    </row>
    <row r="393" spans="1:18" x14ac:dyDescent="0.25">
      <c r="A393" s="40">
        <v>8000</v>
      </c>
      <c r="B393" s="127"/>
      <c r="C393" s="59">
        <v>8530</v>
      </c>
      <c r="D393" s="59" t="s">
        <v>1445</v>
      </c>
      <c r="E393" s="60" t="s">
        <v>302</v>
      </c>
      <c r="F393" s="52">
        <v>0</v>
      </c>
      <c r="G393" s="52">
        <v>0</v>
      </c>
      <c r="H393" s="52">
        <v>0</v>
      </c>
      <c r="I393" s="52">
        <v>0</v>
      </c>
      <c r="J393" s="52">
        <v>0</v>
      </c>
      <c r="K393" s="52">
        <v>0</v>
      </c>
      <c r="L393" s="52">
        <v>0</v>
      </c>
      <c r="M393" s="52">
        <v>0</v>
      </c>
      <c r="N393" s="52">
        <v>0</v>
      </c>
      <c r="O393" s="52">
        <v>0</v>
      </c>
      <c r="P393" s="52">
        <v>0</v>
      </c>
      <c r="Q393" s="52">
        <v>0</v>
      </c>
      <c r="R393" s="50">
        <f t="shared" si="8"/>
        <v>0</v>
      </c>
    </row>
    <row r="394" spans="1:18" x14ac:dyDescent="0.25">
      <c r="A394" s="40">
        <v>8000</v>
      </c>
      <c r="B394" s="127"/>
      <c r="C394" s="59">
        <v>8531</v>
      </c>
      <c r="D394" s="59" t="s">
        <v>1445</v>
      </c>
      <c r="E394" s="60" t="s">
        <v>302</v>
      </c>
      <c r="F394" s="52">
        <v>0</v>
      </c>
      <c r="G394" s="52">
        <v>0</v>
      </c>
      <c r="H394" s="52">
        <v>0</v>
      </c>
      <c r="I394" s="52">
        <v>0</v>
      </c>
      <c r="J394" s="52">
        <v>0</v>
      </c>
      <c r="K394" s="52">
        <v>0</v>
      </c>
      <c r="L394" s="52">
        <v>0</v>
      </c>
      <c r="M394" s="52">
        <v>0</v>
      </c>
      <c r="N394" s="52">
        <v>0</v>
      </c>
      <c r="O394" s="52">
        <v>0</v>
      </c>
      <c r="P394" s="52">
        <v>0</v>
      </c>
      <c r="Q394" s="52">
        <v>0</v>
      </c>
      <c r="R394" s="50">
        <f t="shared" si="8"/>
        <v>0</v>
      </c>
    </row>
    <row r="395" spans="1:18" x14ac:dyDescent="0.25">
      <c r="A395" s="250" t="s">
        <v>497</v>
      </c>
      <c r="B395" s="251"/>
      <c r="C395" s="251"/>
      <c r="D395" s="251"/>
      <c r="E395" s="251"/>
      <c r="F395" s="251"/>
      <c r="G395" s="251"/>
      <c r="H395" s="251"/>
      <c r="I395" s="251"/>
      <c r="J395" s="251"/>
      <c r="K395" s="251"/>
      <c r="L395" s="251"/>
      <c r="M395" s="251"/>
      <c r="N395" s="251"/>
      <c r="O395" s="251"/>
      <c r="P395" s="251"/>
      <c r="Q395" s="252"/>
      <c r="R395" s="29">
        <f>SUM(R363:R394)</f>
        <v>0</v>
      </c>
    </row>
    <row r="396" spans="1:18" x14ac:dyDescent="0.25">
      <c r="A396" s="33"/>
      <c r="B396" s="33"/>
      <c r="C396" s="33"/>
      <c r="D396" s="33"/>
      <c r="E396" s="33"/>
      <c r="F396" s="33"/>
      <c r="G396" s="33"/>
      <c r="H396" s="33"/>
      <c r="I396" s="33"/>
      <c r="J396" s="33"/>
      <c r="K396" s="33"/>
      <c r="L396" s="33"/>
      <c r="M396" s="33"/>
      <c r="N396" s="33"/>
      <c r="O396" s="33"/>
      <c r="P396" s="33"/>
      <c r="Q396" s="33"/>
      <c r="R396" s="34"/>
    </row>
    <row r="397" spans="1:18" x14ac:dyDescent="0.25">
      <c r="A397" s="40">
        <v>9000</v>
      </c>
      <c r="B397" s="127"/>
      <c r="C397" s="59">
        <v>9000</v>
      </c>
      <c r="D397" s="59" t="s">
        <v>888</v>
      </c>
      <c r="E397" s="129" t="s">
        <v>302</v>
      </c>
      <c r="F397" s="52">
        <v>0</v>
      </c>
      <c r="G397" s="52">
        <v>0</v>
      </c>
      <c r="H397" s="52">
        <v>0</v>
      </c>
      <c r="I397" s="52">
        <v>0</v>
      </c>
      <c r="J397" s="52">
        <v>0</v>
      </c>
      <c r="K397" s="52">
        <v>0</v>
      </c>
      <c r="L397" s="52">
        <v>0</v>
      </c>
      <c r="M397" s="52">
        <v>0</v>
      </c>
      <c r="N397" s="52">
        <v>0</v>
      </c>
      <c r="O397" s="52">
        <v>0</v>
      </c>
      <c r="P397" s="52">
        <v>0</v>
      </c>
      <c r="Q397" s="52">
        <v>0</v>
      </c>
      <c r="R397" s="50">
        <f t="shared" ref="R397:R455" si="9">SUM(F397:Q397)</f>
        <v>0</v>
      </c>
    </row>
    <row r="398" spans="1:18" x14ac:dyDescent="0.25">
      <c r="A398" s="40">
        <v>9000</v>
      </c>
      <c r="B398" s="127"/>
      <c r="C398" s="59">
        <v>9100</v>
      </c>
      <c r="D398" s="59" t="s">
        <v>1446</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9000</v>
      </c>
      <c r="B399" s="127"/>
      <c r="C399" s="59">
        <v>9110</v>
      </c>
      <c r="D399" s="59" t="s">
        <v>1447</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9000</v>
      </c>
      <c r="B400" s="127"/>
      <c r="C400" s="59">
        <v>9111</v>
      </c>
      <c r="D400" s="59" t="s">
        <v>1448</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9000</v>
      </c>
      <c r="B401" s="127"/>
      <c r="C401" s="59">
        <v>9120</v>
      </c>
      <c r="D401" s="59" t="s">
        <v>1449</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9000</v>
      </c>
      <c r="B402" s="127"/>
      <c r="C402" s="59">
        <v>9121</v>
      </c>
      <c r="D402" s="59" t="s">
        <v>1449</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9000</v>
      </c>
      <c r="B403" s="127"/>
      <c r="C403" s="59">
        <v>9130</v>
      </c>
      <c r="D403" s="59" t="s">
        <v>1450</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9000</v>
      </c>
      <c r="B404" s="127"/>
      <c r="C404" s="59">
        <v>9131</v>
      </c>
      <c r="D404" s="59" t="s">
        <v>1450</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9000</v>
      </c>
      <c r="B405" s="127"/>
      <c r="C405" s="59">
        <v>9140</v>
      </c>
      <c r="D405" s="59" t="s">
        <v>1451</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9000</v>
      </c>
      <c r="B406" s="127"/>
      <c r="C406" s="59">
        <v>9141</v>
      </c>
      <c r="D406" s="59" t="s">
        <v>1451</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9000</v>
      </c>
      <c r="B407" s="127"/>
      <c r="C407" s="59">
        <v>9150</v>
      </c>
      <c r="D407" s="59" t="s">
        <v>1452</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9000</v>
      </c>
      <c r="B408" s="127"/>
      <c r="C408" s="59">
        <v>9151</v>
      </c>
      <c r="D408" s="59" t="s">
        <v>1452</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9000</v>
      </c>
      <c r="B409" s="127"/>
      <c r="C409" s="59">
        <v>9160</v>
      </c>
      <c r="D409" s="59" t="s">
        <v>1453</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9000</v>
      </c>
      <c r="B410" s="127"/>
      <c r="C410" s="59">
        <v>9161</v>
      </c>
      <c r="D410" s="59" t="s">
        <v>1453</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9000</v>
      </c>
      <c r="B411" s="127"/>
      <c r="C411" s="59">
        <v>9170</v>
      </c>
      <c r="D411" s="59" t="s">
        <v>1454</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9000</v>
      </c>
      <c r="B412" s="127"/>
      <c r="C412" s="59">
        <v>9171</v>
      </c>
      <c r="D412" s="59" t="s">
        <v>1454</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9000</v>
      </c>
      <c r="B413" s="127"/>
      <c r="C413" s="59">
        <v>9180</v>
      </c>
      <c r="D413" s="59" t="s">
        <v>1455</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9000</v>
      </c>
      <c r="B414" s="127"/>
      <c r="C414" s="59">
        <v>9181</v>
      </c>
      <c r="D414" s="59" t="s">
        <v>1455</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9000</v>
      </c>
      <c r="B415" s="127"/>
      <c r="C415" s="59">
        <v>9200</v>
      </c>
      <c r="D415" s="59" t="s">
        <v>1456</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9000</v>
      </c>
      <c r="B416" s="127"/>
      <c r="C416" s="59">
        <v>9210</v>
      </c>
      <c r="D416" s="59" t="s">
        <v>1457</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9000</v>
      </c>
      <c r="B417" s="127"/>
      <c r="C417" s="59">
        <v>9211</v>
      </c>
      <c r="D417" s="59" t="s">
        <v>1458</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9000</v>
      </c>
      <c r="B418" s="127"/>
      <c r="C418" s="59">
        <v>9220</v>
      </c>
      <c r="D418" s="59" t="s">
        <v>1459</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9000</v>
      </c>
      <c r="B419" s="127"/>
      <c r="C419" s="59">
        <v>9221</v>
      </c>
      <c r="D419" s="59" t="s">
        <v>1459</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9000</v>
      </c>
      <c r="B420" s="127"/>
      <c r="C420" s="59">
        <v>9230</v>
      </c>
      <c r="D420" s="59" t="s">
        <v>1460</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9000</v>
      </c>
      <c r="B421" s="127"/>
      <c r="C421" s="59">
        <v>9231</v>
      </c>
      <c r="D421" s="59" t="s">
        <v>1460</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9000</v>
      </c>
      <c r="B422" s="127"/>
      <c r="C422" s="59">
        <v>9240</v>
      </c>
      <c r="D422" s="59" t="s">
        <v>1461</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9000</v>
      </c>
      <c r="B423" s="127"/>
      <c r="C423" s="59">
        <v>9241</v>
      </c>
      <c r="D423" s="59" t="s">
        <v>1461</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9000</v>
      </c>
      <c r="B424" s="127"/>
      <c r="C424" s="59">
        <v>9250</v>
      </c>
      <c r="D424" s="59" t="s">
        <v>1462</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9000</v>
      </c>
      <c r="B425" s="127"/>
      <c r="C425" s="59">
        <v>9251</v>
      </c>
      <c r="D425" s="59" t="s">
        <v>1462</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9000</v>
      </c>
      <c r="B426" s="127"/>
      <c r="C426" s="59">
        <v>9260</v>
      </c>
      <c r="D426" s="59" t="s">
        <v>1463</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9000</v>
      </c>
      <c r="B427" s="127"/>
      <c r="C427" s="59">
        <v>9261</v>
      </c>
      <c r="D427" s="59" t="s">
        <v>1463</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9000</v>
      </c>
      <c r="B428" s="127"/>
      <c r="C428" s="59">
        <v>9270</v>
      </c>
      <c r="D428" s="59" t="s">
        <v>1464</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9000</v>
      </c>
      <c r="B429" s="127"/>
      <c r="C429" s="59">
        <v>9271</v>
      </c>
      <c r="D429" s="59" t="s">
        <v>1464</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9000</v>
      </c>
      <c r="B430" s="127"/>
      <c r="C430" s="59">
        <v>9280</v>
      </c>
      <c r="D430" s="59" t="s">
        <v>1465</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9000</v>
      </c>
      <c r="B431" s="127"/>
      <c r="C431" s="59">
        <v>9281</v>
      </c>
      <c r="D431" s="59" t="s">
        <v>1465</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9000</v>
      </c>
      <c r="B432" s="127"/>
      <c r="C432" s="59">
        <v>9300</v>
      </c>
      <c r="D432" s="59" t="s">
        <v>1466</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9000</v>
      </c>
      <c r="B433" s="127"/>
      <c r="C433" s="59">
        <v>9310</v>
      </c>
      <c r="D433" s="59" t="s">
        <v>1467</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9000</v>
      </c>
      <c r="B434" s="127"/>
      <c r="C434" s="59">
        <v>9311</v>
      </c>
      <c r="D434" s="59" t="s">
        <v>1467</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9000</v>
      </c>
      <c r="B435" s="127"/>
      <c r="C435" s="59">
        <v>9320</v>
      </c>
      <c r="D435" s="59" t="s">
        <v>1468</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9000</v>
      </c>
      <c r="B436" s="127"/>
      <c r="C436" s="59">
        <v>9321</v>
      </c>
      <c r="D436" s="59" t="s">
        <v>1468</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9000</v>
      </c>
      <c r="B437" s="127"/>
      <c r="C437" s="59">
        <v>9400</v>
      </c>
      <c r="D437" s="59" t="s">
        <v>1469</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9000</v>
      </c>
      <c r="B438" s="127"/>
      <c r="C438" s="59">
        <v>9410</v>
      </c>
      <c r="D438" s="59" t="s">
        <v>1470</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9000</v>
      </c>
      <c r="B439" s="127"/>
      <c r="C439" s="59">
        <v>9411</v>
      </c>
      <c r="D439" s="59" t="s">
        <v>1471</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9000</v>
      </c>
      <c r="B440" s="127"/>
      <c r="C440" s="59">
        <v>9420</v>
      </c>
      <c r="D440" s="59" t="s">
        <v>1472</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9000</v>
      </c>
      <c r="B441" s="127"/>
      <c r="C441" s="59">
        <v>9421</v>
      </c>
      <c r="D441" s="59" t="s">
        <v>1472</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9000</v>
      </c>
      <c r="B442" s="127"/>
      <c r="C442" s="59">
        <v>9500</v>
      </c>
      <c r="D442" s="59" t="s">
        <v>1473</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9000</v>
      </c>
      <c r="B443" s="127"/>
      <c r="C443" s="59">
        <v>9510</v>
      </c>
      <c r="D443" s="59" t="s">
        <v>1474</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9000</v>
      </c>
      <c r="B444" s="127"/>
      <c r="C444" s="59">
        <v>9511</v>
      </c>
      <c r="D444" s="59" t="s">
        <v>1475</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9000</v>
      </c>
      <c r="B445" s="127"/>
      <c r="C445" s="59">
        <v>9520</v>
      </c>
      <c r="D445" s="59" t="s">
        <v>1476</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9000</v>
      </c>
      <c r="B446" s="127"/>
      <c r="C446" s="59">
        <v>9521</v>
      </c>
      <c r="D446" s="59" t="s">
        <v>1476</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9000</v>
      </c>
      <c r="B447" s="127"/>
      <c r="C447" s="59">
        <v>9600</v>
      </c>
      <c r="D447" s="59" t="s">
        <v>1477</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9000</v>
      </c>
      <c r="B448" s="127"/>
      <c r="C448" s="59">
        <v>9610</v>
      </c>
      <c r="D448" s="59" t="s">
        <v>1478</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9000</v>
      </c>
      <c r="B449" s="127"/>
      <c r="C449" s="59">
        <v>9611</v>
      </c>
      <c r="D449" s="59" t="s">
        <v>1478</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9000</v>
      </c>
      <c r="B450" s="127"/>
      <c r="C450" s="59">
        <v>9620</v>
      </c>
      <c r="D450" s="59" t="s">
        <v>1479</v>
      </c>
      <c r="E450" s="129"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9000</v>
      </c>
      <c r="B451" s="127"/>
      <c r="C451" s="59">
        <v>9621</v>
      </c>
      <c r="D451" s="59" t="s">
        <v>1479</v>
      </c>
      <c r="E451" s="129"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9000</v>
      </c>
      <c r="B452" s="127"/>
      <c r="C452" s="59">
        <v>9900</v>
      </c>
      <c r="D452" s="59" t="s">
        <v>1480</v>
      </c>
      <c r="E452" s="129" t="s">
        <v>302</v>
      </c>
      <c r="F452" s="52">
        <v>0</v>
      </c>
      <c r="G452" s="52">
        <v>0</v>
      </c>
      <c r="H452" s="52">
        <v>0</v>
      </c>
      <c r="I452" s="52">
        <v>0</v>
      </c>
      <c r="J452" s="52">
        <v>0</v>
      </c>
      <c r="K452" s="52">
        <v>0</v>
      </c>
      <c r="L452" s="52">
        <v>0</v>
      </c>
      <c r="M452" s="52">
        <v>0</v>
      </c>
      <c r="N452" s="52">
        <v>0</v>
      </c>
      <c r="O452" s="52">
        <v>0</v>
      </c>
      <c r="P452" s="52">
        <v>0</v>
      </c>
      <c r="Q452" s="52">
        <v>0</v>
      </c>
      <c r="R452" s="50">
        <f>SUM(F452:Q452)</f>
        <v>0</v>
      </c>
    </row>
    <row r="453" spans="1:18" x14ac:dyDescent="0.25">
      <c r="A453" s="40">
        <v>9000</v>
      </c>
      <c r="B453" s="127"/>
      <c r="C453" s="59">
        <v>9910</v>
      </c>
      <c r="D453" s="59" t="s">
        <v>1481</v>
      </c>
      <c r="E453" s="129"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9000</v>
      </c>
      <c r="B454" s="127"/>
      <c r="C454" s="59">
        <v>9911</v>
      </c>
      <c r="D454" s="59" t="s">
        <v>1482</v>
      </c>
      <c r="E454" s="129"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9000</v>
      </c>
      <c r="B455" s="127"/>
      <c r="C455" s="59">
        <v>9912</v>
      </c>
      <c r="D455" s="59" t="s">
        <v>1483</v>
      </c>
      <c r="E455" s="129"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250" t="s">
        <v>561</v>
      </c>
      <c r="B456" s="251"/>
      <c r="C456" s="251"/>
      <c r="D456" s="251"/>
      <c r="E456" s="251"/>
      <c r="F456" s="251"/>
      <c r="G456" s="251"/>
      <c r="H456" s="251"/>
      <c r="I456" s="251"/>
      <c r="J456" s="251"/>
      <c r="K456" s="251"/>
      <c r="L456" s="251"/>
      <c r="M456" s="251"/>
      <c r="N456" s="251"/>
      <c r="O456" s="251"/>
      <c r="P456" s="251"/>
      <c r="Q456" s="252"/>
      <c r="R456" s="29">
        <f>SUM(R397:R455)</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8:Q358"/>
    <mergeCell ref="A361:Q361"/>
    <mergeCell ref="A395:Q395"/>
    <mergeCell ref="A456:Q456"/>
    <mergeCell ref="F22:Q22"/>
    <mergeCell ref="A45:Q45"/>
    <mergeCell ref="A55:Q55"/>
    <mergeCell ref="A75:Q75"/>
    <mergeCell ref="A192:Q192"/>
    <mergeCell ref="A305:Q305"/>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I4:I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6"/>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48.140625" customWidth="1"/>
    <col min="6" max="25" width="25.7109375" customWidth="1"/>
  </cols>
  <sheetData>
    <row r="1" spans="1:25" ht="39.950000000000003" customHeight="1" x14ac:dyDescent="0.25">
      <c r="A1" s="267" t="str">
        <f>'P4'!A3:B3</f>
        <v>PROGRAMA</v>
      </c>
      <c r="B1" s="267"/>
      <c r="C1" s="268" t="str">
        <f>'P4'!C3:F3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12.5" customHeight="1" x14ac:dyDescent="0.25">
      <c r="A4" s="5" t="s">
        <v>33</v>
      </c>
      <c r="B4" s="15" t="s">
        <v>1677</v>
      </c>
      <c r="C4" s="117" t="s">
        <v>1678</v>
      </c>
      <c r="D4" s="117" t="s">
        <v>1679</v>
      </c>
      <c r="E4" s="117" t="s">
        <v>1680</v>
      </c>
      <c r="F4" s="118" t="s">
        <v>856</v>
      </c>
      <c r="G4" s="118">
        <v>3060</v>
      </c>
      <c r="H4" s="118">
        <v>3000</v>
      </c>
      <c r="I4" s="161" t="s">
        <v>1681</v>
      </c>
      <c r="J4" s="117" t="s">
        <v>1682</v>
      </c>
      <c r="K4" s="117" t="s">
        <v>1683</v>
      </c>
      <c r="L4" s="12">
        <f>+SUM(R45+R55+R75)</f>
        <v>2750144.5268000001</v>
      </c>
      <c r="M4" s="16"/>
      <c r="N4" s="17"/>
      <c r="O4" s="17"/>
      <c r="P4" s="17"/>
      <c r="Q4" s="17"/>
      <c r="R4" s="17"/>
      <c r="S4" s="17"/>
      <c r="T4" s="17"/>
      <c r="U4" s="17"/>
      <c r="V4" s="17"/>
      <c r="W4" s="17"/>
      <c r="X4" s="17"/>
    </row>
    <row r="5" spans="1:25" ht="75" customHeight="1" x14ac:dyDescent="0.25">
      <c r="A5" s="260" t="s">
        <v>50</v>
      </c>
      <c r="B5" s="6" t="s">
        <v>1684</v>
      </c>
      <c r="C5" s="117" t="s">
        <v>1685</v>
      </c>
      <c r="D5" s="117" t="s">
        <v>1686</v>
      </c>
      <c r="E5" s="117" t="s">
        <v>1687</v>
      </c>
      <c r="F5" s="118" t="s">
        <v>910</v>
      </c>
      <c r="G5" s="118">
        <v>60</v>
      </c>
      <c r="H5" s="118">
        <v>60</v>
      </c>
      <c r="I5" s="161" t="s">
        <v>1681</v>
      </c>
      <c r="J5" s="117" t="s">
        <v>1688</v>
      </c>
      <c r="K5" s="117" t="s">
        <v>1689</v>
      </c>
      <c r="L5" s="11" t="s">
        <v>26</v>
      </c>
      <c r="M5" s="16"/>
      <c r="N5" s="17"/>
      <c r="O5" s="17"/>
      <c r="P5" s="17"/>
      <c r="Q5" s="17"/>
      <c r="R5" s="17"/>
      <c r="S5" s="17"/>
      <c r="T5" s="17"/>
      <c r="U5" s="17"/>
      <c r="V5" s="17"/>
      <c r="W5" s="17"/>
      <c r="X5" s="17"/>
    </row>
    <row r="6" spans="1:25" ht="89.25" x14ac:dyDescent="0.25">
      <c r="A6" s="261"/>
      <c r="B6" s="6" t="s">
        <v>1690</v>
      </c>
      <c r="C6" s="117" t="s">
        <v>1691</v>
      </c>
      <c r="D6" s="117" t="s">
        <v>1692</v>
      </c>
      <c r="E6" s="117" t="s">
        <v>1693</v>
      </c>
      <c r="F6" s="118" t="s">
        <v>910</v>
      </c>
      <c r="G6" s="118">
        <v>60</v>
      </c>
      <c r="H6" s="118">
        <v>60</v>
      </c>
      <c r="I6" s="161" t="s">
        <v>1681</v>
      </c>
      <c r="J6" s="117" t="s">
        <v>1694</v>
      </c>
      <c r="K6" s="117" t="s">
        <v>1695</v>
      </c>
      <c r="L6" s="11" t="s">
        <v>26</v>
      </c>
      <c r="M6" s="16"/>
      <c r="N6" s="17"/>
      <c r="O6" s="17"/>
      <c r="P6" s="17"/>
      <c r="Q6" s="17"/>
      <c r="R6" s="17"/>
      <c r="S6" s="17"/>
      <c r="T6" s="17"/>
      <c r="U6" s="17"/>
      <c r="V6" s="17"/>
      <c r="W6" s="17"/>
      <c r="X6" s="17"/>
    </row>
    <row r="7" spans="1:25" ht="114.75" customHeight="1" x14ac:dyDescent="0.25">
      <c r="A7" s="261"/>
      <c r="B7" s="6" t="s">
        <v>1696</v>
      </c>
      <c r="C7" s="117" t="s">
        <v>1697</v>
      </c>
      <c r="D7" s="117" t="s">
        <v>1698</v>
      </c>
      <c r="E7" s="117" t="s">
        <v>1699</v>
      </c>
      <c r="F7" s="118" t="s">
        <v>910</v>
      </c>
      <c r="G7" s="118">
        <v>60</v>
      </c>
      <c r="H7" s="118">
        <v>60</v>
      </c>
      <c r="I7" s="161" t="s">
        <v>1681</v>
      </c>
      <c r="J7" s="117" t="s">
        <v>1700</v>
      </c>
      <c r="K7" s="117" t="s">
        <v>1689</v>
      </c>
      <c r="L7" s="11" t="s">
        <v>26</v>
      </c>
      <c r="M7" s="16"/>
      <c r="N7" s="17"/>
      <c r="O7" s="17"/>
      <c r="P7" s="17"/>
      <c r="Q7" s="17"/>
      <c r="R7" s="17"/>
      <c r="S7" s="17"/>
      <c r="T7" s="17"/>
      <c r="U7" s="17"/>
      <c r="V7" s="17"/>
      <c r="W7" s="17"/>
      <c r="X7" s="17"/>
    </row>
    <row r="8" spans="1:25" x14ac:dyDescent="0.25">
      <c r="A8" s="261"/>
      <c r="B8" s="6" t="s">
        <v>1701</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1702</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1703</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1704</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1705</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1706</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1707</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1708</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1709</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1710</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1711</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1712</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121" t="s">
        <v>37</v>
      </c>
      <c r="G23" s="121" t="s">
        <v>38</v>
      </c>
      <c r="H23" s="121" t="s">
        <v>39</v>
      </c>
      <c r="I23" s="121" t="s">
        <v>40</v>
      </c>
      <c r="J23" s="121" t="s">
        <v>41</v>
      </c>
      <c r="K23" s="121" t="s">
        <v>42</v>
      </c>
      <c r="L23" s="121" t="s">
        <v>43</v>
      </c>
      <c r="M23" s="121" t="s">
        <v>44</v>
      </c>
      <c r="N23" s="121" t="s">
        <v>45</v>
      </c>
      <c r="O23" s="121" t="s">
        <v>46</v>
      </c>
      <c r="P23" s="121" t="s">
        <v>47</v>
      </c>
      <c r="Q23" s="121" t="s">
        <v>48</v>
      </c>
      <c r="R23" s="21"/>
    </row>
    <row r="24" spans="1:24" x14ac:dyDescent="0.25">
      <c r="A24" s="40">
        <v>1000</v>
      </c>
      <c r="B24" s="126">
        <v>70303</v>
      </c>
      <c r="C24" s="44">
        <v>1131</v>
      </c>
      <c r="D24" s="66" t="s">
        <v>72</v>
      </c>
      <c r="E24" s="66" t="s">
        <v>2256</v>
      </c>
      <c r="F24" s="27">
        <v>69875.25</v>
      </c>
      <c r="G24" s="27">
        <v>69875.25</v>
      </c>
      <c r="H24" s="27">
        <v>69875.25</v>
      </c>
      <c r="I24" s="27">
        <v>69875.25</v>
      </c>
      <c r="J24" s="27">
        <v>69875.25</v>
      </c>
      <c r="K24" s="27">
        <v>69875.25</v>
      </c>
      <c r="L24" s="27">
        <v>69875.25</v>
      </c>
      <c r="M24" s="27">
        <v>69875.25</v>
      </c>
      <c r="N24" s="27">
        <v>69875.25</v>
      </c>
      <c r="O24" s="27">
        <v>69875.25</v>
      </c>
      <c r="P24" s="27">
        <v>69875.25</v>
      </c>
      <c r="Q24" s="27">
        <v>69875.25</v>
      </c>
      <c r="R24" s="123">
        <f>+SUM(F24:Q24)</f>
        <v>838503</v>
      </c>
    </row>
    <row r="25" spans="1:24" x14ac:dyDescent="0.25">
      <c r="A25" s="40">
        <v>1000</v>
      </c>
      <c r="B25" s="126">
        <v>70303</v>
      </c>
      <c r="C25" s="44">
        <v>1311</v>
      </c>
      <c r="D25" s="66" t="s">
        <v>76</v>
      </c>
      <c r="E25" s="66" t="s">
        <v>2257</v>
      </c>
      <c r="F25" s="27">
        <v>3671.82</v>
      </c>
      <c r="G25" s="27">
        <v>3671.82</v>
      </c>
      <c r="H25" s="27">
        <v>3671.82</v>
      </c>
      <c r="I25" s="27">
        <v>3671.82</v>
      </c>
      <c r="J25" s="27">
        <v>3671.82</v>
      </c>
      <c r="K25" s="27">
        <v>3671.82</v>
      </c>
      <c r="L25" s="27">
        <v>3671.82</v>
      </c>
      <c r="M25" s="27">
        <v>3671.82</v>
      </c>
      <c r="N25" s="27">
        <v>3671.82</v>
      </c>
      <c r="O25" s="27">
        <v>3671.82</v>
      </c>
      <c r="P25" s="27">
        <v>3671.82</v>
      </c>
      <c r="Q25" s="27">
        <v>3671.82</v>
      </c>
      <c r="R25" s="123">
        <f t="shared" ref="R25:R44" si="0">+SUM(F25:Q25)</f>
        <v>44061.840000000004</v>
      </c>
    </row>
    <row r="26" spans="1:24" x14ac:dyDescent="0.25">
      <c r="A26" s="40">
        <v>1000</v>
      </c>
      <c r="B26" s="126">
        <v>70303</v>
      </c>
      <c r="C26" s="44">
        <v>1321</v>
      </c>
      <c r="D26" s="66" t="s">
        <v>78</v>
      </c>
      <c r="E26" s="66" t="s">
        <v>2275</v>
      </c>
      <c r="F26" s="27">
        <v>0</v>
      </c>
      <c r="G26" s="27">
        <v>0</v>
      </c>
      <c r="H26" s="27">
        <v>0</v>
      </c>
      <c r="I26" s="27">
        <v>0</v>
      </c>
      <c r="J26" s="27">
        <v>0</v>
      </c>
      <c r="K26" s="27">
        <v>0</v>
      </c>
      <c r="L26" s="27">
        <v>0</v>
      </c>
      <c r="M26" s="27">
        <v>0</v>
      </c>
      <c r="N26" s="27">
        <v>0</v>
      </c>
      <c r="O26" s="27">
        <v>0</v>
      </c>
      <c r="P26" s="27">
        <v>0</v>
      </c>
      <c r="Q26" s="27">
        <v>196265.45499999999</v>
      </c>
      <c r="R26" s="123">
        <f t="shared" si="0"/>
        <v>196265.45499999999</v>
      </c>
    </row>
    <row r="27" spans="1:24" x14ac:dyDescent="0.25">
      <c r="A27" s="40">
        <v>1000</v>
      </c>
      <c r="B27" s="126">
        <v>70303</v>
      </c>
      <c r="C27" s="44">
        <v>1322</v>
      </c>
      <c r="D27" s="66" t="s">
        <v>80</v>
      </c>
      <c r="E27" s="66" t="s">
        <v>2258</v>
      </c>
      <c r="F27" s="27">
        <v>2933.45</v>
      </c>
      <c r="G27" s="27">
        <v>2278.0450000000001</v>
      </c>
      <c r="H27" s="27">
        <v>3713.94</v>
      </c>
      <c r="I27" s="27">
        <v>4274.45</v>
      </c>
      <c r="J27" s="27">
        <v>1680.5150000000001</v>
      </c>
      <c r="K27" s="27">
        <v>2292.835</v>
      </c>
      <c r="L27" s="27">
        <v>2933.45</v>
      </c>
      <c r="M27" s="27">
        <v>2278.0450000000001</v>
      </c>
      <c r="N27" s="27">
        <v>3713.94</v>
      </c>
      <c r="O27" s="27">
        <v>4274.45</v>
      </c>
      <c r="P27" s="27">
        <v>1680.5150000000001</v>
      </c>
      <c r="Q27" s="27">
        <v>2292.835</v>
      </c>
      <c r="R27" s="123">
        <f t="shared" si="0"/>
        <v>34346.469999999994</v>
      </c>
    </row>
    <row r="28" spans="1:24" x14ac:dyDescent="0.25">
      <c r="A28" s="40">
        <v>1000</v>
      </c>
      <c r="B28" s="126">
        <v>70303</v>
      </c>
      <c r="C28" s="44">
        <v>1341</v>
      </c>
      <c r="D28" s="66" t="s">
        <v>82</v>
      </c>
      <c r="E28" s="66" t="s">
        <v>2259</v>
      </c>
      <c r="F28" s="27">
        <v>7974.5050000000001</v>
      </c>
      <c r="G28" s="27">
        <v>7974.5050000000001</v>
      </c>
      <c r="H28" s="27">
        <v>7974.5050000000001</v>
      </c>
      <c r="I28" s="27">
        <v>7974.5050000000001</v>
      </c>
      <c r="J28" s="27">
        <v>7974.5050000000001</v>
      </c>
      <c r="K28" s="27">
        <v>7974.5050000000001</v>
      </c>
      <c r="L28" s="27">
        <v>7974.5050000000001</v>
      </c>
      <c r="M28" s="27">
        <v>7974.5050000000001</v>
      </c>
      <c r="N28" s="27">
        <v>7974.5050000000001</v>
      </c>
      <c r="O28" s="27">
        <v>7974.5050000000001</v>
      </c>
      <c r="P28" s="27">
        <v>7974.5050000000001</v>
      </c>
      <c r="Q28" s="27">
        <v>7974.5050000000001</v>
      </c>
      <c r="R28" s="123">
        <f t="shared" si="0"/>
        <v>95694.060000000012</v>
      </c>
    </row>
    <row r="29" spans="1:24" x14ac:dyDescent="0.25">
      <c r="A29" s="40">
        <v>1000</v>
      </c>
      <c r="B29" s="126">
        <v>70303</v>
      </c>
      <c r="C29" s="44">
        <v>1343</v>
      </c>
      <c r="D29" s="66" t="s">
        <v>84</v>
      </c>
      <c r="E29" s="66" t="s">
        <v>2260</v>
      </c>
      <c r="F29" s="27">
        <v>8586.6550000000007</v>
      </c>
      <c r="G29" s="27">
        <v>8586.6550000000007</v>
      </c>
      <c r="H29" s="27">
        <v>8586.6550000000007</v>
      </c>
      <c r="I29" s="27">
        <v>8586.6550000000007</v>
      </c>
      <c r="J29" s="27">
        <v>8586.6550000000007</v>
      </c>
      <c r="K29" s="27">
        <v>8586.6550000000007</v>
      </c>
      <c r="L29" s="27">
        <v>8586.6550000000007</v>
      </c>
      <c r="M29" s="27">
        <v>8586.6550000000007</v>
      </c>
      <c r="N29" s="27">
        <v>8586.6550000000007</v>
      </c>
      <c r="O29" s="27">
        <v>8586.6550000000007</v>
      </c>
      <c r="P29" s="27">
        <v>8586.6550000000007</v>
      </c>
      <c r="Q29" s="27">
        <v>8586.6550000000007</v>
      </c>
      <c r="R29" s="123">
        <f t="shared" si="0"/>
        <v>103039.86</v>
      </c>
    </row>
    <row r="30" spans="1:24" x14ac:dyDescent="0.25">
      <c r="A30" s="40">
        <v>1000</v>
      </c>
      <c r="B30" s="126">
        <v>70303</v>
      </c>
      <c r="C30" s="44">
        <v>1411</v>
      </c>
      <c r="D30" s="66" t="s">
        <v>86</v>
      </c>
      <c r="E30" s="66" t="s">
        <v>2261</v>
      </c>
      <c r="F30" s="27">
        <v>11763.03</v>
      </c>
      <c r="G30" s="27">
        <v>11763.03</v>
      </c>
      <c r="H30" s="27">
        <v>11763.03</v>
      </c>
      <c r="I30" s="27">
        <v>11763.03</v>
      </c>
      <c r="J30" s="27">
        <v>11763.03</v>
      </c>
      <c r="K30" s="27">
        <v>11763.03</v>
      </c>
      <c r="L30" s="27">
        <v>11763.03</v>
      </c>
      <c r="M30" s="27">
        <v>11763.03</v>
      </c>
      <c r="N30" s="27">
        <v>11763.03</v>
      </c>
      <c r="O30" s="27">
        <v>11763.03</v>
      </c>
      <c r="P30" s="27">
        <v>11763.03</v>
      </c>
      <c r="Q30" s="27">
        <v>11763.03</v>
      </c>
      <c r="R30" s="123">
        <f t="shared" si="0"/>
        <v>141156.36000000002</v>
      </c>
    </row>
    <row r="31" spans="1:24" x14ac:dyDescent="0.25">
      <c r="A31" s="40">
        <v>1000</v>
      </c>
      <c r="B31" s="126">
        <v>70303</v>
      </c>
      <c r="C31" s="44">
        <v>1412</v>
      </c>
      <c r="D31" s="66" t="s">
        <v>88</v>
      </c>
      <c r="E31" s="66" t="s">
        <v>2262</v>
      </c>
      <c r="F31" s="27">
        <v>9685.4349999999995</v>
      </c>
      <c r="G31" s="27">
        <v>9685.4349999999995</v>
      </c>
      <c r="H31" s="27">
        <v>9685.4349999999995</v>
      </c>
      <c r="I31" s="27">
        <v>9685.4349999999995</v>
      </c>
      <c r="J31" s="27">
        <v>9685.4349999999995</v>
      </c>
      <c r="K31" s="27">
        <v>9685.4349999999995</v>
      </c>
      <c r="L31" s="27">
        <v>9685.4349999999995</v>
      </c>
      <c r="M31" s="27">
        <v>9685.4349999999995</v>
      </c>
      <c r="N31" s="27">
        <v>9685.4349999999995</v>
      </c>
      <c r="O31" s="27">
        <v>9685.4349999999995</v>
      </c>
      <c r="P31" s="27">
        <v>9685.4349999999995</v>
      </c>
      <c r="Q31" s="27">
        <v>9685.4349999999995</v>
      </c>
      <c r="R31" s="123">
        <f t="shared" si="0"/>
        <v>116225.21999999999</v>
      </c>
    </row>
    <row r="32" spans="1:24" x14ac:dyDescent="0.25">
      <c r="A32" s="40">
        <v>1000</v>
      </c>
      <c r="B32" s="126">
        <v>70303</v>
      </c>
      <c r="C32" s="44">
        <v>1421</v>
      </c>
      <c r="D32" s="66" t="s">
        <v>90</v>
      </c>
      <c r="E32" s="66" t="s">
        <v>2263</v>
      </c>
      <c r="F32" s="27">
        <v>668.11</v>
      </c>
      <c r="G32" s="27">
        <v>668.11</v>
      </c>
      <c r="H32" s="27">
        <v>668.11</v>
      </c>
      <c r="I32" s="27">
        <v>668.11</v>
      </c>
      <c r="J32" s="27">
        <v>668.11</v>
      </c>
      <c r="K32" s="27">
        <v>668.11</v>
      </c>
      <c r="L32" s="27">
        <v>668.11</v>
      </c>
      <c r="M32" s="27">
        <v>668.11</v>
      </c>
      <c r="N32" s="27">
        <v>668.11</v>
      </c>
      <c r="O32" s="27">
        <v>668.11</v>
      </c>
      <c r="P32" s="27">
        <v>668.11</v>
      </c>
      <c r="Q32" s="27">
        <v>668.11</v>
      </c>
      <c r="R32" s="123">
        <f t="shared" si="0"/>
        <v>8017.3199999999988</v>
      </c>
    </row>
    <row r="33" spans="1:18" x14ac:dyDescent="0.25">
      <c r="A33" s="40">
        <v>1000</v>
      </c>
      <c r="B33" s="126">
        <v>70303</v>
      </c>
      <c r="C33" s="44">
        <v>1431</v>
      </c>
      <c r="D33" s="66" t="s">
        <v>92</v>
      </c>
      <c r="E33" s="66" t="s">
        <v>2264</v>
      </c>
      <c r="F33" s="27">
        <v>763.55499999999995</v>
      </c>
      <c r="G33" s="27">
        <v>763.55499999999995</v>
      </c>
      <c r="H33" s="27">
        <v>763.55499999999995</v>
      </c>
      <c r="I33" s="27">
        <v>763.55499999999995</v>
      </c>
      <c r="J33" s="27">
        <v>763.55499999999995</v>
      </c>
      <c r="K33" s="27">
        <v>763.55499999999995</v>
      </c>
      <c r="L33" s="27">
        <v>763.55499999999995</v>
      </c>
      <c r="M33" s="27">
        <v>763.55499999999995</v>
      </c>
      <c r="N33" s="27">
        <v>763.55499999999995</v>
      </c>
      <c r="O33" s="27">
        <v>763.55499999999995</v>
      </c>
      <c r="P33" s="27">
        <v>763.55499999999995</v>
      </c>
      <c r="Q33" s="27">
        <v>763.55499999999995</v>
      </c>
      <c r="R33" s="123">
        <f t="shared" si="0"/>
        <v>9162.6600000000017</v>
      </c>
    </row>
    <row r="34" spans="1:18" x14ac:dyDescent="0.25">
      <c r="A34" s="40">
        <v>1000</v>
      </c>
      <c r="B34" s="126">
        <v>70303</v>
      </c>
      <c r="C34" s="44">
        <v>1441</v>
      </c>
      <c r="D34" s="66" t="s">
        <v>94</v>
      </c>
      <c r="E34" s="66" t="s">
        <v>2265</v>
      </c>
      <c r="F34" s="27">
        <v>1235.3900000000001</v>
      </c>
      <c r="G34" s="27">
        <v>1235.3900000000001</v>
      </c>
      <c r="H34" s="27">
        <v>1235.3900000000001</v>
      </c>
      <c r="I34" s="27">
        <v>1235.3900000000001</v>
      </c>
      <c r="J34" s="27">
        <v>1235.3900000000001</v>
      </c>
      <c r="K34" s="27">
        <v>1235.3900000000001</v>
      </c>
      <c r="L34" s="27">
        <v>1235.3900000000001</v>
      </c>
      <c r="M34" s="27">
        <v>1235.3900000000001</v>
      </c>
      <c r="N34" s="27">
        <v>1235.3900000000001</v>
      </c>
      <c r="O34" s="27">
        <v>1235.3900000000001</v>
      </c>
      <c r="P34" s="27">
        <v>1235.3900000000001</v>
      </c>
      <c r="Q34" s="27">
        <v>1235.3900000000001</v>
      </c>
      <c r="R34" s="123">
        <f t="shared" si="0"/>
        <v>14824.679999999998</v>
      </c>
    </row>
    <row r="35" spans="1:18" x14ac:dyDescent="0.25">
      <c r="A35" s="40">
        <v>1000</v>
      </c>
      <c r="B35" s="126">
        <v>70303</v>
      </c>
      <c r="C35" s="44">
        <v>1511</v>
      </c>
      <c r="D35" s="66" t="s">
        <v>96</v>
      </c>
      <c r="E35" s="66" t="s">
        <v>2266</v>
      </c>
      <c r="F35" s="27">
        <v>954.44</v>
      </c>
      <c r="G35" s="27">
        <v>954.44</v>
      </c>
      <c r="H35" s="27">
        <v>954.44</v>
      </c>
      <c r="I35" s="27">
        <v>954.44</v>
      </c>
      <c r="J35" s="27">
        <v>954.44</v>
      </c>
      <c r="K35" s="27">
        <v>954.44</v>
      </c>
      <c r="L35" s="27">
        <v>954.44</v>
      </c>
      <c r="M35" s="27">
        <v>954.44</v>
      </c>
      <c r="N35" s="27">
        <v>954.44</v>
      </c>
      <c r="O35" s="27">
        <v>954.44</v>
      </c>
      <c r="P35" s="27">
        <v>954.44</v>
      </c>
      <c r="Q35" s="27">
        <v>954.44</v>
      </c>
      <c r="R35" s="123">
        <f t="shared" si="0"/>
        <v>11453.280000000004</v>
      </c>
    </row>
    <row r="36" spans="1:18" hidden="1" x14ac:dyDescent="0.25">
      <c r="A36" s="40">
        <v>1000</v>
      </c>
      <c r="B36" s="126">
        <v>70303</v>
      </c>
      <c r="C36" s="44">
        <v>1541</v>
      </c>
      <c r="D36" s="66" t="s">
        <v>1651</v>
      </c>
      <c r="E36" s="66" t="s">
        <v>2267</v>
      </c>
      <c r="F36" s="27">
        <v>0</v>
      </c>
      <c r="G36" s="27">
        <v>0</v>
      </c>
      <c r="H36" s="27">
        <v>0</v>
      </c>
      <c r="I36" s="27">
        <v>0</v>
      </c>
      <c r="J36" s="27">
        <v>0</v>
      </c>
      <c r="K36" s="27">
        <v>0</v>
      </c>
      <c r="L36" s="27">
        <v>0</v>
      </c>
      <c r="M36" s="27">
        <v>0</v>
      </c>
      <c r="N36" s="27">
        <v>0</v>
      </c>
      <c r="O36" s="27">
        <v>0</v>
      </c>
      <c r="P36" s="27">
        <v>0</v>
      </c>
      <c r="Q36" s="27">
        <v>18654.005000000001</v>
      </c>
      <c r="R36" s="123">
        <f t="shared" si="0"/>
        <v>18654.005000000001</v>
      </c>
    </row>
    <row r="37" spans="1:18" x14ac:dyDescent="0.25">
      <c r="A37" s="40">
        <v>1000</v>
      </c>
      <c r="B37" s="126">
        <v>70303</v>
      </c>
      <c r="C37" s="44">
        <v>1591</v>
      </c>
      <c r="D37" s="66" t="s">
        <v>99</v>
      </c>
      <c r="E37" s="66" t="s">
        <v>2268</v>
      </c>
      <c r="F37" s="27">
        <v>2522.5250000000001</v>
      </c>
      <c r="G37" s="27">
        <v>2522.5250000000001</v>
      </c>
      <c r="H37" s="27">
        <v>2522.5250000000001</v>
      </c>
      <c r="I37" s="27">
        <v>2522.5250000000001</v>
      </c>
      <c r="J37" s="27">
        <v>2522.5250000000001</v>
      </c>
      <c r="K37" s="27">
        <v>2522.5250000000001</v>
      </c>
      <c r="L37" s="27">
        <v>2522.5250000000001</v>
      </c>
      <c r="M37" s="27">
        <v>2522.5250000000001</v>
      </c>
      <c r="N37" s="27">
        <v>2522.5250000000001</v>
      </c>
      <c r="O37" s="27">
        <v>2522.5250000000001</v>
      </c>
      <c r="P37" s="27">
        <v>2522.5250000000001</v>
      </c>
      <c r="Q37" s="27">
        <v>2522.5250000000001</v>
      </c>
      <c r="R37" s="123">
        <f t="shared" si="0"/>
        <v>30270.300000000007</v>
      </c>
    </row>
    <row r="38" spans="1:18" x14ac:dyDescent="0.25">
      <c r="A38" s="40">
        <v>1000</v>
      </c>
      <c r="B38" s="126">
        <v>70303</v>
      </c>
      <c r="C38" s="44">
        <v>1592</v>
      </c>
      <c r="D38" s="66" t="s">
        <v>101</v>
      </c>
      <c r="E38" s="66" t="s">
        <v>2269</v>
      </c>
      <c r="F38" s="27">
        <v>2432.9949999999999</v>
      </c>
      <c r="G38" s="27">
        <v>2432.9949999999999</v>
      </c>
      <c r="H38" s="27">
        <v>2432.9949999999999</v>
      </c>
      <c r="I38" s="27">
        <v>2432.9949999999999</v>
      </c>
      <c r="J38" s="27">
        <v>2432.9949999999999</v>
      </c>
      <c r="K38" s="27">
        <v>2432.9949999999999</v>
      </c>
      <c r="L38" s="27">
        <v>2432.9949999999999</v>
      </c>
      <c r="M38" s="27">
        <v>2432.9949999999999</v>
      </c>
      <c r="N38" s="27">
        <v>2432.9949999999999</v>
      </c>
      <c r="O38" s="27">
        <v>2432.9949999999999</v>
      </c>
      <c r="P38" s="27">
        <v>2432.9949999999999</v>
      </c>
      <c r="Q38" s="27">
        <v>2432.9949999999999</v>
      </c>
      <c r="R38" s="123">
        <f t="shared" si="0"/>
        <v>29195.939999999991</v>
      </c>
    </row>
    <row r="39" spans="1:18" x14ac:dyDescent="0.25">
      <c r="A39" s="40">
        <v>1000</v>
      </c>
      <c r="B39" s="126">
        <v>70303</v>
      </c>
      <c r="C39" s="44">
        <v>1593</v>
      </c>
      <c r="D39" s="66" t="s">
        <v>103</v>
      </c>
      <c r="E39" s="66" t="s">
        <v>2270</v>
      </c>
      <c r="F39" s="27">
        <v>2432.9949999999999</v>
      </c>
      <c r="G39" s="27">
        <v>2432.9949999999999</v>
      </c>
      <c r="H39" s="27">
        <v>2432.9949999999999</v>
      </c>
      <c r="I39" s="27">
        <v>2432.9949999999999</v>
      </c>
      <c r="J39" s="27">
        <v>2432.9949999999999</v>
      </c>
      <c r="K39" s="27">
        <v>2432.9949999999999</v>
      </c>
      <c r="L39" s="27">
        <v>2432.9949999999999</v>
      </c>
      <c r="M39" s="27">
        <v>2432.9949999999999</v>
      </c>
      <c r="N39" s="27">
        <v>2432.9949999999999</v>
      </c>
      <c r="O39" s="27">
        <v>2432.9949999999999</v>
      </c>
      <c r="P39" s="27">
        <v>2432.9949999999999</v>
      </c>
      <c r="Q39" s="27">
        <v>2432.9949999999999</v>
      </c>
      <c r="R39" s="123">
        <f t="shared" si="0"/>
        <v>29195.939999999991</v>
      </c>
    </row>
    <row r="40" spans="1:18" x14ac:dyDescent="0.25">
      <c r="A40" s="40">
        <v>1000</v>
      </c>
      <c r="B40" s="126">
        <v>70303</v>
      </c>
      <c r="C40" s="44">
        <v>1594</v>
      </c>
      <c r="D40" s="66" t="s">
        <v>105</v>
      </c>
      <c r="E40" s="66" t="s">
        <v>2271</v>
      </c>
      <c r="F40" s="27">
        <v>53374.165000000001</v>
      </c>
      <c r="G40" s="27">
        <v>53374.165000000001</v>
      </c>
      <c r="H40" s="27">
        <v>53374.165000000001</v>
      </c>
      <c r="I40" s="27">
        <v>53374.165000000001</v>
      </c>
      <c r="J40" s="27">
        <v>53374.165000000001</v>
      </c>
      <c r="K40" s="27">
        <v>53374.165000000001</v>
      </c>
      <c r="L40" s="27">
        <v>53374.165000000001</v>
      </c>
      <c r="M40" s="27">
        <v>53374.165000000001</v>
      </c>
      <c r="N40" s="27">
        <v>53374.165000000001</v>
      </c>
      <c r="O40" s="27">
        <v>53374.165000000001</v>
      </c>
      <c r="P40" s="27">
        <v>53374.165000000001</v>
      </c>
      <c r="Q40" s="27">
        <v>53374.165000000001</v>
      </c>
      <c r="R40" s="123">
        <f t="shared" si="0"/>
        <v>640489.98</v>
      </c>
    </row>
    <row r="41" spans="1:18" x14ac:dyDescent="0.25">
      <c r="A41" s="40">
        <v>1000</v>
      </c>
      <c r="B41" s="126">
        <v>70303</v>
      </c>
      <c r="C41" s="44">
        <v>1711</v>
      </c>
      <c r="D41" s="66" t="s">
        <v>107</v>
      </c>
      <c r="E41" s="66" t="s">
        <v>2272</v>
      </c>
      <c r="F41" s="27">
        <v>79.58</v>
      </c>
      <c r="G41" s="27">
        <v>79.58</v>
      </c>
      <c r="H41" s="27">
        <v>79.58</v>
      </c>
      <c r="I41" s="27">
        <v>79.58</v>
      </c>
      <c r="J41" s="27">
        <v>79.58</v>
      </c>
      <c r="K41" s="27">
        <v>79.58</v>
      </c>
      <c r="L41" s="27">
        <v>79.58</v>
      </c>
      <c r="M41" s="27">
        <v>79.58</v>
      </c>
      <c r="N41" s="27">
        <v>79.58</v>
      </c>
      <c r="O41" s="27">
        <v>79.58</v>
      </c>
      <c r="P41" s="27">
        <v>79.58</v>
      </c>
      <c r="Q41" s="27">
        <v>79.58</v>
      </c>
      <c r="R41" s="123">
        <f t="shared" si="0"/>
        <v>954.96000000000015</v>
      </c>
    </row>
    <row r="42" spans="1:18" x14ac:dyDescent="0.25">
      <c r="A42" s="40">
        <v>1000</v>
      </c>
      <c r="B42" s="126">
        <v>70303</v>
      </c>
      <c r="C42" s="44">
        <v>1713</v>
      </c>
      <c r="D42" s="66" t="s">
        <v>108</v>
      </c>
      <c r="E42" s="66" t="s">
        <v>2273</v>
      </c>
      <c r="F42" s="27">
        <v>0</v>
      </c>
      <c r="G42" s="27">
        <v>0</v>
      </c>
      <c r="H42" s="27">
        <v>0</v>
      </c>
      <c r="I42" s="27">
        <v>0</v>
      </c>
      <c r="J42" s="27">
        <v>0</v>
      </c>
      <c r="K42" s="27">
        <v>3445</v>
      </c>
      <c r="L42" s="27">
        <v>0</v>
      </c>
      <c r="M42" s="27">
        <v>0</v>
      </c>
      <c r="N42" s="27">
        <v>0</v>
      </c>
      <c r="O42" s="27">
        <v>0</v>
      </c>
      <c r="P42" s="27">
        <v>0</v>
      </c>
      <c r="Q42" s="27">
        <v>0</v>
      </c>
      <c r="R42" s="123">
        <f t="shared" si="0"/>
        <v>3445</v>
      </c>
    </row>
    <row r="43" spans="1:18" x14ac:dyDescent="0.25">
      <c r="A43" s="40">
        <v>1000</v>
      </c>
      <c r="B43" s="126">
        <v>70303</v>
      </c>
      <c r="C43" s="44">
        <v>1714</v>
      </c>
      <c r="D43" s="66" t="s">
        <v>1244</v>
      </c>
      <c r="E43" s="66" t="s">
        <v>2274</v>
      </c>
      <c r="F43" s="27">
        <v>0</v>
      </c>
      <c r="G43" s="27">
        <v>0</v>
      </c>
      <c r="H43" s="27">
        <v>0</v>
      </c>
      <c r="I43" s="27">
        <v>0</v>
      </c>
      <c r="J43" s="27">
        <v>0</v>
      </c>
      <c r="K43" s="27">
        <v>0</v>
      </c>
      <c r="L43" s="27">
        <v>0</v>
      </c>
      <c r="M43" s="27">
        <v>0</v>
      </c>
      <c r="N43" s="27">
        <v>0</v>
      </c>
      <c r="O43" s="27">
        <v>0</v>
      </c>
      <c r="P43" s="27">
        <v>2626.04</v>
      </c>
      <c r="Q43" s="27">
        <v>0</v>
      </c>
      <c r="R43" s="123">
        <f t="shared" si="0"/>
        <v>2626.04</v>
      </c>
    </row>
    <row r="44" spans="1:18" x14ac:dyDescent="0.25">
      <c r="A44" s="40"/>
      <c r="B44" s="126"/>
      <c r="C44" s="89"/>
      <c r="D44" s="133"/>
      <c r="E44" s="36"/>
      <c r="F44" s="27">
        <v>0</v>
      </c>
      <c r="G44" s="27">
        <v>0</v>
      </c>
      <c r="H44" s="27">
        <v>0</v>
      </c>
      <c r="I44" s="27">
        <v>0</v>
      </c>
      <c r="J44" s="27">
        <v>0</v>
      </c>
      <c r="K44" s="27">
        <v>0</v>
      </c>
      <c r="L44" s="27">
        <v>0</v>
      </c>
      <c r="M44" s="27">
        <v>0</v>
      </c>
      <c r="N44" s="27">
        <v>0</v>
      </c>
      <c r="O44" s="27">
        <v>0</v>
      </c>
      <c r="P44" s="27">
        <v>0</v>
      </c>
      <c r="Q44" s="27">
        <v>0</v>
      </c>
      <c r="R44" s="123">
        <f t="shared" si="0"/>
        <v>0</v>
      </c>
    </row>
    <row r="45" spans="1:18" x14ac:dyDescent="0.25">
      <c r="A45" s="250" t="s">
        <v>109</v>
      </c>
      <c r="B45" s="251"/>
      <c r="C45" s="256"/>
      <c r="D45" s="256"/>
      <c r="E45" s="256"/>
      <c r="F45" s="251"/>
      <c r="G45" s="251"/>
      <c r="H45" s="251"/>
      <c r="I45" s="251"/>
      <c r="J45" s="251"/>
      <c r="K45" s="251"/>
      <c r="L45" s="251"/>
      <c r="M45" s="251"/>
      <c r="N45" s="251"/>
      <c r="O45" s="251"/>
      <c r="P45" s="251"/>
      <c r="Q45" s="252"/>
      <c r="R45" s="29">
        <f>+SUM(R24:R44)</f>
        <v>2367582.37</v>
      </c>
    </row>
    <row r="46" spans="1:18" x14ac:dyDescent="0.25">
      <c r="A46" s="30"/>
      <c r="B46" s="30"/>
      <c r="C46" s="31"/>
      <c r="D46" s="32"/>
      <c r="E46" s="33"/>
      <c r="F46" s="33"/>
      <c r="G46" s="33"/>
      <c r="H46" s="33"/>
      <c r="I46" s="33"/>
      <c r="J46" s="33"/>
      <c r="K46" s="33"/>
      <c r="L46" s="33"/>
      <c r="M46" s="33"/>
      <c r="N46" s="33"/>
      <c r="O46" s="33"/>
      <c r="P46" s="33"/>
      <c r="Q46" s="34"/>
    </row>
    <row r="47" spans="1:18" x14ac:dyDescent="0.25">
      <c r="A47" s="40">
        <v>2000</v>
      </c>
      <c r="B47" s="126">
        <v>70303</v>
      </c>
      <c r="C47" s="53" t="s">
        <v>831</v>
      </c>
      <c r="D47" s="36" t="s">
        <v>833</v>
      </c>
      <c r="E47" s="36" t="s">
        <v>1652</v>
      </c>
      <c r="F47" s="51">
        <v>911.86749999999995</v>
      </c>
      <c r="G47" s="52">
        <v>911.86749999999995</v>
      </c>
      <c r="H47" s="52">
        <v>911.86749999999995</v>
      </c>
      <c r="I47" s="52">
        <v>911.86749999999995</v>
      </c>
      <c r="J47" s="52">
        <v>911.86749999999995</v>
      </c>
      <c r="K47" s="52">
        <v>911.86749999999995</v>
      </c>
      <c r="L47" s="52">
        <v>911.86749999999995</v>
      </c>
      <c r="M47" s="52">
        <v>911.86749999999995</v>
      </c>
      <c r="N47" s="52">
        <v>911.86749999999995</v>
      </c>
      <c r="O47" s="52">
        <v>911.86749999999995</v>
      </c>
      <c r="P47" s="52">
        <v>911.86749999999995</v>
      </c>
      <c r="Q47" s="52">
        <v>911.86749999999995</v>
      </c>
      <c r="R47" s="50">
        <f t="shared" ref="R47:R54" si="1">SUM(F47:Q47)</f>
        <v>10942.410000000002</v>
      </c>
    </row>
    <row r="48" spans="1:18" x14ac:dyDescent="0.25">
      <c r="A48" s="40">
        <v>2000</v>
      </c>
      <c r="B48" s="126">
        <v>70303</v>
      </c>
      <c r="C48" s="53" t="s">
        <v>573</v>
      </c>
      <c r="D48" s="36" t="s">
        <v>575</v>
      </c>
      <c r="E48" s="36" t="s">
        <v>1653</v>
      </c>
      <c r="F48" s="51">
        <v>957.70249999999999</v>
      </c>
      <c r="G48" s="52">
        <v>957.70249999999999</v>
      </c>
      <c r="H48" s="52">
        <v>957.70249999999999</v>
      </c>
      <c r="I48" s="52">
        <v>957.70249999999999</v>
      </c>
      <c r="J48" s="52">
        <v>957.70249999999999</v>
      </c>
      <c r="K48" s="52">
        <v>957.70249999999999</v>
      </c>
      <c r="L48" s="52">
        <v>957.70249999999999</v>
      </c>
      <c r="M48" s="52">
        <v>957.70249999999999</v>
      </c>
      <c r="N48" s="52">
        <v>957.70249999999999</v>
      </c>
      <c r="O48" s="52">
        <v>957.70249999999999</v>
      </c>
      <c r="P48" s="52">
        <v>957.70249999999999</v>
      </c>
      <c r="Q48" s="52">
        <v>957.70249999999999</v>
      </c>
      <c r="R48" s="50">
        <f t="shared" si="1"/>
        <v>11492.429999999998</v>
      </c>
    </row>
    <row r="49" spans="1:18" x14ac:dyDescent="0.25">
      <c r="A49" s="40">
        <v>2000</v>
      </c>
      <c r="B49" s="126">
        <v>70303</v>
      </c>
      <c r="C49" s="53" t="s">
        <v>110</v>
      </c>
      <c r="D49" s="36" t="s">
        <v>112</v>
      </c>
      <c r="E49" s="36" t="s">
        <v>1654</v>
      </c>
      <c r="F49" s="51">
        <v>186.01874999999998</v>
      </c>
      <c r="G49" s="52">
        <v>186.01874999999998</v>
      </c>
      <c r="H49" s="52">
        <v>186.01874999999998</v>
      </c>
      <c r="I49" s="52">
        <v>186.01874999999998</v>
      </c>
      <c r="J49" s="52">
        <v>186.01874999999998</v>
      </c>
      <c r="K49" s="52">
        <v>186.01874999999998</v>
      </c>
      <c r="L49" s="52">
        <v>186.01874999999998</v>
      </c>
      <c r="M49" s="52">
        <v>186.01874999999998</v>
      </c>
      <c r="N49" s="52">
        <v>186.01874999999998</v>
      </c>
      <c r="O49" s="52">
        <v>186.01874999999998</v>
      </c>
      <c r="P49" s="52">
        <v>186.01874999999998</v>
      </c>
      <c r="Q49" s="52">
        <v>186.01874999999998</v>
      </c>
      <c r="R49" s="50">
        <f t="shared" si="1"/>
        <v>2232.2249999999999</v>
      </c>
    </row>
    <row r="50" spans="1:18" x14ac:dyDescent="0.25">
      <c r="A50" s="40">
        <v>2000</v>
      </c>
      <c r="B50" s="126">
        <v>70303</v>
      </c>
      <c r="C50" s="53" t="s">
        <v>122</v>
      </c>
      <c r="D50" s="36" t="s">
        <v>124</v>
      </c>
      <c r="E50" s="36" t="s">
        <v>1655</v>
      </c>
      <c r="F50" s="51">
        <v>1443.3866666666665</v>
      </c>
      <c r="G50" s="52">
        <v>1443.3866666666665</v>
      </c>
      <c r="H50" s="52">
        <v>1443.3866666666665</v>
      </c>
      <c r="I50" s="52">
        <v>1443.3866666666665</v>
      </c>
      <c r="J50" s="52">
        <v>1443.3866666666665</v>
      </c>
      <c r="K50" s="52">
        <v>1443.3866666666665</v>
      </c>
      <c r="L50" s="52">
        <v>1443.3866666666665</v>
      </c>
      <c r="M50" s="52">
        <v>1443.3866666666665</v>
      </c>
      <c r="N50" s="52">
        <v>1443.3866666666665</v>
      </c>
      <c r="O50" s="52">
        <v>1443.3866666666665</v>
      </c>
      <c r="P50" s="52">
        <v>1443.3866666666665</v>
      </c>
      <c r="Q50" s="52">
        <v>1443.3866666666665</v>
      </c>
      <c r="R50" s="50">
        <f t="shared" si="1"/>
        <v>17320.640000000003</v>
      </c>
    </row>
    <row r="51" spans="1:18" x14ac:dyDescent="0.25">
      <c r="A51" s="40">
        <v>2000</v>
      </c>
      <c r="B51" s="126">
        <v>70303</v>
      </c>
      <c r="C51" s="53" t="s">
        <v>125</v>
      </c>
      <c r="D51" s="36" t="s">
        <v>127</v>
      </c>
      <c r="E51" s="36" t="s">
        <v>1656</v>
      </c>
      <c r="F51" s="51">
        <v>650.0866666666667</v>
      </c>
      <c r="G51" s="52">
        <v>650.0866666666667</v>
      </c>
      <c r="H51" s="52">
        <v>650.0866666666667</v>
      </c>
      <c r="I51" s="52">
        <v>650.0866666666667</v>
      </c>
      <c r="J51" s="52">
        <v>650.0866666666667</v>
      </c>
      <c r="K51" s="52">
        <v>650.0866666666667</v>
      </c>
      <c r="L51" s="52">
        <v>650.0866666666667</v>
      </c>
      <c r="M51" s="52">
        <v>650.0866666666667</v>
      </c>
      <c r="N51" s="52">
        <v>650.0866666666667</v>
      </c>
      <c r="O51" s="52">
        <v>650.0866666666667</v>
      </c>
      <c r="P51" s="52">
        <v>650.0866666666667</v>
      </c>
      <c r="Q51" s="52">
        <v>650.0866666666667</v>
      </c>
      <c r="R51" s="50">
        <f t="shared" si="1"/>
        <v>7801.0400000000018</v>
      </c>
    </row>
    <row r="52" spans="1:18" x14ac:dyDescent="0.25">
      <c r="A52" s="40">
        <v>2000</v>
      </c>
      <c r="B52" s="126">
        <v>70303</v>
      </c>
      <c r="C52" s="53" t="s">
        <v>164</v>
      </c>
      <c r="D52" s="36" t="s">
        <v>166</v>
      </c>
      <c r="E52" s="36" t="s">
        <v>1657</v>
      </c>
      <c r="F52" s="51">
        <v>236.5328375</v>
      </c>
      <c r="G52" s="52">
        <v>236.5328375</v>
      </c>
      <c r="H52" s="52">
        <v>236.5328375</v>
      </c>
      <c r="I52" s="52">
        <v>236.5328375</v>
      </c>
      <c r="J52" s="52">
        <v>236.5328375</v>
      </c>
      <c r="K52" s="52">
        <v>236.5328375</v>
      </c>
      <c r="L52" s="52">
        <v>236.5328375</v>
      </c>
      <c r="M52" s="52">
        <v>236.5328375</v>
      </c>
      <c r="N52" s="52">
        <v>236.5328375</v>
      </c>
      <c r="O52" s="52">
        <v>236.5328375</v>
      </c>
      <c r="P52" s="52">
        <v>236.5328375</v>
      </c>
      <c r="Q52" s="52">
        <v>236.5328375</v>
      </c>
      <c r="R52" s="50">
        <f t="shared" si="1"/>
        <v>2838.3940499999994</v>
      </c>
    </row>
    <row r="53" spans="1:18" x14ac:dyDescent="0.25">
      <c r="A53" s="40">
        <v>2000</v>
      </c>
      <c r="B53" s="126">
        <v>70303</v>
      </c>
      <c r="C53" s="53" t="s">
        <v>182</v>
      </c>
      <c r="D53" s="36" t="s">
        <v>184</v>
      </c>
      <c r="E53" s="36" t="s">
        <v>1658</v>
      </c>
      <c r="F53" s="51">
        <v>512.55977500000006</v>
      </c>
      <c r="G53" s="52">
        <v>512.55977500000006</v>
      </c>
      <c r="H53" s="52">
        <v>512.55977500000006</v>
      </c>
      <c r="I53" s="52">
        <v>512.55977500000006</v>
      </c>
      <c r="J53" s="52">
        <v>512.55977500000006</v>
      </c>
      <c r="K53" s="52">
        <v>512.55977500000006</v>
      </c>
      <c r="L53" s="52">
        <v>512.55977500000006</v>
      </c>
      <c r="M53" s="52">
        <v>512.55977500000006</v>
      </c>
      <c r="N53" s="52">
        <v>512.55977500000006</v>
      </c>
      <c r="O53" s="52">
        <v>512.55977500000006</v>
      </c>
      <c r="P53" s="52">
        <v>512.55977500000006</v>
      </c>
      <c r="Q53" s="52">
        <v>512.55977500000006</v>
      </c>
      <c r="R53" s="50">
        <f t="shared" si="1"/>
        <v>6150.7172999999993</v>
      </c>
    </row>
    <row r="54" spans="1:18" x14ac:dyDescent="0.25">
      <c r="A54" s="40">
        <v>2000</v>
      </c>
      <c r="B54" s="126">
        <v>70303</v>
      </c>
      <c r="C54" s="53" t="s">
        <v>185</v>
      </c>
      <c r="D54" s="36" t="s">
        <v>187</v>
      </c>
      <c r="E54" s="36" t="s">
        <v>1257</v>
      </c>
      <c r="F54" s="51">
        <v>2000</v>
      </c>
      <c r="G54" s="52">
        <v>0</v>
      </c>
      <c r="H54" s="52">
        <v>0</v>
      </c>
      <c r="I54" s="52">
        <v>0</v>
      </c>
      <c r="J54" s="52">
        <v>0</v>
      </c>
      <c r="K54" s="52">
        <v>0</v>
      </c>
      <c r="L54" s="52">
        <v>0</v>
      </c>
      <c r="M54" s="52">
        <v>0</v>
      </c>
      <c r="N54" s="52">
        <v>0</v>
      </c>
      <c r="O54" s="52">
        <v>0</v>
      </c>
      <c r="P54" s="52">
        <v>0</v>
      </c>
      <c r="Q54" s="52">
        <v>0</v>
      </c>
      <c r="R54" s="50">
        <f t="shared" si="1"/>
        <v>2000</v>
      </c>
    </row>
    <row r="55" spans="1:18" x14ac:dyDescent="0.25">
      <c r="A55" s="250" t="s">
        <v>191</v>
      </c>
      <c r="B55" s="251"/>
      <c r="C55" s="256"/>
      <c r="D55" s="256"/>
      <c r="E55" s="256"/>
      <c r="F55" s="251"/>
      <c r="G55" s="251"/>
      <c r="H55" s="251"/>
      <c r="I55" s="251"/>
      <c r="J55" s="251"/>
      <c r="K55" s="251"/>
      <c r="L55" s="251"/>
      <c r="M55" s="251"/>
      <c r="N55" s="251"/>
      <c r="O55" s="251"/>
      <c r="P55" s="251"/>
      <c r="Q55" s="252"/>
      <c r="R55" s="29">
        <f>SUM(R47:R54)</f>
        <v>60777.856350000002</v>
      </c>
    </row>
    <row r="56" spans="1:18" x14ac:dyDescent="0.25">
      <c r="A56" s="30"/>
      <c r="B56" s="30"/>
      <c r="C56" s="39"/>
      <c r="D56" s="39"/>
      <c r="E56" s="39"/>
      <c r="F56" s="33"/>
      <c r="G56" s="33"/>
      <c r="H56" s="33"/>
      <c r="I56" s="33"/>
      <c r="J56" s="33"/>
      <c r="K56" s="33"/>
      <c r="L56" s="33"/>
      <c r="M56" s="33"/>
      <c r="N56" s="33"/>
      <c r="O56" s="33"/>
      <c r="P56" s="33"/>
      <c r="Q56" s="33"/>
      <c r="R56" s="34"/>
    </row>
    <row r="57" spans="1:18" x14ac:dyDescent="0.25">
      <c r="A57" s="22">
        <v>3000</v>
      </c>
      <c r="B57" s="122">
        <v>70303</v>
      </c>
      <c r="C57" s="53" t="s">
        <v>1258</v>
      </c>
      <c r="D57" s="36" t="s">
        <v>1259</v>
      </c>
      <c r="E57" s="36" t="s">
        <v>1659</v>
      </c>
      <c r="F57" s="27">
        <v>9583.3333333333339</v>
      </c>
      <c r="G57" s="27">
        <v>9583.3333333333339</v>
      </c>
      <c r="H57" s="27">
        <v>9583.3333333333339</v>
      </c>
      <c r="I57" s="27">
        <v>9583.3333333333339</v>
      </c>
      <c r="J57" s="27">
        <v>9583.3333333333339</v>
      </c>
      <c r="K57" s="27">
        <v>9583.3333333333339</v>
      </c>
      <c r="L57" s="27">
        <v>9583.3333333333339</v>
      </c>
      <c r="M57" s="27">
        <v>9583.3333333333339</v>
      </c>
      <c r="N57" s="27">
        <v>9583.3333333333339</v>
      </c>
      <c r="O57" s="27">
        <v>9583.3333333333339</v>
      </c>
      <c r="P57" s="27">
        <v>9583.3333333333339</v>
      </c>
      <c r="Q57" s="27">
        <v>9583.3333333333339</v>
      </c>
      <c r="R57" s="50">
        <f t="shared" ref="R57:R74" si="2">SUM(F57:Q57)</f>
        <v>114999.99999999999</v>
      </c>
    </row>
    <row r="58" spans="1:18" x14ac:dyDescent="0.25">
      <c r="A58" s="22">
        <v>3000</v>
      </c>
      <c r="B58" s="122">
        <v>70303</v>
      </c>
      <c r="C58" s="53" t="s">
        <v>195</v>
      </c>
      <c r="D58" s="36" t="s">
        <v>197</v>
      </c>
      <c r="E58" s="36" t="s">
        <v>1660</v>
      </c>
      <c r="F58" s="27">
        <v>4750</v>
      </c>
      <c r="G58" s="27">
        <v>4750</v>
      </c>
      <c r="H58" s="27">
        <v>4750</v>
      </c>
      <c r="I58" s="27">
        <v>4750</v>
      </c>
      <c r="J58" s="27">
        <v>4750</v>
      </c>
      <c r="K58" s="27">
        <v>4750</v>
      </c>
      <c r="L58" s="27">
        <v>4750</v>
      </c>
      <c r="M58" s="27">
        <v>4750</v>
      </c>
      <c r="N58" s="27">
        <v>4750</v>
      </c>
      <c r="O58" s="27">
        <v>4750</v>
      </c>
      <c r="P58" s="27">
        <v>4750</v>
      </c>
      <c r="Q58" s="27">
        <v>4750</v>
      </c>
      <c r="R58" s="50">
        <f t="shared" si="2"/>
        <v>57000</v>
      </c>
    </row>
    <row r="59" spans="1:18" x14ac:dyDescent="0.25">
      <c r="A59" s="22">
        <v>3000</v>
      </c>
      <c r="B59" s="122">
        <v>70303</v>
      </c>
      <c r="C59" s="53" t="s">
        <v>198</v>
      </c>
      <c r="D59" s="36" t="s">
        <v>200</v>
      </c>
      <c r="E59" s="36" t="s">
        <v>1661</v>
      </c>
      <c r="F59" s="27">
        <v>6906.84</v>
      </c>
      <c r="G59" s="27">
        <v>0</v>
      </c>
      <c r="H59" s="27">
        <v>0</v>
      </c>
      <c r="I59" s="27">
        <v>0</v>
      </c>
      <c r="J59" s="27">
        <v>0</v>
      </c>
      <c r="K59" s="27">
        <v>0</v>
      </c>
      <c r="L59" s="27">
        <v>0</v>
      </c>
      <c r="M59" s="27">
        <v>4933.46</v>
      </c>
      <c r="N59" s="27">
        <v>0</v>
      </c>
      <c r="O59" s="27">
        <v>0</v>
      </c>
      <c r="P59" s="27">
        <v>0</v>
      </c>
      <c r="Q59" s="27">
        <v>0</v>
      </c>
      <c r="R59" s="50">
        <f t="shared" si="2"/>
        <v>11840.3</v>
      </c>
    </row>
    <row r="60" spans="1:18" hidden="1" x14ac:dyDescent="0.25">
      <c r="A60" s="22">
        <v>3000</v>
      </c>
      <c r="B60" s="122">
        <v>70303</v>
      </c>
      <c r="C60" s="53" t="s">
        <v>576</v>
      </c>
      <c r="D60" s="36" t="s">
        <v>578</v>
      </c>
      <c r="E60" s="36" t="s">
        <v>1662</v>
      </c>
      <c r="F60" s="27">
        <v>0</v>
      </c>
      <c r="G60" s="27">
        <v>0</v>
      </c>
      <c r="H60" s="27">
        <v>0</v>
      </c>
      <c r="I60" s="27">
        <v>0</v>
      </c>
      <c r="J60" s="27">
        <v>0</v>
      </c>
      <c r="K60" s="27">
        <v>0</v>
      </c>
      <c r="L60" s="27">
        <v>0</v>
      </c>
      <c r="M60" s="27">
        <v>0</v>
      </c>
      <c r="N60" s="27">
        <v>0</v>
      </c>
      <c r="O60" s="27">
        <v>0</v>
      </c>
      <c r="P60" s="27">
        <v>0</v>
      </c>
      <c r="Q60" s="27">
        <v>0</v>
      </c>
      <c r="R60" s="50">
        <f t="shared" si="2"/>
        <v>0</v>
      </c>
    </row>
    <row r="61" spans="1:18" x14ac:dyDescent="0.25">
      <c r="A61" s="22">
        <v>3000</v>
      </c>
      <c r="B61" s="122">
        <v>70303</v>
      </c>
      <c r="C61" s="53" t="s">
        <v>201</v>
      </c>
      <c r="D61" s="36" t="s">
        <v>203</v>
      </c>
      <c r="E61" s="36" t="s">
        <v>1663</v>
      </c>
      <c r="F61" s="27">
        <v>674.98</v>
      </c>
      <c r="G61" s="27">
        <v>0</v>
      </c>
      <c r="H61" s="27">
        <v>0</v>
      </c>
      <c r="I61" s="27">
        <v>0</v>
      </c>
      <c r="J61" s="27">
        <v>0</v>
      </c>
      <c r="K61" s="27">
        <v>0</v>
      </c>
      <c r="L61" s="27">
        <v>0</v>
      </c>
      <c r="M61" s="27">
        <v>482.12</v>
      </c>
      <c r="N61" s="27">
        <v>0</v>
      </c>
      <c r="O61" s="27">
        <v>0</v>
      </c>
      <c r="P61" s="27">
        <v>0</v>
      </c>
      <c r="Q61" s="27">
        <v>0</v>
      </c>
      <c r="R61" s="50">
        <f t="shared" si="2"/>
        <v>1157.0999999999999</v>
      </c>
    </row>
    <row r="62" spans="1:18" x14ac:dyDescent="0.25">
      <c r="A62" s="22">
        <v>3000</v>
      </c>
      <c r="B62" s="122">
        <v>70303</v>
      </c>
      <c r="C62" s="53" t="s">
        <v>207</v>
      </c>
      <c r="D62" s="36" t="s">
        <v>209</v>
      </c>
      <c r="E62" s="36" t="s">
        <v>1265</v>
      </c>
      <c r="F62" s="27">
        <v>1813.67</v>
      </c>
      <c r="G62" s="27">
        <v>1813.67</v>
      </c>
      <c r="H62" s="27">
        <v>1813.67</v>
      </c>
      <c r="I62" s="27">
        <v>1813.67</v>
      </c>
      <c r="J62" s="27">
        <v>1813.67</v>
      </c>
      <c r="K62" s="27">
        <v>1813.67</v>
      </c>
      <c r="L62" s="27">
        <v>1813.67</v>
      </c>
      <c r="M62" s="27">
        <v>1813.67</v>
      </c>
      <c r="N62" s="27">
        <v>1813.67</v>
      </c>
      <c r="O62" s="27">
        <v>1813.67</v>
      </c>
      <c r="P62" s="27">
        <v>1813.67</v>
      </c>
      <c r="Q62" s="27">
        <v>1813.67</v>
      </c>
      <c r="R62" s="50">
        <f t="shared" si="2"/>
        <v>21764.04</v>
      </c>
    </row>
    <row r="63" spans="1:18" x14ac:dyDescent="0.25">
      <c r="A63" s="22">
        <v>3000</v>
      </c>
      <c r="B63" s="122">
        <v>70303</v>
      </c>
      <c r="C63" s="53" t="s">
        <v>210</v>
      </c>
      <c r="D63" s="36" t="s">
        <v>212</v>
      </c>
      <c r="E63" s="36" t="s">
        <v>1664</v>
      </c>
      <c r="F63" s="27">
        <v>958.65</v>
      </c>
      <c r="G63" s="27">
        <v>958.65</v>
      </c>
      <c r="H63" s="27">
        <v>958.65</v>
      </c>
      <c r="I63" s="27">
        <v>958.65</v>
      </c>
      <c r="J63" s="27">
        <v>958.65</v>
      </c>
      <c r="K63" s="27">
        <v>958.65</v>
      </c>
      <c r="L63" s="27">
        <v>958.65</v>
      </c>
      <c r="M63" s="27">
        <v>958.65</v>
      </c>
      <c r="N63" s="27">
        <v>958.65</v>
      </c>
      <c r="O63" s="27">
        <v>958.65</v>
      </c>
      <c r="P63" s="27">
        <v>958.65</v>
      </c>
      <c r="Q63" s="27">
        <v>958.65</v>
      </c>
      <c r="R63" s="50">
        <f t="shared" si="2"/>
        <v>11503.799999999997</v>
      </c>
    </row>
    <row r="64" spans="1:18" x14ac:dyDescent="0.25">
      <c r="A64" s="22">
        <v>3000</v>
      </c>
      <c r="B64" s="122">
        <v>70303</v>
      </c>
      <c r="C64" s="53" t="s">
        <v>213</v>
      </c>
      <c r="D64" s="36" t="s">
        <v>215</v>
      </c>
      <c r="E64" s="36" t="s">
        <v>1267</v>
      </c>
      <c r="F64" s="27">
        <v>708.33333333333337</v>
      </c>
      <c r="G64" s="27">
        <v>708.33333333333337</v>
      </c>
      <c r="H64" s="27">
        <v>708.33333333333337</v>
      </c>
      <c r="I64" s="27">
        <v>708.33333333333337</v>
      </c>
      <c r="J64" s="27">
        <v>708.33333333333337</v>
      </c>
      <c r="K64" s="27">
        <v>708.33333333333337</v>
      </c>
      <c r="L64" s="27">
        <v>708.33333333333337</v>
      </c>
      <c r="M64" s="27">
        <v>708.33333333333337</v>
      </c>
      <c r="N64" s="27">
        <v>708.33333333333337</v>
      </c>
      <c r="O64" s="27">
        <v>708.33333333333337</v>
      </c>
      <c r="P64" s="27">
        <v>708.33333333333337</v>
      </c>
      <c r="Q64" s="27">
        <v>708.33333333333337</v>
      </c>
      <c r="R64" s="50">
        <f t="shared" si="2"/>
        <v>8499.9999999999982</v>
      </c>
    </row>
    <row r="65" spans="1:18" x14ac:dyDescent="0.25">
      <c r="A65" s="22">
        <v>3000</v>
      </c>
      <c r="B65" s="122">
        <v>70303</v>
      </c>
      <c r="C65" s="53" t="s">
        <v>219</v>
      </c>
      <c r="D65" s="36" t="s">
        <v>221</v>
      </c>
      <c r="E65" s="36" t="s">
        <v>1665</v>
      </c>
      <c r="F65" s="27">
        <v>861.29416666666668</v>
      </c>
      <c r="G65" s="27">
        <v>861.29416666666668</v>
      </c>
      <c r="H65" s="27">
        <v>861.29416666666668</v>
      </c>
      <c r="I65" s="27">
        <v>861.29416666666668</v>
      </c>
      <c r="J65" s="27">
        <v>861.29416666666668</v>
      </c>
      <c r="K65" s="27">
        <v>861.29416666666668</v>
      </c>
      <c r="L65" s="27">
        <v>861.29416666666668</v>
      </c>
      <c r="M65" s="27">
        <v>861.29416666666668</v>
      </c>
      <c r="N65" s="27">
        <v>861.29416666666668</v>
      </c>
      <c r="O65" s="27">
        <v>861.29416666666668</v>
      </c>
      <c r="P65" s="27">
        <v>861.29416666666668</v>
      </c>
      <c r="Q65" s="27">
        <v>861.29416666666668</v>
      </c>
      <c r="R65" s="50">
        <f t="shared" si="2"/>
        <v>10335.530000000001</v>
      </c>
    </row>
    <row r="66" spans="1:18" x14ac:dyDescent="0.25">
      <c r="A66" s="22">
        <v>3000</v>
      </c>
      <c r="B66" s="122">
        <v>70303</v>
      </c>
      <c r="C66" s="53" t="s">
        <v>228</v>
      </c>
      <c r="D66" s="36" t="s">
        <v>230</v>
      </c>
      <c r="E66" s="36" t="s">
        <v>1666</v>
      </c>
      <c r="F66" s="27">
        <v>272.95499999999998</v>
      </c>
      <c r="G66" s="27">
        <v>272.95499999999998</v>
      </c>
      <c r="H66" s="27">
        <v>272.95499999999998</v>
      </c>
      <c r="I66" s="27">
        <v>272.95499999999998</v>
      </c>
      <c r="J66" s="27">
        <v>272.95499999999998</v>
      </c>
      <c r="K66" s="27">
        <v>272.95499999999998</v>
      </c>
      <c r="L66" s="27">
        <v>272.95499999999998</v>
      </c>
      <c r="M66" s="27">
        <v>272.95499999999998</v>
      </c>
      <c r="N66" s="27">
        <v>272.95499999999998</v>
      </c>
      <c r="O66" s="27">
        <v>272.95499999999998</v>
      </c>
      <c r="P66" s="27">
        <v>272.95499999999998</v>
      </c>
      <c r="Q66" s="27">
        <v>272.95499999999998</v>
      </c>
      <c r="R66" s="50">
        <f t="shared" si="2"/>
        <v>3275.4599999999996</v>
      </c>
    </row>
    <row r="67" spans="1:18" x14ac:dyDescent="0.25">
      <c r="A67" s="22">
        <v>3000</v>
      </c>
      <c r="B67" s="122">
        <v>70303</v>
      </c>
      <c r="C67" s="53" t="s">
        <v>237</v>
      </c>
      <c r="D67" s="36" t="s">
        <v>239</v>
      </c>
      <c r="E67" s="36" t="s">
        <v>1667</v>
      </c>
      <c r="F67" s="27">
        <v>239.02</v>
      </c>
      <c r="G67" s="27">
        <v>239.02</v>
      </c>
      <c r="H67" s="27">
        <v>239.02</v>
      </c>
      <c r="I67" s="27">
        <v>239.02</v>
      </c>
      <c r="J67" s="27">
        <v>239.02</v>
      </c>
      <c r="K67" s="27">
        <v>239.02</v>
      </c>
      <c r="L67" s="27">
        <v>239.02</v>
      </c>
      <c r="M67" s="27">
        <v>239.02</v>
      </c>
      <c r="N67" s="27">
        <v>239.02</v>
      </c>
      <c r="O67" s="27">
        <v>239.02</v>
      </c>
      <c r="P67" s="27">
        <v>239.02</v>
      </c>
      <c r="Q67" s="27">
        <v>239.02</v>
      </c>
      <c r="R67" s="50">
        <f t="shared" si="2"/>
        <v>2868.2400000000002</v>
      </c>
    </row>
    <row r="68" spans="1:18" x14ac:dyDescent="0.25">
      <c r="A68" s="22">
        <v>3000</v>
      </c>
      <c r="B68" s="122">
        <v>70303</v>
      </c>
      <c r="C68" s="53" t="s">
        <v>240</v>
      </c>
      <c r="D68" s="36" t="s">
        <v>242</v>
      </c>
      <c r="E68" s="36" t="s">
        <v>1668</v>
      </c>
      <c r="F68" s="27">
        <v>2648.5014583333336</v>
      </c>
      <c r="G68" s="27">
        <v>2648.5014583333336</v>
      </c>
      <c r="H68" s="27">
        <v>2648.5014583333336</v>
      </c>
      <c r="I68" s="27">
        <v>2648.5014583333336</v>
      </c>
      <c r="J68" s="27">
        <v>2648.5014583333336</v>
      </c>
      <c r="K68" s="27">
        <v>2648.5014583333336</v>
      </c>
      <c r="L68" s="27">
        <v>2648.5014583333336</v>
      </c>
      <c r="M68" s="27">
        <v>2648.5014583333336</v>
      </c>
      <c r="N68" s="27">
        <v>2648.5014583333336</v>
      </c>
      <c r="O68" s="27">
        <v>2648.5014583333336</v>
      </c>
      <c r="P68" s="27">
        <v>2648.5014583333336</v>
      </c>
      <c r="Q68" s="27">
        <v>2648.5014583333336</v>
      </c>
      <c r="R68" s="50">
        <f t="shared" si="2"/>
        <v>31782.017499999998</v>
      </c>
    </row>
    <row r="69" spans="1:18" x14ac:dyDescent="0.25">
      <c r="A69" s="22">
        <v>3000</v>
      </c>
      <c r="B69" s="122">
        <v>70303</v>
      </c>
      <c r="C69" s="53" t="s">
        <v>246</v>
      </c>
      <c r="D69" s="36" t="s">
        <v>248</v>
      </c>
      <c r="E69" s="36" t="s">
        <v>1669</v>
      </c>
      <c r="F69" s="27">
        <v>182.55874583333335</v>
      </c>
      <c r="G69" s="27">
        <v>182.55874583333335</v>
      </c>
      <c r="H69" s="27">
        <v>182.55874583333335</v>
      </c>
      <c r="I69" s="27">
        <v>182.55874583333335</v>
      </c>
      <c r="J69" s="27">
        <v>182.55874583333335</v>
      </c>
      <c r="K69" s="27">
        <v>182.55874583333335</v>
      </c>
      <c r="L69" s="27">
        <v>182.55874583333335</v>
      </c>
      <c r="M69" s="27">
        <v>182.55874583333335</v>
      </c>
      <c r="N69" s="27">
        <v>182.55874583333335</v>
      </c>
      <c r="O69" s="27">
        <v>182.55874583333335</v>
      </c>
      <c r="P69" s="27">
        <v>182.55874583333335</v>
      </c>
      <c r="Q69" s="27">
        <v>182.55874583333335</v>
      </c>
      <c r="R69" s="50">
        <f t="shared" si="2"/>
        <v>2190.7049500000007</v>
      </c>
    </row>
    <row r="70" spans="1:18" x14ac:dyDescent="0.25">
      <c r="A70" s="22">
        <v>3000</v>
      </c>
      <c r="B70" s="122">
        <v>70303</v>
      </c>
      <c r="C70" s="53" t="s">
        <v>252</v>
      </c>
      <c r="D70" s="36" t="s">
        <v>254</v>
      </c>
      <c r="E70" s="36" t="s">
        <v>1670</v>
      </c>
      <c r="F70" s="27">
        <v>646.745</v>
      </c>
      <c r="G70" s="27">
        <v>646.745</v>
      </c>
      <c r="H70" s="27">
        <v>646.745</v>
      </c>
      <c r="I70" s="27">
        <v>646.745</v>
      </c>
      <c r="J70" s="27">
        <v>646.745</v>
      </c>
      <c r="K70" s="27">
        <v>646.745</v>
      </c>
      <c r="L70" s="27">
        <v>646.745</v>
      </c>
      <c r="M70" s="27">
        <v>646.745</v>
      </c>
      <c r="N70" s="27">
        <v>646.745</v>
      </c>
      <c r="O70" s="27">
        <v>646.745</v>
      </c>
      <c r="P70" s="27">
        <v>646.745</v>
      </c>
      <c r="Q70" s="27">
        <v>646.745</v>
      </c>
      <c r="R70" s="50">
        <f t="shared" si="2"/>
        <v>7760.94</v>
      </c>
    </row>
    <row r="71" spans="1:18" x14ac:dyDescent="0.25">
      <c r="A71" s="22">
        <v>3000</v>
      </c>
      <c r="B71" s="122">
        <v>70303</v>
      </c>
      <c r="C71" s="53" t="s">
        <v>267</v>
      </c>
      <c r="D71" s="36" t="s">
        <v>269</v>
      </c>
      <c r="E71" s="36" t="s">
        <v>1671</v>
      </c>
      <c r="F71" s="27">
        <v>785.36183333333338</v>
      </c>
      <c r="G71" s="27">
        <v>785.36183333333338</v>
      </c>
      <c r="H71" s="27">
        <v>785.36183333333338</v>
      </c>
      <c r="I71" s="27">
        <v>785.36183333333338</v>
      </c>
      <c r="J71" s="27">
        <v>785.36183333333338</v>
      </c>
      <c r="K71" s="27">
        <v>785.36183333333338</v>
      </c>
      <c r="L71" s="27">
        <v>785.36183333333338</v>
      </c>
      <c r="M71" s="27">
        <v>785.36183333333338</v>
      </c>
      <c r="N71" s="27">
        <v>785.36183333333338</v>
      </c>
      <c r="O71" s="27">
        <v>785.36183333333338</v>
      </c>
      <c r="P71" s="27">
        <v>785.36183333333338</v>
      </c>
      <c r="Q71" s="27">
        <v>785.36183333333338</v>
      </c>
      <c r="R71" s="50">
        <f t="shared" si="2"/>
        <v>9424.3420000000006</v>
      </c>
    </row>
    <row r="72" spans="1:18" x14ac:dyDescent="0.25">
      <c r="A72" s="22">
        <v>3000</v>
      </c>
      <c r="B72" s="122">
        <v>70303</v>
      </c>
      <c r="C72" s="53" t="s">
        <v>273</v>
      </c>
      <c r="D72" s="36" t="s">
        <v>275</v>
      </c>
      <c r="E72" s="36" t="s">
        <v>1672</v>
      </c>
      <c r="F72" s="27">
        <v>900</v>
      </c>
      <c r="G72" s="27">
        <v>0</v>
      </c>
      <c r="H72" s="27">
        <v>0</v>
      </c>
      <c r="I72" s="27">
        <v>0</v>
      </c>
      <c r="J72" s="27">
        <v>0</v>
      </c>
      <c r="K72" s="27">
        <v>0</v>
      </c>
      <c r="L72" s="27">
        <v>0</v>
      </c>
      <c r="M72" s="27">
        <v>0</v>
      </c>
      <c r="N72" s="27">
        <v>0</v>
      </c>
      <c r="O72" s="27">
        <v>0</v>
      </c>
      <c r="P72" s="27">
        <v>0</v>
      </c>
      <c r="Q72" s="27">
        <v>0</v>
      </c>
      <c r="R72" s="50">
        <f t="shared" si="2"/>
        <v>900</v>
      </c>
    </row>
    <row r="73" spans="1:18" x14ac:dyDescent="0.25">
      <c r="A73" s="22">
        <v>3000</v>
      </c>
      <c r="B73" s="122">
        <v>70303</v>
      </c>
      <c r="C73" s="53" t="s">
        <v>276</v>
      </c>
      <c r="D73" s="36" t="s">
        <v>278</v>
      </c>
      <c r="E73" s="36" t="s">
        <v>1673</v>
      </c>
      <c r="F73" s="27">
        <v>540.93599999999992</v>
      </c>
      <c r="G73" s="27">
        <v>0</v>
      </c>
      <c r="H73" s="27">
        <v>0</v>
      </c>
      <c r="I73" s="27">
        <v>0</v>
      </c>
      <c r="J73" s="27">
        <v>0</v>
      </c>
      <c r="K73" s="27">
        <v>0</v>
      </c>
      <c r="L73" s="27">
        <v>0</v>
      </c>
      <c r="M73" s="27">
        <v>0</v>
      </c>
      <c r="N73" s="27">
        <v>0</v>
      </c>
      <c r="O73" s="27">
        <v>0</v>
      </c>
      <c r="P73" s="27">
        <v>0</v>
      </c>
      <c r="Q73" s="27">
        <v>0</v>
      </c>
      <c r="R73" s="50">
        <f t="shared" si="2"/>
        <v>540.93599999999992</v>
      </c>
    </row>
    <row r="74" spans="1:18" x14ac:dyDescent="0.25">
      <c r="A74" s="22">
        <v>3000</v>
      </c>
      <c r="B74" s="122">
        <v>70303</v>
      </c>
      <c r="C74" s="53" t="s">
        <v>282</v>
      </c>
      <c r="D74" s="36" t="s">
        <v>284</v>
      </c>
      <c r="E74" s="36" t="s">
        <v>1674</v>
      </c>
      <c r="F74" s="27">
        <v>1836.0550000000001</v>
      </c>
      <c r="G74" s="27">
        <v>1822.95</v>
      </c>
      <c r="H74" s="27">
        <v>1851.665</v>
      </c>
      <c r="I74" s="27">
        <v>1862.875</v>
      </c>
      <c r="J74" s="27">
        <v>1811</v>
      </c>
      <c r="K74" s="27">
        <v>1823.2449999999999</v>
      </c>
      <c r="L74" s="27">
        <v>1836.0550000000001</v>
      </c>
      <c r="M74" s="27">
        <v>1822.95</v>
      </c>
      <c r="N74" s="27">
        <v>1851.665</v>
      </c>
      <c r="O74" s="27">
        <v>1862.875</v>
      </c>
      <c r="P74" s="27">
        <v>1811</v>
      </c>
      <c r="Q74" s="27">
        <v>5748.5550000000003</v>
      </c>
      <c r="R74" s="50">
        <f t="shared" si="2"/>
        <v>25940.890000000003</v>
      </c>
    </row>
    <row r="75" spans="1:18" x14ac:dyDescent="0.25">
      <c r="A75" s="277" t="s">
        <v>288</v>
      </c>
      <c r="B75" s="256"/>
      <c r="C75" s="256"/>
      <c r="D75" s="256"/>
      <c r="E75" s="256"/>
      <c r="F75" s="256"/>
      <c r="G75" s="256"/>
      <c r="H75" s="256"/>
      <c r="I75" s="256"/>
      <c r="J75" s="256"/>
      <c r="K75" s="256"/>
      <c r="L75" s="256"/>
      <c r="M75" s="256"/>
      <c r="N75" s="256"/>
      <c r="O75" s="256"/>
      <c r="P75" s="256"/>
      <c r="Q75" s="252"/>
      <c r="R75" s="29">
        <f>SUM(R57:R74)</f>
        <v>321784.30044999998</v>
      </c>
    </row>
    <row r="76" spans="1:18" x14ac:dyDescent="0.25">
      <c r="A76" s="33"/>
      <c r="B76" s="33"/>
      <c r="C76" s="33"/>
      <c r="D76" s="33"/>
      <c r="E76" s="33"/>
      <c r="F76" s="33"/>
      <c r="G76" s="33"/>
      <c r="H76" s="33"/>
      <c r="I76" s="33"/>
      <c r="J76" s="33"/>
      <c r="K76" s="33"/>
      <c r="L76" s="33"/>
      <c r="M76" s="33"/>
      <c r="N76" s="33"/>
      <c r="O76" s="33"/>
      <c r="P76" s="33"/>
      <c r="Q76" s="33"/>
      <c r="R76" s="34"/>
    </row>
    <row r="77" spans="1:18" x14ac:dyDescent="0.25">
      <c r="A77" s="40">
        <v>4000</v>
      </c>
      <c r="B77" s="127"/>
      <c r="C77" s="59">
        <v>4000</v>
      </c>
      <c r="D77" s="59" t="s">
        <v>883</v>
      </c>
      <c r="E77" s="60" t="s">
        <v>302</v>
      </c>
      <c r="F77" s="52">
        <v>0</v>
      </c>
      <c r="G77" s="52">
        <v>0</v>
      </c>
      <c r="H77" s="52">
        <v>0</v>
      </c>
      <c r="I77" s="52">
        <v>0</v>
      </c>
      <c r="J77" s="52">
        <v>0</v>
      </c>
      <c r="K77" s="52">
        <v>0</v>
      </c>
      <c r="L77" s="52">
        <v>0</v>
      </c>
      <c r="M77" s="52">
        <v>0</v>
      </c>
      <c r="N77" s="52">
        <v>0</v>
      </c>
      <c r="O77" s="52">
        <v>0</v>
      </c>
      <c r="P77" s="52">
        <v>0</v>
      </c>
      <c r="Q77" s="52">
        <v>0</v>
      </c>
      <c r="R77" s="50">
        <f t="shared" ref="R77:R140" si="3">SUM(F77:Q77)</f>
        <v>0</v>
      </c>
    </row>
    <row r="78" spans="1:18" x14ac:dyDescent="0.25">
      <c r="A78" s="40">
        <v>4000</v>
      </c>
      <c r="B78" s="127"/>
      <c r="C78" s="59">
        <v>4100</v>
      </c>
      <c r="D78" s="59" t="s">
        <v>1675</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4110</v>
      </c>
      <c r="D79" s="59" t="s">
        <v>1526</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4111</v>
      </c>
      <c r="D80" s="59" t="s">
        <v>1526</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4120</v>
      </c>
      <c r="D81" s="59" t="s">
        <v>1527</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4121</v>
      </c>
      <c r="D82" s="59" t="s">
        <v>1527</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4130</v>
      </c>
      <c r="D83" s="59" t="s">
        <v>1528</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4131</v>
      </c>
      <c r="D84" s="59" t="s">
        <v>1528</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4140</v>
      </c>
      <c r="D85" s="59" t="s">
        <v>1529</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4141</v>
      </c>
      <c r="D86" s="59" t="s">
        <v>1529</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4150</v>
      </c>
      <c r="D87" s="59" t="s">
        <v>1530</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4151</v>
      </c>
      <c r="D88" s="59" t="s">
        <v>1530</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4160</v>
      </c>
      <c r="D89" s="59" t="s">
        <v>1531</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4161</v>
      </c>
      <c r="D90" s="59" t="s">
        <v>1531</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4170</v>
      </c>
      <c r="D91" s="59" t="s">
        <v>1532</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4171</v>
      </c>
      <c r="D92" s="59" t="s">
        <v>1532</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4180</v>
      </c>
      <c r="D93" s="59" t="s">
        <v>1533</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4181</v>
      </c>
      <c r="D94" s="59" t="s">
        <v>1533</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4190</v>
      </c>
      <c r="D95" s="59" t="s">
        <v>1534</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4191</v>
      </c>
      <c r="D96" s="59" t="s">
        <v>1534</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4200</v>
      </c>
      <c r="D97" s="59" t="s">
        <v>1535</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4210</v>
      </c>
      <c r="D98" s="59" t="s">
        <v>1536</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4211</v>
      </c>
      <c r="D99" s="59" t="s">
        <v>1537</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4212</v>
      </c>
      <c r="D100" s="59" t="s">
        <v>1538</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4213</v>
      </c>
      <c r="D101" s="59" t="s">
        <v>1539</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4214</v>
      </c>
      <c r="D102" s="59" t="s">
        <v>1540</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4220</v>
      </c>
      <c r="D103" s="59" t="s">
        <v>1541</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4221</v>
      </c>
      <c r="D104" s="59" t="s">
        <v>1541</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4230</v>
      </c>
      <c r="D105" s="59" t="s">
        <v>1542</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4231</v>
      </c>
      <c r="D106" s="59" t="s">
        <v>1542</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4240</v>
      </c>
      <c r="D107" s="59" t="s">
        <v>1543</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4241</v>
      </c>
      <c r="D108" s="59" t="s">
        <v>1543</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4250</v>
      </c>
      <c r="D109" s="59" t="s">
        <v>1544</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4251</v>
      </c>
      <c r="D110" s="59" t="s">
        <v>1544</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4300</v>
      </c>
      <c r="D111" s="59" t="s">
        <v>1545</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4310</v>
      </c>
      <c r="D112" s="59" t="s">
        <v>1546</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4311</v>
      </c>
      <c r="D113" s="59" t="s">
        <v>1546</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4320</v>
      </c>
      <c r="D114" s="59" t="s">
        <v>1547</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4321</v>
      </c>
      <c r="D115" s="59" t="s">
        <v>1547</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4330</v>
      </c>
      <c r="D116" s="59" t="s">
        <v>1548</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4331</v>
      </c>
      <c r="D117" s="59" t="s">
        <v>1548</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4340</v>
      </c>
      <c r="D118" s="59" t="s">
        <v>1549</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4341</v>
      </c>
      <c r="D119" s="59" t="s">
        <v>1549</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4350</v>
      </c>
      <c r="D120" s="59" t="s">
        <v>1550</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4351</v>
      </c>
      <c r="D121" s="59" t="s">
        <v>1550</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4360</v>
      </c>
      <c r="D122" s="59" t="s">
        <v>1551</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4361</v>
      </c>
      <c r="D123" s="59" t="s">
        <v>1551</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4370</v>
      </c>
      <c r="D124" s="59" t="s">
        <v>1552</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4371</v>
      </c>
      <c r="D125" s="59" t="s">
        <v>1552</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4380</v>
      </c>
      <c r="D126" s="59" t="s">
        <v>1553</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4381</v>
      </c>
      <c r="D127" s="59" t="s">
        <v>1553</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4390</v>
      </c>
      <c r="D128" s="59" t="s">
        <v>1554</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4391</v>
      </c>
      <c r="D129" s="59" t="s">
        <v>1555</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4392</v>
      </c>
      <c r="D130" s="59" t="s">
        <v>1556</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4393</v>
      </c>
      <c r="D131" s="59" t="s">
        <v>1557</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4394</v>
      </c>
      <c r="D132" s="59" t="s">
        <v>1554</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4400</v>
      </c>
      <c r="D133" s="59" t="s">
        <v>1558</v>
      </c>
      <c r="E133" s="60"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127"/>
      <c r="C134" s="59">
        <v>4410</v>
      </c>
      <c r="D134" s="59" t="s">
        <v>291</v>
      </c>
      <c r="E134" s="60" t="s">
        <v>302</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4000</v>
      </c>
      <c r="B135" s="127"/>
      <c r="C135" s="59">
        <v>4411</v>
      </c>
      <c r="D135" s="59" t="s">
        <v>291</v>
      </c>
      <c r="E135" s="60" t="s">
        <v>302</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4000</v>
      </c>
      <c r="B136" s="127"/>
      <c r="C136" s="59">
        <v>4420</v>
      </c>
      <c r="D136" s="59" t="s">
        <v>296</v>
      </c>
      <c r="E136" s="60" t="s">
        <v>302</v>
      </c>
      <c r="F136" s="52">
        <v>0</v>
      </c>
      <c r="G136" s="52">
        <v>0</v>
      </c>
      <c r="H136" s="52">
        <v>0</v>
      </c>
      <c r="I136" s="52">
        <v>0</v>
      </c>
      <c r="J136" s="52">
        <v>0</v>
      </c>
      <c r="K136" s="52">
        <v>0</v>
      </c>
      <c r="L136" s="52">
        <v>0</v>
      </c>
      <c r="M136" s="52">
        <v>0</v>
      </c>
      <c r="N136" s="52">
        <v>0</v>
      </c>
      <c r="O136" s="52">
        <v>0</v>
      </c>
      <c r="P136" s="52">
        <v>0</v>
      </c>
      <c r="Q136" s="52">
        <v>0</v>
      </c>
      <c r="R136" s="50">
        <f t="shared" si="3"/>
        <v>0</v>
      </c>
    </row>
    <row r="137" spans="1:18" x14ac:dyDescent="0.25">
      <c r="A137" s="40">
        <v>4000</v>
      </c>
      <c r="B137" s="127"/>
      <c r="C137" s="59">
        <v>4421</v>
      </c>
      <c r="D137" s="59" t="s">
        <v>296</v>
      </c>
      <c r="E137" s="60" t="s">
        <v>302</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40">
        <v>4000</v>
      </c>
      <c r="B138" s="127"/>
      <c r="C138" s="59">
        <v>4430</v>
      </c>
      <c r="D138" s="59" t="s">
        <v>1287</v>
      </c>
      <c r="E138" s="60" t="s">
        <v>302</v>
      </c>
      <c r="F138" s="52">
        <v>0</v>
      </c>
      <c r="G138" s="52">
        <v>0</v>
      </c>
      <c r="H138" s="52">
        <v>0</v>
      </c>
      <c r="I138" s="52">
        <v>0</v>
      </c>
      <c r="J138" s="52">
        <v>0</v>
      </c>
      <c r="K138" s="52">
        <v>0</v>
      </c>
      <c r="L138" s="52">
        <v>0</v>
      </c>
      <c r="M138" s="52">
        <v>0</v>
      </c>
      <c r="N138" s="52">
        <v>0</v>
      </c>
      <c r="O138" s="52">
        <v>0</v>
      </c>
      <c r="P138" s="52">
        <v>0</v>
      </c>
      <c r="Q138" s="52">
        <v>0</v>
      </c>
      <c r="R138" s="50">
        <f t="shared" si="3"/>
        <v>0</v>
      </c>
    </row>
    <row r="139" spans="1:18" x14ac:dyDescent="0.25">
      <c r="A139" s="40">
        <v>4000</v>
      </c>
      <c r="B139" s="127"/>
      <c r="C139" s="59">
        <v>4431</v>
      </c>
      <c r="D139" s="59" t="s">
        <v>1287</v>
      </c>
      <c r="E139" s="60" t="s">
        <v>302</v>
      </c>
      <c r="F139" s="52">
        <v>0</v>
      </c>
      <c r="G139" s="52">
        <v>0</v>
      </c>
      <c r="H139" s="52">
        <v>0</v>
      </c>
      <c r="I139" s="52">
        <v>0</v>
      </c>
      <c r="J139" s="52">
        <v>0</v>
      </c>
      <c r="K139" s="52">
        <v>0</v>
      </c>
      <c r="L139" s="52">
        <v>0</v>
      </c>
      <c r="M139" s="52">
        <v>0</v>
      </c>
      <c r="N139" s="52">
        <v>0</v>
      </c>
      <c r="O139" s="52">
        <v>0</v>
      </c>
      <c r="P139" s="52">
        <v>0</v>
      </c>
      <c r="Q139" s="52">
        <v>0</v>
      </c>
      <c r="R139" s="50">
        <f t="shared" si="3"/>
        <v>0</v>
      </c>
    </row>
    <row r="140" spans="1:18" x14ac:dyDescent="0.25">
      <c r="A140" s="40">
        <v>4000</v>
      </c>
      <c r="B140" s="127"/>
      <c r="C140" s="59">
        <v>4440</v>
      </c>
      <c r="D140" s="59" t="s">
        <v>1559</v>
      </c>
      <c r="E140" s="60" t="s">
        <v>302</v>
      </c>
      <c r="F140" s="52">
        <v>0</v>
      </c>
      <c r="G140" s="52">
        <v>0</v>
      </c>
      <c r="H140" s="52">
        <v>0</v>
      </c>
      <c r="I140" s="52">
        <v>0</v>
      </c>
      <c r="J140" s="52">
        <v>0</v>
      </c>
      <c r="K140" s="52">
        <v>0</v>
      </c>
      <c r="L140" s="52">
        <v>0</v>
      </c>
      <c r="M140" s="52">
        <v>0</v>
      </c>
      <c r="N140" s="52">
        <v>0</v>
      </c>
      <c r="O140" s="52">
        <v>0</v>
      </c>
      <c r="P140" s="52">
        <v>0</v>
      </c>
      <c r="Q140" s="52">
        <v>0</v>
      </c>
      <c r="R140" s="50">
        <f t="shared" si="3"/>
        <v>0</v>
      </c>
    </row>
    <row r="141" spans="1:18" x14ac:dyDescent="0.25">
      <c r="A141" s="40">
        <v>4000</v>
      </c>
      <c r="B141" s="127"/>
      <c r="C141" s="59">
        <v>4441</v>
      </c>
      <c r="D141" s="59" t="s">
        <v>1559</v>
      </c>
      <c r="E141" s="60" t="s">
        <v>302</v>
      </c>
      <c r="F141" s="52">
        <v>0</v>
      </c>
      <c r="G141" s="52">
        <v>0</v>
      </c>
      <c r="H141" s="52">
        <v>0</v>
      </c>
      <c r="I141" s="52">
        <v>0</v>
      </c>
      <c r="J141" s="52">
        <v>0</v>
      </c>
      <c r="K141" s="52">
        <v>0</v>
      </c>
      <c r="L141" s="52">
        <v>0</v>
      </c>
      <c r="M141" s="52">
        <v>0</v>
      </c>
      <c r="N141" s="52">
        <v>0</v>
      </c>
      <c r="O141" s="52">
        <v>0</v>
      </c>
      <c r="P141" s="52">
        <v>0</v>
      </c>
      <c r="Q141" s="52">
        <v>0</v>
      </c>
      <c r="R141" s="50">
        <f t="shared" ref="R141:R191" si="4">SUM(F141:Q141)</f>
        <v>0</v>
      </c>
    </row>
    <row r="142" spans="1:18" x14ac:dyDescent="0.25">
      <c r="A142" s="40">
        <v>4000</v>
      </c>
      <c r="B142" s="127"/>
      <c r="C142" s="59">
        <v>4450</v>
      </c>
      <c r="D142" s="59" t="s">
        <v>1560</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4451</v>
      </c>
      <c r="D143" s="59" t="s">
        <v>1560</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4460</v>
      </c>
      <c r="D144" s="59" t="s">
        <v>1561</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4461</v>
      </c>
      <c r="D145" s="59" t="s">
        <v>1561</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4470</v>
      </c>
      <c r="D146" s="59" t="s">
        <v>1562</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4471</v>
      </c>
      <c r="D147" s="59" t="s">
        <v>1562</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4480</v>
      </c>
      <c r="D148" s="59" t="s">
        <v>1563</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4481</v>
      </c>
      <c r="D149" s="59" t="s">
        <v>1563</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4500</v>
      </c>
      <c r="D150" s="59" t="s">
        <v>1564</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4510</v>
      </c>
      <c r="D151" s="59" t="s">
        <v>1565</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4511</v>
      </c>
      <c r="D152" s="59" t="s">
        <v>1565</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4520</v>
      </c>
      <c r="D153" s="59" t="s">
        <v>1566</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4521</v>
      </c>
      <c r="D154" s="59" t="s">
        <v>1566</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4590</v>
      </c>
      <c r="D155" s="59" t="s">
        <v>1567</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4591</v>
      </c>
      <c r="D156" s="59" t="s">
        <v>1567</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4600</v>
      </c>
      <c r="D157" s="59" t="s">
        <v>1568</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4610</v>
      </c>
      <c r="D158" s="59" t="s">
        <v>1569</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4611</v>
      </c>
      <c r="D159" s="59" t="s">
        <v>1569</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4620</v>
      </c>
      <c r="D160" s="59" t="s">
        <v>1570</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4621</v>
      </c>
      <c r="D161" s="59" t="s">
        <v>1570</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4630</v>
      </c>
      <c r="D162" s="59" t="s">
        <v>1571</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4631</v>
      </c>
      <c r="D163" s="59" t="s">
        <v>1571</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4640</v>
      </c>
      <c r="D164" s="59" t="s">
        <v>1572</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4641</v>
      </c>
      <c r="D165" s="59" t="s">
        <v>1572</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4650</v>
      </c>
      <c r="D166" s="59" t="s">
        <v>1573</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4651</v>
      </c>
      <c r="D167" s="59" t="s">
        <v>1573</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4660</v>
      </c>
      <c r="D168" s="59" t="s">
        <v>1574</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4661</v>
      </c>
      <c r="D169" s="59" t="s">
        <v>1574</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4700</v>
      </c>
      <c r="D170" s="59" t="s">
        <v>1575</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4710</v>
      </c>
      <c r="D171" s="59" t="s">
        <v>1576</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4711</v>
      </c>
      <c r="D172" s="59" t="s">
        <v>1576</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4800</v>
      </c>
      <c r="D173" s="59" t="s">
        <v>1577</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4810</v>
      </c>
      <c r="D174" s="59" t="s">
        <v>1578</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4811</v>
      </c>
      <c r="D175" s="59" t="s">
        <v>1578</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4820</v>
      </c>
      <c r="D176" s="59" t="s">
        <v>1579</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4821</v>
      </c>
      <c r="D177" s="59" t="s">
        <v>1579</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4822</v>
      </c>
      <c r="D178" s="59" t="s">
        <v>1580</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4830</v>
      </c>
      <c r="D179" s="59" t="s">
        <v>1581</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4831</v>
      </c>
      <c r="D180" s="59" t="s">
        <v>1581</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4840</v>
      </c>
      <c r="D181" s="59" t="s">
        <v>1582</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4841</v>
      </c>
      <c r="D182" s="59" t="s">
        <v>1582</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4850</v>
      </c>
      <c r="D183" s="59" t="s">
        <v>1583</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4000</v>
      </c>
      <c r="B184" s="127"/>
      <c r="C184" s="59">
        <v>4851</v>
      </c>
      <c r="D184" s="59" t="s">
        <v>1583</v>
      </c>
      <c r="E184" s="60"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4000</v>
      </c>
      <c r="B185" s="127"/>
      <c r="C185" s="59">
        <v>4900</v>
      </c>
      <c r="D185" s="59" t="s">
        <v>1584</v>
      </c>
      <c r="E185" s="60" t="s">
        <v>302</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4000</v>
      </c>
      <c r="B186" s="127"/>
      <c r="C186" s="59">
        <v>4910</v>
      </c>
      <c r="D186" s="59" t="s">
        <v>1585</v>
      </c>
      <c r="E186" s="60" t="s">
        <v>302</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4000</v>
      </c>
      <c r="B187" s="127"/>
      <c r="C187" s="59">
        <v>4911</v>
      </c>
      <c r="D187" s="59" t="s">
        <v>1585</v>
      </c>
      <c r="E187" s="60" t="s">
        <v>302</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4000</v>
      </c>
      <c r="B188" s="127"/>
      <c r="C188" s="59">
        <v>4920</v>
      </c>
      <c r="D188" s="59" t="s">
        <v>1586</v>
      </c>
      <c r="E188" s="60" t="s">
        <v>302</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4000</v>
      </c>
      <c r="B189" s="127"/>
      <c r="C189" s="59">
        <v>4921</v>
      </c>
      <c r="D189" s="59" t="s">
        <v>1586</v>
      </c>
      <c r="E189" s="60" t="s">
        <v>302</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4000</v>
      </c>
      <c r="B190" s="127"/>
      <c r="C190" s="59">
        <v>4930</v>
      </c>
      <c r="D190" s="59" t="s">
        <v>1587</v>
      </c>
      <c r="E190" s="60" t="s">
        <v>302</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4000</v>
      </c>
      <c r="B191" s="127"/>
      <c r="C191" s="59">
        <v>4931</v>
      </c>
      <c r="D191" s="59" t="s">
        <v>1587</v>
      </c>
      <c r="E191" s="60" t="s">
        <v>302</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250" t="s">
        <v>297</v>
      </c>
      <c r="B192" s="251"/>
      <c r="C192" s="251"/>
      <c r="D192" s="251"/>
      <c r="E192" s="251"/>
      <c r="F192" s="251"/>
      <c r="G192" s="251"/>
      <c r="H192" s="251"/>
      <c r="I192" s="251"/>
      <c r="J192" s="251"/>
      <c r="K192" s="251"/>
      <c r="L192" s="251"/>
      <c r="M192" s="251"/>
      <c r="N192" s="251"/>
      <c r="O192" s="251"/>
      <c r="P192" s="251"/>
      <c r="Q192" s="252"/>
      <c r="R192" s="29">
        <f>SUM(R77:R191)</f>
        <v>0</v>
      </c>
    </row>
    <row r="193" spans="1:18" x14ac:dyDescent="0.25">
      <c r="A193" s="33"/>
      <c r="B193" s="33"/>
      <c r="C193" s="33"/>
      <c r="D193" s="33"/>
      <c r="E193" s="33"/>
      <c r="F193" s="33"/>
      <c r="G193" s="33"/>
      <c r="H193" s="33"/>
      <c r="I193" s="33"/>
      <c r="J193" s="33"/>
      <c r="K193" s="33"/>
      <c r="L193" s="33"/>
      <c r="M193" s="33"/>
      <c r="N193" s="33"/>
      <c r="O193" s="33"/>
      <c r="P193" s="33"/>
      <c r="Q193" s="33"/>
      <c r="R193" s="34"/>
    </row>
    <row r="194" spans="1:18" x14ac:dyDescent="0.25">
      <c r="A194" s="40">
        <v>5000</v>
      </c>
      <c r="B194" s="127"/>
      <c r="C194" s="128">
        <v>5000</v>
      </c>
      <c r="D194" s="128" t="s">
        <v>884</v>
      </c>
      <c r="E194" s="129" t="s">
        <v>302</v>
      </c>
      <c r="F194" s="52">
        <v>0</v>
      </c>
      <c r="G194" s="52">
        <v>0</v>
      </c>
      <c r="H194" s="52">
        <v>0</v>
      </c>
      <c r="I194" s="52">
        <v>0</v>
      </c>
      <c r="J194" s="52">
        <v>0</v>
      </c>
      <c r="K194" s="52">
        <v>0</v>
      </c>
      <c r="L194" s="52">
        <v>0</v>
      </c>
      <c r="M194" s="52">
        <v>0</v>
      </c>
      <c r="N194" s="52">
        <v>0</v>
      </c>
      <c r="O194" s="52">
        <v>0</v>
      </c>
      <c r="P194" s="52">
        <v>0</v>
      </c>
      <c r="Q194" s="52">
        <v>0</v>
      </c>
      <c r="R194" s="50">
        <f t="shared" ref="R194:R257" si="5">SUM(F194:Q194)</f>
        <v>0</v>
      </c>
    </row>
    <row r="195" spans="1:18" x14ac:dyDescent="0.25">
      <c r="A195" s="40">
        <v>5000</v>
      </c>
      <c r="B195" s="127"/>
      <c r="C195" s="128">
        <v>5100</v>
      </c>
      <c r="D195" s="128" t="s">
        <v>1289</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5110</v>
      </c>
      <c r="D196" s="128" t="s">
        <v>836</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5111</v>
      </c>
      <c r="D197" s="128" t="s">
        <v>836</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5120</v>
      </c>
      <c r="D198" s="128" t="s">
        <v>1290</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5121</v>
      </c>
      <c r="D199" s="128" t="s">
        <v>1290</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5130</v>
      </c>
      <c r="D200" s="128" t="s">
        <v>1291</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5131</v>
      </c>
      <c r="D201" s="128" t="s">
        <v>1291</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5140</v>
      </c>
      <c r="D202" s="128" t="s">
        <v>1292</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5141</v>
      </c>
      <c r="D203" s="128" t="s">
        <v>1292</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5150</v>
      </c>
      <c r="D204" s="128" t="s">
        <v>839</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5151</v>
      </c>
      <c r="D205" s="128" t="s">
        <v>839</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5190</v>
      </c>
      <c r="D206" s="128" t="s">
        <v>300</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5191</v>
      </c>
      <c r="D207" s="128" t="s">
        <v>300</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5192</v>
      </c>
      <c r="D208" s="128" t="s">
        <v>842</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5200</v>
      </c>
      <c r="D209" s="128" t="s">
        <v>1293</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5210</v>
      </c>
      <c r="D210" s="128" t="s">
        <v>1294</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5211</v>
      </c>
      <c r="D211" s="128" t="s">
        <v>1294</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5220</v>
      </c>
      <c r="D212" s="128" t="s">
        <v>845</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5221</v>
      </c>
      <c r="D213" s="128" t="s">
        <v>845</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5230</v>
      </c>
      <c r="D214" s="128" t="s">
        <v>1295</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5231</v>
      </c>
      <c r="D215" s="128" t="s">
        <v>1295</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5290</v>
      </c>
      <c r="D216" s="128" t="s">
        <v>1094</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5291</v>
      </c>
      <c r="D217" s="128" t="s">
        <v>1094</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5300</v>
      </c>
      <c r="D218" s="128" t="s">
        <v>1296</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5310</v>
      </c>
      <c r="D219" s="128" t="s">
        <v>1297</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5311</v>
      </c>
      <c r="D220" s="128" t="s">
        <v>1297</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5320</v>
      </c>
      <c r="D221" s="128" t="s">
        <v>1298</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5321</v>
      </c>
      <c r="D222" s="128" t="s">
        <v>1298</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5400</v>
      </c>
      <c r="D223" s="128" t="s">
        <v>1299</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5410</v>
      </c>
      <c r="D224" s="128" t="s">
        <v>1300</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5411</v>
      </c>
      <c r="D225" s="128" t="s">
        <v>848</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5420</v>
      </c>
      <c r="D226" s="128" t="s">
        <v>1301</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5421</v>
      </c>
      <c r="D227" s="128" t="s">
        <v>1301</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5430</v>
      </c>
      <c r="D228" s="128" t="s">
        <v>1302</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5431</v>
      </c>
      <c r="D229" s="128" t="s">
        <v>1302</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5440</v>
      </c>
      <c r="D230" s="128" t="s">
        <v>1303</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5441</v>
      </c>
      <c r="D231" s="128" t="s">
        <v>1303</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5450</v>
      </c>
      <c r="D232" s="128" t="s">
        <v>1304</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5451</v>
      </c>
      <c r="D233" s="128" t="s">
        <v>1304</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5490</v>
      </c>
      <c r="D234" s="128" t="s">
        <v>1305</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5491</v>
      </c>
      <c r="D235" s="128" t="s">
        <v>1305</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5500</v>
      </c>
      <c r="D236" s="128" t="s">
        <v>1306</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5510</v>
      </c>
      <c r="D237" s="128" t="s">
        <v>1306</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5511</v>
      </c>
      <c r="D238" s="128" t="s">
        <v>1306</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5600</v>
      </c>
      <c r="D239" s="128" t="s">
        <v>1307</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5610</v>
      </c>
      <c r="D240" s="128" t="s">
        <v>1308</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5611</v>
      </c>
      <c r="D241" s="128" t="s">
        <v>1308</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5620</v>
      </c>
      <c r="D242" s="128" t="s">
        <v>1309</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5621</v>
      </c>
      <c r="D243" s="128" t="s">
        <v>1310</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5630</v>
      </c>
      <c r="D244" s="128" t="s">
        <v>851</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5631</v>
      </c>
      <c r="D245" s="128" t="s">
        <v>851</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5640</v>
      </c>
      <c r="D246" s="128" t="s">
        <v>1100</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5641</v>
      </c>
      <c r="D247" s="128" t="s">
        <v>1100</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5650</v>
      </c>
      <c r="D248" s="128" t="s">
        <v>1311</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5651</v>
      </c>
      <c r="D249" s="128" t="s">
        <v>1311</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5660</v>
      </c>
      <c r="D250" s="128" t="s">
        <v>1312</v>
      </c>
      <c r="E250" s="129" t="s">
        <v>302</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5000</v>
      </c>
      <c r="B251" s="127"/>
      <c r="C251" s="128">
        <v>5661</v>
      </c>
      <c r="D251" s="128" t="s">
        <v>1312</v>
      </c>
      <c r="E251" s="129" t="s">
        <v>302</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5000</v>
      </c>
      <c r="B252" s="127"/>
      <c r="C252" s="128">
        <v>5670</v>
      </c>
      <c r="D252" s="128" t="s">
        <v>1313</v>
      </c>
      <c r="E252" s="129" t="s">
        <v>302</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5000</v>
      </c>
      <c r="B253" s="127"/>
      <c r="C253" s="128">
        <v>5671</v>
      </c>
      <c r="D253" s="128" t="s">
        <v>1313</v>
      </c>
      <c r="E253" s="129" t="s">
        <v>302</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5000</v>
      </c>
      <c r="B254" s="127"/>
      <c r="C254" s="128">
        <v>5690</v>
      </c>
      <c r="D254" s="128" t="s">
        <v>1314</v>
      </c>
      <c r="E254" s="129" t="s">
        <v>302</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5000</v>
      </c>
      <c r="B255" s="127"/>
      <c r="C255" s="128">
        <v>5691</v>
      </c>
      <c r="D255" s="128" t="s">
        <v>1315</v>
      </c>
      <c r="E255" s="129" t="s">
        <v>302</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5000</v>
      </c>
      <c r="B256" s="127"/>
      <c r="C256" s="128">
        <v>5692</v>
      </c>
      <c r="D256" s="128" t="s">
        <v>1316</v>
      </c>
      <c r="E256" s="129" t="s">
        <v>302</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5000</v>
      </c>
      <c r="B257" s="127"/>
      <c r="C257" s="128">
        <v>5693</v>
      </c>
      <c r="D257" s="128" t="s">
        <v>1314</v>
      </c>
      <c r="E257" s="129" t="s">
        <v>302</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5000</v>
      </c>
      <c r="B258" s="127"/>
      <c r="C258" s="128">
        <v>5700</v>
      </c>
      <c r="D258" s="128" t="s">
        <v>1317</v>
      </c>
      <c r="E258" s="129" t="s">
        <v>302</v>
      </c>
      <c r="F258" s="52">
        <v>0</v>
      </c>
      <c r="G258" s="52">
        <v>0</v>
      </c>
      <c r="H258" s="52">
        <v>0</v>
      </c>
      <c r="I258" s="52">
        <v>0</v>
      </c>
      <c r="J258" s="52">
        <v>0</v>
      </c>
      <c r="K258" s="52">
        <v>0</v>
      </c>
      <c r="L258" s="52">
        <v>0</v>
      </c>
      <c r="M258" s="52">
        <v>0</v>
      </c>
      <c r="N258" s="52">
        <v>0</v>
      </c>
      <c r="O258" s="52">
        <v>0</v>
      </c>
      <c r="P258" s="52">
        <v>0</v>
      </c>
      <c r="Q258" s="52">
        <v>0</v>
      </c>
      <c r="R258" s="50">
        <f t="shared" ref="R258:R321" si="6">SUM(F258:Q258)</f>
        <v>0</v>
      </c>
    </row>
    <row r="259" spans="1:18" x14ac:dyDescent="0.25">
      <c r="A259" s="40">
        <v>5000</v>
      </c>
      <c r="B259" s="127"/>
      <c r="C259" s="128">
        <v>5710</v>
      </c>
      <c r="D259" s="128" t="s">
        <v>1318</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5711</v>
      </c>
      <c r="D260" s="128" t="s">
        <v>1318</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5720</v>
      </c>
      <c r="D261" s="128" t="s">
        <v>1319</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5721</v>
      </c>
      <c r="D262" s="128" t="s">
        <v>1319</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5730</v>
      </c>
      <c r="D263" s="128" t="s">
        <v>1320</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5731</v>
      </c>
      <c r="D264" s="128" t="s">
        <v>1320</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5740</v>
      </c>
      <c r="D265" s="128" t="s">
        <v>1321</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5741</v>
      </c>
      <c r="D266" s="128" t="s">
        <v>1321</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5750</v>
      </c>
      <c r="D267" s="128" t="s">
        <v>1322</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5751</v>
      </c>
      <c r="D268" s="128" t="s">
        <v>1322</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5760</v>
      </c>
      <c r="D269" s="128" t="s">
        <v>1323</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5761</v>
      </c>
      <c r="D270" s="128" t="s">
        <v>1324</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5770</v>
      </c>
      <c r="D271" s="128" t="s">
        <v>1325</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5771</v>
      </c>
      <c r="D272" s="128" t="s">
        <v>1326</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5780</v>
      </c>
      <c r="D273" s="128" t="s">
        <v>1327</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5781</v>
      </c>
      <c r="D274" s="128" t="s">
        <v>1327</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5790</v>
      </c>
      <c r="D275" s="128" t="s">
        <v>1328</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5791</v>
      </c>
      <c r="D276" s="128" t="s">
        <v>1328</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5800</v>
      </c>
      <c r="D277" s="128" t="s">
        <v>1329</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5810</v>
      </c>
      <c r="D278" s="128" t="s">
        <v>1330</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5811</v>
      </c>
      <c r="D279" s="128" t="s">
        <v>1330</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5820</v>
      </c>
      <c r="D280" s="128" t="s">
        <v>1331</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5821</v>
      </c>
      <c r="D281" s="128" t="s">
        <v>1331</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5830</v>
      </c>
      <c r="D282" s="128" t="s">
        <v>1332</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5831</v>
      </c>
      <c r="D283" s="128" t="s">
        <v>1332</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5890</v>
      </c>
      <c r="D284" s="128" t="s">
        <v>1333</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5891</v>
      </c>
      <c r="D285" s="128" t="s">
        <v>1333</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5900</v>
      </c>
      <c r="D286" s="128" t="s">
        <v>1334</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5910</v>
      </c>
      <c r="D287" s="128" t="s">
        <v>1335</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5911</v>
      </c>
      <c r="D288" s="128" t="s">
        <v>1335</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5920</v>
      </c>
      <c r="D289" s="128" t="s">
        <v>1336</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5921</v>
      </c>
      <c r="D290" s="128" t="s">
        <v>1336</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5930</v>
      </c>
      <c r="D291" s="128" t="s">
        <v>1337</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5931</v>
      </c>
      <c r="D292" s="128" t="s">
        <v>1337</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5940</v>
      </c>
      <c r="D293" s="128" t="s">
        <v>1338</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5941</v>
      </c>
      <c r="D294" s="128" t="s">
        <v>1338</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5950</v>
      </c>
      <c r="D295" s="128" t="s">
        <v>1339</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5951</v>
      </c>
      <c r="D296" s="128" t="s">
        <v>1339</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5000</v>
      </c>
      <c r="B297" s="127"/>
      <c r="C297" s="128">
        <v>5960</v>
      </c>
      <c r="D297" s="128" t="s">
        <v>1340</v>
      </c>
      <c r="E297" s="129" t="s">
        <v>302</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5000</v>
      </c>
      <c r="B298" s="127"/>
      <c r="C298" s="128">
        <v>5961</v>
      </c>
      <c r="D298" s="128" t="s">
        <v>1340</v>
      </c>
      <c r="E298" s="129" t="s">
        <v>302</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5000</v>
      </c>
      <c r="B299" s="127"/>
      <c r="C299" s="128">
        <v>5970</v>
      </c>
      <c r="D299" s="128" t="s">
        <v>1341</v>
      </c>
      <c r="E299" s="129" t="s">
        <v>302</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5000</v>
      </c>
      <c r="B300" s="127"/>
      <c r="C300" s="128">
        <v>5971</v>
      </c>
      <c r="D300" s="128" t="s">
        <v>1341</v>
      </c>
      <c r="E300" s="129" t="s">
        <v>302</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5000</v>
      </c>
      <c r="B301" s="127"/>
      <c r="C301" s="128">
        <v>5980</v>
      </c>
      <c r="D301" s="128" t="s">
        <v>1342</v>
      </c>
      <c r="E301" s="129"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5000</v>
      </c>
      <c r="B302" s="127"/>
      <c r="C302" s="128">
        <v>5981</v>
      </c>
      <c r="D302" s="128" t="s">
        <v>1342</v>
      </c>
      <c r="E302" s="129"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5000</v>
      </c>
      <c r="B303" s="127"/>
      <c r="C303" s="128">
        <v>5990</v>
      </c>
      <c r="D303" s="128" t="s">
        <v>1343</v>
      </c>
      <c r="E303" s="129"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5000</v>
      </c>
      <c r="B304" s="127"/>
      <c r="C304" s="128">
        <v>5991</v>
      </c>
      <c r="D304" s="128" t="s">
        <v>1344</v>
      </c>
      <c r="E304" s="129"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250" t="s">
        <v>418</v>
      </c>
      <c r="B305" s="251"/>
      <c r="C305" s="251"/>
      <c r="D305" s="251"/>
      <c r="E305" s="251"/>
      <c r="F305" s="251"/>
      <c r="G305" s="251"/>
      <c r="H305" s="251"/>
      <c r="I305" s="251"/>
      <c r="J305" s="251"/>
      <c r="K305" s="251"/>
      <c r="L305" s="251"/>
      <c r="M305" s="251"/>
      <c r="N305" s="251"/>
      <c r="O305" s="251"/>
      <c r="P305" s="251"/>
      <c r="Q305" s="252"/>
      <c r="R305" s="29">
        <f>SUM(R194:R304)</f>
        <v>0</v>
      </c>
    </row>
    <row r="306" spans="1:18" x14ac:dyDescent="0.25">
      <c r="A306" s="33"/>
      <c r="B306" s="33"/>
      <c r="C306" s="33"/>
      <c r="D306" s="33"/>
      <c r="E306" s="33"/>
      <c r="F306" s="33"/>
      <c r="G306" s="33"/>
      <c r="H306" s="33"/>
      <c r="I306" s="33"/>
      <c r="J306" s="33"/>
      <c r="K306" s="33"/>
      <c r="L306" s="33"/>
      <c r="M306" s="33"/>
      <c r="N306" s="33"/>
      <c r="O306" s="33"/>
      <c r="P306" s="33"/>
      <c r="Q306" s="33"/>
      <c r="R306" s="34"/>
    </row>
    <row r="307" spans="1:18" x14ac:dyDescent="0.25">
      <c r="A307" s="40">
        <v>6000</v>
      </c>
      <c r="B307" s="127"/>
      <c r="C307" s="59">
        <v>6000</v>
      </c>
      <c r="D307" s="59" t="s">
        <v>885</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6100</v>
      </c>
      <c r="D308" s="59" t="s">
        <v>1345</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6110</v>
      </c>
      <c r="D309" s="59" t="s">
        <v>1346</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6111</v>
      </c>
      <c r="D310" s="59" t="s">
        <v>1347</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6120</v>
      </c>
      <c r="D311" s="59" t="s">
        <v>1348</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6121</v>
      </c>
      <c r="D312" s="59" t="s">
        <v>1349</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6122</v>
      </c>
      <c r="D313" s="59" t="s">
        <v>1350</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6123</v>
      </c>
      <c r="D314" s="59" t="s">
        <v>1351</v>
      </c>
      <c r="E314" s="130" t="s">
        <v>302</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6000</v>
      </c>
      <c r="B315" s="127"/>
      <c r="C315" s="59">
        <v>6124</v>
      </c>
      <c r="D315" s="59" t="s">
        <v>1352</v>
      </c>
      <c r="E315" s="130" t="s">
        <v>302</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6000</v>
      </c>
      <c r="B316" s="127"/>
      <c r="C316" s="59">
        <v>6125</v>
      </c>
      <c r="D316" s="59" t="s">
        <v>1347</v>
      </c>
      <c r="E316" s="130" t="s">
        <v>302</v>
      </c>
      <c r="F316" s="52">
        <v>0</v>
      </c>
      <c r="G316" s="52">
        <v>0</v>
      </c>
      <c r="H316" s="52">
        <v>0</v>
      </c>
      <c r="I316" s="52">
        <v>0</v>
      </c>
      <c r="J316" s="52">
        <v>0</v>
      </c>
      <c r="K316" s="52">
        <v>0</v>
      </c>
      <c r="L316" s="52">
        <v>0</v>
      </c>
      <c r="M316" s="52">
        <v>0</v>
      </c>
      <c r="N316" s="52">
        <v>0</v>
      </c>
      <c r="O316" s="52">
        <v>0</v>
      </c>
      <c r="P316" s="52">
        <v>0</v>
      </c>
      <c r="Q316" s="52">
        <v>0</v>
      </c>
      <c r="R316" s="50">
        <f t="shared" si="6"/>
        <v>0</v>
      </c>
    </row>
    <row r="317" spans="1:18" x14ac:dyDescent="0.25">
      <c r="A317" s="40">
        <v>6000</v>
      </c>
      <c r="B317" s="127"/>
      <c r="C317" s="59">
        <v>6130</v>
      </c>
      <c r="D317" s="59" t="s">
        <v>1353</v>
      </c>
      <c r="E317" s="130" t="s">
        <v>302</v>
      </c>
      <c r="F317" s="52">
        <v>0</v>
      </c>
      <c r="G317" s="52">
        <v>0</v>
      </c>
      <c r="H317" s="52">
        <v>0</v>
      </c>
      <c r="I317" s="52">
        <v>0</v>
      </c>
      <c r="J317" s="52">
        <v>0</v>
      </c>
      <c r="K317" s="52">
        <v>0</v>
      </c>
      <c r="L317" s="52">
        <v>0</v>
      </c>
      <c r="M317" s="52">
        <v>0</v>
      </c>
      <c r="N317" s="52">
        <v>0</v>
      </c>
      <c r="O317" s="52">
        <v>0</v>
      </c>
      <c r="P317" s="52">
        <v>0</v>
      </c>
      <c r="Q317" s="52">
        <v>0</v>
      </c>
      <c r="R317" s="50">
        <f t="shared" si="6"/>
        <v>0</v>
      </c>
    </row>
    <row r="318" spans="1:18" x14ac:dyDescent="0.25">
      <c r="A318" s="40">
        <v>6000</v>
      </c>
      <c r="B318" s="127"/>
      <c r="C318" s="59">
        <v>6131</v>
      </c>
      <c r="D318" s="59" t="s">
        <v>1354</v>
      </c>
      <c r="E318" s="130" t="s">
        <v>302</v>
      </c>
      <c r="F318" s="52">
        <v>0</v>
      </c>
      <c r="G318" s="52">
        <v>0</v>
      </c>
      <c r="H318" s="52">
        <v>0</v>
      </c>
      <c r="I318" s="52">
        <v>0</v>
      </c>
      <c r="J318" s="52">
        <v>0</v>
      </c>
      <c r="K318" s="52">
        <v>0</v>
      </c>
      <c r="L318" s="52">
        <v>0</v>
      </c>
      <c r="M318" s="52">
        <v>0</v>
      </c>
      <c r="N318" s="52">
        <v>0</v>
      </c>
      <c r="O318" s="52">
        <v>0</v>
      </c>
      <c r="P318" s="52">
        <v>0</v>
      </c>
      <c r="Q318" s="52">
        <v>0</v>
      </c>
      <c r="R318" s="50">
        <f t="shared" si="6"/>
        <v>0</v>
      </c>
    </row>
    <row r="319" spans="1:18" x14ac:dyDescent="0.25">
      <c r="A319" s="40">
        <v>6000</v>
      </c>
      <c r="B319" s="127"/>
      <c r="C319" s="59">
        <v>6140</v>
      </c>
      <c r="D319" s="59" t="s">
        <v>1355</v>
      </c>
      <c r="E319" s="130" t="s">
        <v>302</v>
      </c>
      <c r="F319" s="52">
        <v>0</v>
      </c>
      <c r="G319" s="52">
        <v>0</v>
      </c>
      <c r="H319" s="52">
        <v>0</v>
      </c>
      <c r="I319" s="52">
        <v>0</v>
      </c>
      <c r="J319" s="52">
        <v>0</v>
      </c>
      <c r="K319" s="52">
        <v>0</v>
      </c>
      <c r="L319" s="52">
        <v>0</v>
      </c>
      <c r="M319" s="52">
        <v>0</v>
      </c>
      <c r="N319" s="52">
        <v>0</v>
      </c>
      <c r="O319" s="52">
        <v>0</v>
      </c>
      <c r="P319" s="52">
        <v>0</v>
      </c>
      <c r="Q319" s="52">
        <v>0</v>
      </c>
      <c r="R319" s="50">
        <f t="shared" si="6"/>
        <v>0</v>
      </c>
    </row>
    <row r="320" spans="1:18" x14ac:dyDescent="0.25">
      <c r="A320" s="40">
        <v>6000</v>
      </c>
      <c r="B320" s="127"/>
      <c r="C320" s="59">
        <v>6141</v>
      </c>
      <c r="D320" s="59" t="s">
        <v>1354</v>
      </c>
      <c r="E320" s="130" t="s">
        <v>302</v>
      </c>
      <c r="F320" s="52">
        <v>0</v>
      </c>
      <c r="G320" s="52">
        <v>0</v>
      </c>
      <c r="H320" s="52">
        <v>0</v>
      </c>
      <c r="I320" s="52">
        <v>0</v>
      </c>
      <c r="J320" s="52">
        <v>0</v>
      </c>
      <c r="K320" s="52">
        <v>0</v>
      </c>
      <c r="L320" s="52">
        <v>0</v>
      </c>
      <c r="M320" s="52">
        <v>0</v>
      </c>
      <c r="N320" s="52">
        <v>0</v>
      </c>
      <c r="O320" s="52">
        <v>0</v>
      </c>
      <c r="P320" s="52">
        <v>0</v>
      </c>
      <c r="Q320" s="52">
        <v>0</v>
      </c>
      <c r="R320" s="50">
        <f t="shared" si="6"/>
        <v>0</v>
      </c>
    </row>
    <row r="321" spans="1:18" x14ac:dyDescent="0.25">
      <c r="A321" s="40">
        <v>6000</v>
      </c>
      <c r="B321" s="127"/>
      <c r="C321" s="59">
        <v>6142</v>
      </c>
      <c r="D321" s="59" t="s">
        <v>1356</v>
      </c>
      <c r="E321" s="130" t="s">
        <v>302</v>
      </c>
      <c r="F321" s="52">
        <v>0</v>
      </c>
      <c r="G321" s="52">
        <v>0</v>
      </c>
      <c r="H321" s="52">
        <v>0</v>
      </c>
      <c r="I321" s="52">
        <v>0</v>
      </c>
      <c r="J321" s="52">
        <v>0</v>
      </c>
      <c r="K321" s="52">
        <v>0</v>
      </c>
      <c r="L321" s="52">
        <v>0</v>
      </c>
      <c r="M321" s="52">
        <v>0</v>
      </c>
      <c r="N321" s="52">
        <v>0</v>
      </c>
      <c r="O321" s="52">
        <v>0</v>
      </c>
      <c r="P321" s="52">
        <v>0</v>
      </c>
      <c r="Q321" s="52">
        <v>0</v>
      </c>
      <c r="R321" s="50">
        <f t="shared" si="6"/>
        <v>0</v>
      </c>
    </row>
    <row r="322" spans="1:18" x14ac:dyDescent="0.25">
      <c r="A322" s="40">
        <v>6000</v>
      </c>
      <c r="B322" s="127"/>
      <c r="C322" s="59">
        <v>6143</v>
      </c>
      <c r="D322" s="59" t="s">
        <v>1357</v>
      </c>
      <c r="E322" s="130" t="s">
        <v>302</v>
      </c>
      <c r="F322" s="52">
        <v>0</v>
      </c>
      <c r="G322" s="52">
        <v>0</v>
      </c>
      <c r="H322" s="52">
        <v>0</v>
      </c>
      <c r="I322" s="52">
        <v>0</v>
      </c>
      <c r="J322" s="52">
        <v>0</v>
      </c>
      <c r="K322" s="52">
        <v>0</v>
      </c>
      <c r="L322" s="52">
        <v>0</v>
      </c>
      <c r="M322" s="52">
        <v>0</v>
      </c>
      <c r="N322" s="52">
        <v>0</v>
      </c>
      <c r="O322" s="52">
        <v>0</v>
      </c>
      <c r="P322" s="52">
        <v>0</v>
      </c>
      <c r="Q322" s="52">
        <v>0</v>
      </c>
      <c r="R322" s="50">
        <f t="shared" ref="R322:R357" si="7">SUM(F322:Q322)</f>
        <v>0</v>
      </c>
    </row>
    <row r="323" spans="1:18" x14ac:dyDescent="0.25">
      <c r="A323" s="40">
        <v>6000</v>
      </c>
      <c r="B323" s="127"/>
      <c r="C323" s="59">
        <v>6144</v>
      </c>
      <c r="D323" s="59" t="s">
        <v>1358</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6145</v>
      </c>
      <c r="D324" s="59" t="s">
        <v>1359</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6150</v>
      </c>
      <c r="D325" s="59" t="s">
        <v>1360</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6151</v>
      </c>
      <c r="D326" s="59" t="s">
        <v>1361</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6152</v>
      </c>
      <c r="D327" s="59" t="s">
        <v>1347</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6160</v>
      </c>
      <c r="D328" s="59" t="s">
        <v>1362</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6161</v>
      </c>
      <c r="D329" s="59" t="s">
        <v>1362</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6170</v>
      </c>
      <c r="D330" s="59" t="s">
        <v>1363</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6171</v>
      </c>
      <c r="D331" s="59" t="s">
        <v>1363</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6190</v>
      </c>
      <c r="D332" s="59" t="s">
        <v>1364</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6191</v>
      </c>
      <c r="D333" s="59" t="s">
        <v>1364</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6200</v>
      </c>
      <c r="D334" s="59" t="s">
        <v>1365</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6210</v>
      </c>
      <c r="D335" s="59" t="s">
        <v>1346</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6211</v>
      </c>
      <c r="D336" s="59" t="s">
        <v>1346</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6220</v>
      </c>
      <c r="D337" s="59" t="s">
        <v>1348</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6221</v>
      </c>
      <c r="D338" s="59" t="s">
        <v>1366</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6222</v>
      </c>
      <c r="D339" s="59" t="s">
        <v>1347</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6223</v>
      </c>
      <c r="D340" s="59" t="s">
        <v>1367</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6230</v>
      </c>
      <c r="D341" s="59" t="s">
        <v>1353</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6231</v>
      </c>
      <c r="D342" s="59" t="s">
        <v>1353</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6240</v>
      </c>
      <c r="D343" s="59" t="s">
        <v>1355</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6241</v>
      </c>
      <c r="D344" s="59" t="s">
        <v>1355</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6250</v>
      </c>
      <c r="D345" s="59" t="s">
        <v>1360</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6251</v>
      </c>
      <c r="D346" s="59" t="s">
        <v>1347</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6260</v>
      </c>
      <c r="D347" s="59" t="s">
        <v>1362</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6261</v>
      </c>
      <c r="D348" s="59" t="s">
        <v>1362</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6270</v>
      </c>
      <c r="D349" s="59" t="s">
        <v>1363</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40">
        <v>6000</v>
      </c>
      <c r="B350" s="127"/>
      <c r="C350" s="59">
        <v>6271</v>
      </c>
      <c r="D350" s="59" t="s">
        <v>1363</v>
      </c>
      <c r="E350" s="130" t="s">
        <v>302</v>
      </c>
      <c r="F350" s="52">
        <v>0</v>
      </c>
      <c r="G350" s="52">
        <v>0</v>
      </c>
      <c r="H350" s="52">
        <v>0</v>
      </c>
      <c r="I350" s="52">
        <v>0</v>
      </c>
      <c r="J350" s="52">
        <v>0</v>
      </c>
      <c r="K350" s="52">
        <v>0</v>
      </c>
      <c r="L350" s="52">
        <v>0</v>
      </c>
      <c r="M350" s="52">
        <v>0</v>
      </c>
      <c r="N350" s="52">
        <v>0</v>
      </c>
      <c r="O350" s="52">
        <v>0</v>
      </c>
      <c r="P350" s="52">
        <v>0</v>
      </c>
      <c r="Q350" s="52">
        <v>0</v>
      </c>
      <c r="R350" s="50">
        <f t="shared" si="7"/>
        <v>0</v>
      </c>
    </row>
    <row r="351" spans="1:18" x14ac:dyDescent="0.25">
      <c r="A351" s="40">
        <v>6000</v>
      </c>
      <c r="B351" s="127"/>
      <c r="C351" s="59">
        <v>6290</v>
      </c>
      <c r="D351" s="59" t="s">
        <v>1364</v>
      </c>
      <c r="E351" s="130" t="s">
        <v>302</v>
      </c>
      <c r="F351" s="52">
        <v>0</v>
      </c>
      <c r="G351" s="52">
        <v>0</v>
      </c>
      <c r="H351" s="52">
        <v>0</v>
      </c>
      <c r="I351" s="52">
        <v>0</v>
      </c>
      <c r="J351" s="52">
        <v>0</v>
      </c>
      <c r="K351" s="52">
        <v>0</v>
      </c>
      <c r="L351" s="52">
        <v>0</v>
      </c>
      <c r="M351" s="52">
        <v>0</v>
      </c>
      <c r="N351" s="52">
        <v>0</v>
      </c>
      <c r="O351" s="52">
        <v>0</v>
      </c>
      <c r="P351" s="52">
        <v>0</v>
      </c>
      <c r="Q351" s="52">
        <v>0</v>
      </c>
      <c r="R351" s="50">
        <f t="shared" si="7"/>
        <v>0</v>
      </c>
    </row>
    <row r="352" spans="1:18" x14ac:dyDescent="0.25">
      <c r="A352" s="40">
        <v>6000</v>
      </c>
      <c r="B352" s="127"/>
      <c r="C352" s="59">
        <v>6291</v>
      </c>
      <c r="D352" s="59" t="s">
        <v>1364</v>
      </c>
      <c r="E352" s="130" t="s">
        <v>302</v>
      </c>
      <c r="F352" s="52">
        <v>0</v>
      </c>
      <c r="G352" s="52">
        <v>0</v>
      </c>
      <c r="H352" s="52">
        <v>0</v>
      </c>
      <c r="I352" s="52">
        <v>0</v>
      </c>
      <c r="J352" s="52">
        <v>0</v>
      </c>
      <c r="K352" s="52">
        <v>0</v>
      </c>
      <c r="L352" s="52">
        <v>0</v>
      </c>
      <c r="M352" s="52">
        <v>0</v>
      </c>
      <c r="N352" s="52">
        <v>0</v>
      </c>
      <c r="O352" s="52">
        <v>0</v>
      </c>
      <c r="P352" s="52">
        <v>0</v>
      </c>
      <c r="Q352" s="52">
        <v>0</v>
      </c>
      <c r="R352" s="50">
        <f t="shared" si="7"/>
        <v>0</v>
      </c>
    </row>
    <row r="353" spans="1:18" x14ac:dyDescent="0.25">
      <c r="A353" s="40">
        <v>6000</v>
      </c>
      <c r="B353" s="127"/>
      <c r="C353" s="59">
        <v>6300</v>
      </c>
      <c r="D353" s="59" t="s">
        <v>1368</v>
      </c>
      <c r="E353" s="130" t="s">
        <v>302</v>
      </c>
      <c r="F353" s="52">
        <v>0</v>
      </c>
      <c r="G353" s="52">
        <v>0</v>
      </c>
      <c r="H353" s="52">
        <v>0</v>
      </c>
      <c r="I353" s="52">
        <v>0</v>
      </c>
      <c r="J353" s="52">
        <v>0</v>
      </c>
      <c r="K353" s="52">
        <v>0</v>
      </c>
      <c r="L353" s="52">
        <v>0</v>
      </c>
      <c r="M353" s="52">
        <v>0</v>
      </c>
      <c r="N353" s="52">
        <v>0</v>
      </c>
      <c r="O353" s="52">
        <v>0</v>
      </c>
      <c r="P353" s="52">
        <v>0</v>
      </c>
      <c r="Q353" s="52">
        <v>0</v>
      </c>
      <c r="R353" s="50">
        <f t="shared" si="7"/>
        <v>0</v>
      </c>
    </row>
    <row r="354" spans="1:18" x14ac:dyDescent="0.25">
      <c r="A354" s="40">
        <v>6000</v>
      </c>
      <c r="B354" s="127"/>
      <c r="C354" s="59">
        <v>6310</v>
      </c>
      <c r="D354" s="59" t="s">
        <v>1369</v>
      </c>
      <c r="E354" s="130" t="s">
        <v>302</v>
      </c>
      <c r="F354" s="52">
        <v>0</v>
      </c>
      <c r="G354" s="52">
        <v>0</v>
      </c>
      <c r="H354" s="52">
        <v>0</v>
      </c>
      <c r="I354" s="52">
        <v>0</v>
      </c>
      <c r="J354" s="52">
        <v>0</v>
      </c>
      <c r="K354" s="52">
        <v>0</v>
      </c>
      <c r="L354" s="52">
        <v>0</v>
      </c>
      <c r="M354" s="52">
        <v>0</v>
      </c>
      <c r="N354" s="52">
        <v>0</v>
      </c>
      <c r="O354" s="52">
        <v>0</v>
      </c>
      <c r="P354" s="52">
        <v>0</v>
      </c>
      <c r="Q354" s="52">
        <v>0</v>
      </c>
      <c r="R354" s="50">
        <f t="shared" si="7"/>
        <v>0</v>
      </c>
    </row>
    <row r="355" spans="1:18" x14ac:dyDescent="0.25">
      <c r="A355" s="40">
        <v>6000</v>
      </c>
      <c r="B355" s="127"/>
      <c r="C355" s="59">
        <v>6311</v>
      </c>
      <c r="D355" s="59" t="s">
        <v>1370</v>
      </c>
      <c r="E355" s="130" t="s">
        <v>302</v>
      </c>
      <c r="F355" s="52">
        <v>0</v>
      </c>
      <c r="G355" s="52">
        <v>0</v>
      </c>
      <c r="H355" s="52">
        <v>0</v>
      </c>
      <c r="I355" s="52">
        <v>0</v>
      </c>
      <c r="J355" s="52">
        <v>0</v>
      </c>
      <c r="K355" s="52">
        <v>0</v>
      </c>
      <c r="L355" s="52">
        <v>0</v>
      </c>
      <c r="M355" s="52">
        <v>0</v>
      </c>
      <c r="N355" s="52">
        <v>0</v>
      </c>
      <c r="O355" s="52">
        <v>0</v>
      </c>
      <c r="P355" s="52">
        <v>0</v>
      </c>
      <c r="Q355" s="52">
        <v>0</v>
      </c>
      <c r="R355" s="50">
        <f t="shared" si="7"/>
        <v>0</v>
      </c>
    </row>
    <row r="356" spans="1:18" x14ac:dyDescent="0.25">
      <c r="A356" s="40">
        <v>6000</v>
      </c>
      <c r="B356" s="127"/>
      <c r="C356" s="59">
        <v>6320</v>
      </c>
      <c r="D356" s="59" t="s">
        <v>1371</v>
      </c>
      <c r="E356" s="130" t="s">
        <v>302</v>
      </c>
      <c r="F356" s="52">
        <v>0</v>
      </c>
      <c r="G356" s="52">
        <v>0</v>
      </c>
      <c r="H356" s="52">
        <v>0</v>
      </c>
      <c r="I356" s="52">
        <v>0</v>
      </c>
      <c r="J356" s="52">
        <v>0</v>
      </c>
      <c r="K356" s="52">
        <v>0</v>
      </c>
      <c r="L356" s="52">
        <v>0</v>
      </c>
      <c r="M356" s="52">
        <v>0</v>
      </c>
      <c r="N356" s="52">
        <v>0</v>
      </c>
      <c r="O356" s="52">
        <v>0</v>
      </c>
      <c r="P356" s="52">
        <v>0</v>
      </c>
      <c r="Q356" s="52">
        <v>0</v>
      </c>
      <c r="R356" s="50">
        <f t="shared" si="7"/>
        <v>0</v>
      </c>
    </row>
    <row r="357" spans="1:18" x14ac:dyDescent="0.25">
      <c r="A357" s="40">
        <v>6000</v>
      </c>
      <c r="B357" s="127"/>
      <c r="C357" s="59">
        <v>6321</v>
      </c>
      <c r="D357" s="59" t="s">
        <v>1371</v>
      </c>
      <c r="E357" s="130" t="s">
        <v>302</v>
      </c>
      <c r="F357" s="52">
        <v>0</v>
      </c>
      <c r="G357" s="52">
        <v>0</v>
      </c>
      <c r="H357" s="52">
        <v>0</v>
      </c>
      <c r="I357" s="52">
        <v>0</v>
      </c>
      <c r="J357" s="52">
        <v>0</v>
      </c>
      <c r="K357" s="52">
        <v>0</v>
      </c>
      <c r="L357" s="52">
        <v>0</v>
      </c>
      <c r="M357" s="52">
        <v>0</v>
      </c>
      <c r="N357" s="52">
        <v>0</v>
      </c>
      <c r="O357" s="52">
        <v>0</v>
      </c>
      <c r="P357" s="52">
        <v>0</v>
      </c>
      <c r="Q357" s="52">
        <v>0</v>
      </c>
      <c r="R357" s="50">
        <f t="shared" si="7"/>
        <v>0</v>
      </c>
    </row>
    <row r="358" spans="1:18" x14ac:dyDescent="0.25">
      <c r="A358" s="250" t="s">
        <v>457</v>
      </c>
      <c r="B358" s="251"/>
      <c r="C358" s="251"/>
      <c r="D358" s="251"/>
      <c r="E358" s="251"/>
      <c r="F358" s="251"/>
      <c r="G358" s="251"/>
      <c r="H358" s="251"/>
      <c r="I358" s="251"/>
      <c r="J358" s="251"/>
      <c r="K358" s="251"/>
      <c r="L358" s="251"/>
      <c r="M358" s="251"/>
      <c r="N358" s="251"/>
      <c r="O358" s="251"/>
      <c r="P358" s="251"/>
      <c r="Q358" s="252"/>
      <c r="R358" s="29">
        <f>SUM(R307:R357)</f>
        <v>0</v>
      </c>
    </row>
    <row r="359" spans="1:18" x14ac:dyDescent="0.25">
      <c r="A359" s="33"/>
      <c r="B359" s="33"/>
      <c r="C359" s="33"/>
      <c r="D359" s="33"/>
      <c r="E359" s="33"/>
      <c r="F359" s="33"/>
      <c r="G359" s="33"/>
      <c r="H359" s="33"/>
      <c r="I359" s="33"/>
      <c r="J359" s="33"/>
      <c r="K359" s="33"/>
      <c r="L359" s="33"/>
      <c r="M359" s="33"/>
      <c r="N359" s="33"/>
      <c r="O359" s="33"/>
      <c r="P359" s="33"/>
      <c r="Q359" s="33"/>
      <c r="R359" s="34"/>
    </row>
    <row r="360" spans="1:18" x14ac:dyDescent="0.25">
      <c r="A360" s="40">
        <v>7000</v>
      </c>
      <c r="B360" s="127">
        <v>70300</v>
      </c>
      <c r="C360" s="59">
        <v>7111</v>
      </c>
      <c r="D360" s="59" t="s">
        <v>459</v>
      </c>
      <c r="E360" s="129" t="s">
        <v>1713</v>
      </c>
      <c r="F360" s="52"/>
      <c r="G360" s="52"/>
      <c r="H360" s="52"/>
      <c r="I360" s="52"/>
      <c r="J360" s="52"/>
      <c r="K360" s="52"/>
      <c r="L360" s="52"/>
      <c r="M360" s="52"/>
      <c r="N360" s="52"/>
      <c r="O360" s="52"/>
      <c r="P360" s="52"/>
      <c r="Q360" s="52"/>
      <c r="R360" s="50">
        <f t="shared" ref="R360:R394" si="8">SUM(F360:Q360)</f>
        <v>0</v>
      </c>
    </row>
    <row r="361" spans="1:18" x14ac:dyDescent="0.25">
      <c r="A361" s="250" t="s">
        <v>460</v>
      </c>
      <c r="B361" s="251"/>
      <c r="C361" s="251"/>
      <c r="D361" s="251"/>
      <c r="E361" s="251"/>
      <c r="F361" s="251"/>
      <c r="G361" s="251"/>
      <c r="H361" s="251"/>
      <c r="I361" s="251"/>
      <c r="J361" s="251"/>
      <c r="K361" s="251"/>
      <c r="L361" s="251"/>
      <c r="M361" s="251"/>
      <c r="N361" s="251"/>
      <c r="O361" s="251"/>
      <c r="P361" s="251"/>
      <c r="Q361" s="252"/>
      <c r="R361" s="29">
        <f>SUM(R360:R360)</f>
        <v>0</v>
      </c>
    </row>
    <row r="362" spans="1:18" x14ac:dyDescent="0.25">
      <c r="A362" s="33"/>
      <c r="B362" s="33"/>
      <c r="C362" s="33"/>
      <c r="D362" s="33"/>
      <c r="E362" s="33"/>
      <c r="F362" s="33"/>
      <c r="G362" s="33"/>
      <c r="H362" s="33"/>
      <c r="I362" s="33"/>
      <c r="J362" s="33"/>
      <c r="K362" s="33"/>
      <c r="L362" s="33"/>
      <c r="M362" s="33"/>
      <c r="N362" s="33"/>
      <c r="O362" s="33"/>
      <c r="P362" s="33"/>
      <c r="Q362" s="33"/>
      <c r="R362" s="34"/>
    </row>
    <row r="363" spans="1:18" x14ac:dyDescent="0.25">
      <c r="A363" s="40">
        <v>8000</v>
      </c>
      <c r="B363" s="127"/>
      <c r="C363" s="59">
        <v>8000</v>
      </c>
      <c r="D363" s="59" t="s">
        <v>887</v>
      </c>
      <c r="E363" s="6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8000</v>
      </c>
      <c r="B364" s="127"/>
      <c r="C364" s="59">
        <v>8100</v>
      </c>
      <c r="D364" s="59" t="s">
        <v>1429</v>
      </c>
      <c r="E364" s="6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8000</v>
      </c>
      <c r="B365" s="127"/>
      <c r="C365" s="59">
        <v>8110</v>
      </c>
      <c r="D365" s="59" t="s">
        <v>1430</v>
      </c>
      <c r="E365" s="6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8000</v>
      </c>
      <c r="B366" s="127"/>
      <c r="C366" s="59">
        <v>8111</v>
      </c>
      <c r="D366" s="59" t="s">
        <v>1430</v>
      </c>
      <c r="E366" s="6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8000</v>
      </c>
      <c r="B367" s="127"/>
      <c r="C367" s="59">
        <v>8120</v>
      </c>
      <c r="D367" s="59" t="s">
        <v>1431</v>
      </c>
      <c r="E367" s="60"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8000</v>
      </c>
      <c r="B368" s="127"/>
      <c r="C368" s="59">
        <v>8121</v>
      </c>
      <c r="D368" s="59" t="s">
        <v>1431</v>
      </c>
      <c r="E368" s="60"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8000</v>
      </c>
      <c r="B369" s="127"/>
      <c r="C369" s="59">
        <v>8130</v>
      </c>
      <c r="D369" s="59" t="s">
        <v>1432</v>
      </c>
      <c r="E369" s="60"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8000</v>
      </c>
      <c r="B370" s="127"/>
      <c r="C370" s="59">
        <v>8131</v>
      </c>
      <c r="D370" s="59" t="s">
        <v>1432</v>
      </c>
      <c r="E370" s="60"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8000</v>
      </c>
      <c r="B371" s="127"/>
      <c r="C371" s="59">
        <v>8140</v>
      </c>
      <c r="D371" s="59" t="s">
        <v>1433</v>
      </c>
      <c r="E371" s="60"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8000</v>
      </c>
      <c r="B372" s="127"/>
      <c r="C372" s="59">
        <v>8141</v>
      </c>
      <c r="D372" s="59" t="s">
        <v>1433</v>
      </c>
      <c r="E372" s="60"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8000</v>
      </c>
      <c r="B373" s="127"/>
      <c r="C373" s="59">
        <v>8150</v>
      </c>
      <c r="D373" s="59" t="s">
        <v>1434</v>
      </c>
      <c r="E373" s="60"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8000</v>
      </c>
      <c r="B374" s="127"/>
      <c r="C374" s="59">
        <v>8151</v>
      </c>
      <c r="D374" s="59" t="s">
        <v>1434</v>
      </c>
      <c r="E374" s="60"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8000</v>
      </c>
      <c r="B375" s="127"/>
      <c r="C375" s="59">
        <v>8160</v>
      </c>
      <c r="D375" s="59" t="s">
        <v>1435</v>
      </c>
      <c r="E375" s="60"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8000</v>
      </c>
      <c r="B376" s="127"/>
      <c r="C376" s="59">
        <v>8161</v>
      </c>
      <c r="D376" s="59" t="s">
        <v>1435</v>
      </c>
      <c r="E376" s="60"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8000</v>
      </c>
      <c r="B377" s="127"/>
      <c r="C377" s="59">
        <v>8300</v>
      </c>
      <c r="D377" s="59" t="s">
        <v>1436</v>
      </c>
      <c r="E377" s="60"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8000</v>
      </c>
      <c r="B378" s="127"/>
      <c r="C378" s="59">
        <v>8310</v>
      </c>
      <c r="D378" s="59" t="s">
        <v>1437</v>
      </c>
      <c r="E378" s="60"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8000</v>
      </c>
      <c r="B379" s="127"/>
      <c r="C379" s="59">
        <v>8311</v>
      </c>
      <c r="D379" s="59" t="s">
        <v>1437</v>
      </c>
      <c r="E379" s="60"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8000</v>
      </c>
      <c r="B380" s="127"/>
      <c r="C380" s="59">
        <v>8320</v>
      </c>
      <c r="D380" s="59" t="s">
        <v>1438</v>
      </c>
      <c r="E380" s="60"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8000</v>
      </c>
      <c r="B381" s="127"/>
      <c r="C381" s="59">
        <v>8321</v>
      </c>
      <c r="D381" s="59" t="s">
        <v>1438</v>
      </c>
      <c r="E381" s="60"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8000</v>
      </c>
      <c r="B382" s="127"/>
      <c r="C382" s="59">
        <v>8330</v>
      </c>
      <c r="D382" s="59" t="s">
        <v>1439</v>
      </c>
      <c r="E382" s="60"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8000</v>
      </c>
      <c r="B383" s="127"/>
      <c r="C383" s="59">
        <v>8331</v>
      </c>
      <c r="D383" s="59" t="s">
        <v>1439</v>
      </c>
      <c r="E383" s="60"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8000</v>
      </c>
      <c r="B384" s="127"/>
      <c r="C384" s="59">
        <v>8340</v>
      </c>
      <c r="D384" s="59" t="s">
        <v>1440</v>
      </c>
      <c r="E384" s="60"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8000</v>
      </c>
      <c r="B385" s="127"/>
      <c r="C385" s="59">
        <v>8341</v>
      </c>
      <c r="D385" s="59" t="s">
        <v>1440</v>
      </c>
      <c r="E385" s="60"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8000</v>
      </c>
      <c r="B386" s="127"/>
      <c r="C386" s="59">
        <v>8350</v>
      </c>
      <c r="D386" s="59" t="s">
        <v>1441</v>
      </c>
      <c r="E386" s="60"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8000</v>
      </c>
      <c r="B387" s="127"/>
      <c r="C387" s="59">
        <v>8351</v>
      </c>
      <c r="D387" s="59" t="s">
        <v>1441</v>
      </c>
      <c r="E387" s="60"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8000</v>
      </c>
      <c r="B388" s="127"/>
      <c r="C388" s="59">
        <v>8500</v>
      </c>
      <c r="D388" s="59" t="s">
        <v>1442</v>
      </c>
      <c r="E388" s="60"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40">
        <v>8000</v>
      </c>
      <c r="B389" s="127"/>
      <c r="C389" s="59">
        <v>8510</v>
      </c>
      <c r="D389" s="59" t="s">
        <v>1443</v>
      </c>
      <c r="E389" s="60" t="s">
        <v>302</v>
      </c>
      <c r="F389" s="52">
        <v>0</v>
      </c>
      <c r="G389" s="52">
        <v>0</v>
      </c>
      <c r="H389" s="52">
        <v>0</v>
      </c>
      <c r="I389" s="52">
        <v>0</v>
      </c>
      <c r="J389" s="52">
        <v>0</v>
      </c>
      <c r="K389" s="52">
        <v>0</v>
      </c>
      <c r="L389" s="52">
        <v>0</v>
      </c>
      <c r="M389" s="52">
        <v>0</v>
      </c>
      <c r="N389" s="52">
        <v>0</v>
      </c>
      <c r="O389" s="52">
        <v>0</v>
      </c>
      <c r="P389" s="52">
        <v>0</v>
      </c>
      <c r="Q389" s="52">
        <v>0</v>
      </c>
      <c r="R389" s="50">
        <f t="shared" si="8"/>
        <v>0</v>
      </c>
    </row>
    <row r="390" spans="1:18" x14ac:dyDescent="0.25">
      <c r="A390" s="40">
        <v>8000</v>
      </c>
      <c r="B390" s="127"/>
      <c r="C390" s="59">
        <v>8511</v>
      </c>
      <c r="D390" s="59" t="s">
        <v>1443</v>
      </c>
      <c r="E390" s="60" t="s">
        <v>302</v>
      </c>
      <c r="F390" s="52">
        <v>0</v>
      </c>
      <c r="G390" s="52">
        <v>0</v>
      </c>
      <c r="H390" s="52">
        <v>0</v>
      </c>
      <c r="I390" s="52">
        <v>0</v>
      </c>
      <c r="J390" s="52">
        <v>0</v>
      </c>
      <c r="K390" s="52">
        <v>0</v>
      </c>
      <c r="L390" s="52">
        <v>0</v>
      </c>
      <c r="M390" s="52">
        <v>0</v>
      </c>
      <c r="N390" s="52">
        <v>0</v>
      </c>
      <c r="O390" s="52">
        <v>0</v>
      </c>
      <c r="P390" s="52">
        <v>0</v>
      </c>
      <c r="Q390" s="52">
        <v>0</v>
      </c>
      <c r="R390" s="50">
        <f t="shared" si="8"/>
        <v>0</v>
      </c>
    </row>
    <row r="391" spans="1:18" x14ac:dyDescent="0.25">
      <c r="A391" s="40">
        <v>8000</v>
      </c>
      <c r="B391" s="127"/>
      <c r="C391" s="59">
        <v>8520</v>
      </c>
      <c r="D391" s="59" t="s">
        <v>1444</v>
      </c>
      <c r="E391" s="60" t="s">
        <v>302</v>
      </c>
      <c r="F391" s="52">
        <v>0</v>
      </c>
      <c r="G391" s="52">
        <v>0</v>
      </c>
      <c r="H391" s="52">
        <v>0</v>
      </c>
      <c r="I391" s="52">
        <v>0</v>
      </c>
      <c r="J391" s="52">
        <v>0</v>
      </c>
      <c r="K391" s="52">
        <v>0</v>
      </c>
      <c r="L391" s="52">
        <v>0</v>
      </c>
      <c r="M391" s="52">
        <v>0</v>
      </c>
      <c r="N391" s="52">
        <v>0</v>
      </c>
      <c r="O391" s="52">
        <v>0</v>
      </c>
      <c r="P391" s="52">
        <v>0</v>
      </c>
      <c r="Q391" s="52">
        <v>0</v>
      </c>
      <c r="R391" s="50">
        <f t="shared" si="8"/>
        <v>0</v>
      </c>
    </row>
    <row r="392" spans="1:18" x14ac:dyDescent="0.25">
      <c r="A392" s="40">
        <v>8000</v>
      </c>
      <c r="B392" s="127"/>
      <c r="C392" s="59">
        <v>8521</v>
      </c>
      <c r="D392" s="59" t="s">
        <v>1444</v>
      </c>
      <c r="E392" s="60" t="s">
        <v>302</v>
      </c>
      <c r="F392" s="52">
        <v>0</v>
      </c>
      <c r="G392" s="52">
        <v>0</v>
      </c>
      <c r="H392" s="52">
        <v>0</v>
      </c>
      <c r="I392" s="52">
        <v>0</v>
      </c>
      <c r="J392" s="52">
        <v>0</v>
      </c>
      <c r="K392" s="52">
        <v>0</v>
      </c>
      <c r="L392" s="52">
        <v>0</v>
      </c>
      <c r="M392" s="52">
        <v>0</v>
      </c>
      <c r="N392" s="52">
        <v>0</v>
      </c>
      <c r="O392" s="52">
        <v>0</v>
      </c>
      <c r="P392" s="52">
        <v>0</v>
      </c>
      <c r="Q392" s="52">
        <v>0</v>
      </c>
      <c r="R392" s="50">
        <f t="shared" si="8"/>
        <v>0</v>
      </c>
    </row>
    <row r="393" spans="1:18" x14ac:dyDescent="0.25">
      <c r="A393" s="40">
        <v>8000</v>
      </c>
      <c r="B393" s="127"/>
      <c r="C393" s="59">
        <v>8530</v>
      </c>
      <c r="D393" s="59" t="s">
        <v>1445</v>
      </c>
      <c r="E393" s="60" t="s">
        <v>302</v>
      </c>
      <c r="F393" s="52">
        <v>0</v>
      </c>
      <c r="G393" s="52">
        <v>0</v>
      </c>
      <c r="H393" s="52">
        <v>0</v>
      </c>
      <c r="I393" s="52">
        <v>0</v>
      </c>
      <c r="J393" s="52">
        <v>0</v>
      </c>
      <c r="K393" s="52">
        <v>0</v>
      </c>
      <c r="L393" s="52">
        <v>0</v>
      </c>
      <c r="M393" s="52">
        <v>0</v>
      </c>
      <c r="N393" s="52">
        <v>0</v>
      </c>
      <c r="O393" s="52">
        <v>0</v>
      </c>
      <c r="P393" s="52">
        <v>0</v>
      </c>
      <c r="Q393" s="52">
        <v>0</v>
      </c>
      <c r="R393" s="50">
        <f t="shared" si="8"/>
        <v>0</v>
      </c>
    </row>
    <row r="394" spans="1:18" x14ac:dyDescent="0.25">
      <c r="A394" s="40">
        <v>8000</v>
      </c>
      <c r="B394" s="127"/>
      <c r="C394" s="59">
        <v>8531</v>
      </c>
      <c r="D394" s="59" t="s">
        <v>1445</v>
      </c>
      <c r="E394" s="60" t="s">
        <v>302</v>
      </c>
      <c r="F394" s="52">
        <v>0</v>
      </c>
      <c r="G394" s="52">
        <v>0</v>
      </c>
      <c r="H394" s="52">
        <v>0</v>
      </c>
      <c r="I394" s="52">
        <v>0</v>
      </c>
      <c r="J394" s="52">
        <v>0</v>
      </c>
      <c r="K394" s="52">
        <v>0</v>
      </c>
      <c r="L394" s="52">
        <v>0</v>
      </c>
      <c r="M394" s="52">
        <v>0</v>
      </c>
      <c r="N394" s="52">
        <v>0</v>
      </c>
      <c r="O394" s="52">
        <v>0</v>
      </c>
      <c r="P394" s="52">
        <v>0</v>
      </c>
      <c r="Q394" s="52">
        <v>0</v>
      </c>
      <c r="R394" s="50">
        <f t="shared" si="8"/>
        <v>0</v>
      </c>
    </row>
    <row r="395" spans="1:18" x14ac:dyDescent="0.25">
      <c r="A395" s="250" t="s">
        <v>497</v>
      </c>
      <c r="B395" s="251"/>
      <c r="C395" s="251"/>
      <c r="D395" s="251"/>
      <c r="E395" s="251"/>
      <c r="F395" s="251"/>
      <c r="G395" s="251"/>
      <c r="H395" s="251"/>
      <c r="I395" s="251"/>
      <c r="J395" s="251"/>
      <c r="K395" s="251"/>
      <c r="L395" s="251"/>
      <c r="M395" s="251"/>
      <c r="N395" s="251"/>
      <c r="O395" s="251"/>
      <c r="P395" s="251"/>
      <c r="Q395" s="252"/>
      <c r="R395" s="29">
        <f>SUM(R363:R394)</f>
        <v>0</v>
      </c>
    </row>
    <row r="396" spans="1:18" x14ac:dyDescent="0.25">
      <c r="A396" s="33"/>
      <c r="B396" s="33"/>
      <c r="C396" s="33"/>
      <c r="D396" s="33"/>
      <c r="E396" s="33"/>
      <c r="F396" s="33"/>
      <c r="G396" s="33"/>
      <c r="H396" s="33"/>
      <c r="I396" s="33"/>
      <c r="J396" s="33"/>
      <c r="K396" s="33"/>
      <c r="L396" s="33"/>
      <c r="M396" s="33"/>
      <c r="N396" s="33"/>
      <c r="O396" s="33"/>
      <c r="P396" s="33"/>
      <c r="Q396" s="33"/>
      <c r="R396" s="34"/>
    </row>
    <row r="397" spans="1:18" x14ac:dyDescent="0.25">
      <c r="A397" s="40">
        <v>9000</v>
      </c>
      <c r="B397" s="127"/>
      <c r="C397" s="59">
        <v>9000</v>
      </c>
      <c r="D397" s="59" t="s">
        <v>888</v>
      </c>
      <c r="E397" s="129" t="s">
        <v>302</v>
      </c>
      <c r="F397" s="52">
        <v>0</v>
      </c>
      <c r="G397" s="52">
        <v>0</v>
      </c>
      <c r="H397" s="52">
        <v>0</v>
      </c>
      <c r="I397" s="52">
        <v>0</v>
      </c>
      <c r="J397" s="52">
        <v>0</v>
      </c>
      <c r="K397" s="52">
        <v>0</v>
      </c>
      <c r="L397" s="52">
        <v>0</v>
      </c>
      <c r="M397" s="52">
        <v>0</v>
      </c>
      <c r="N397" s="52">
        <v>0</v>
      </c>
      <c r="O397" s="52">
        <v>0</v>
      </c>
      <c r="P397" s="52">
        <v>0</v>
      </c>
      <c r="Q397" s="52">
        <v>0</v>
      </c>
      <c r="R397" s="50">
        <f t="shared" ref="R397:R455" si="9">SUM(F397:Q397)</f>
        <v>0</v>
      </c>
    </row>
    <row r="398" spans="1:18" x14ac:dyDescent="0.25">
      <c r="A398" s="40">
        <v>9000</v>
      </c>
      <c r="B398" s="127"/>
      <c r="C398" s="59">
        <v>9100</v>
      </c>
      <c r="D398" s="59" t="s">
        <v>1446</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9000</v>
      </c>
      <c r="B399" s="127"/>
      <c r="C399" s="59">
        <v>9110</v>
      </c>
      <c r="D399" s="59" t="s">
        <v>1447</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9000</v>
      </c>
      <c r="B400" s="127"/>
      <c r="C400" s="59">
        <v>9111</v>
      </c>
      <c r="D400" s="59" t="s">
        <v>1448</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9000</v>
      </c>
      <c r="B401" s="127"/>
      <c r="C401" s="59">
        <v>9120</v>
      </c>
      <c r="D401" s="59" t="s">
        <v>1449</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9000</v>
      </c>
      <c r="B402" s="127"/>
      <c r="C402" s="59">
        <v>9121</v>
      </c>
      <c r="D402" s="59" t="s">
        <v>1449</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9000</v>
      </c>
      <c r="B403" s="127"/>
      <c r="C403" s="59">
        <v>9130</v>
      </c>
      <c r="D403" s="59" t="s">
        <v>1450</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9000</v>
      </c>
      <c r="B404" s="127"/>
      <c r="C404" s="59">
        <v>9131</v>
      </c>
      <c r="D404" s="59" t="s">
        <v>1450</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9000</v>
      </c>
      <c r="B405" s="127"/>
      <c r="C405" s="59">
        <v>9140</v>
      </c>
      <c r="D405" s="59" t="s">
        <v>1451</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9000</v>
      </c>
      <c r="B406" s="127"/>
      <c r="C406" s="59">
        <v>9141</v>
      </c>
      <c r="D406" s="59" t="s">
        <v>1451</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9000</v>
      </c>
      <c r="B407" s="127"/>
      <c r="C407" s="59">
        <v>9150</v>
      </c>
      <c r="D407" s="59" t="s">
        <v>1452</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9000</v>
      </c>
      <c r="B408" s="127"/>
      <c r="C408" s="59">
        <v>9151</v>
      </c>
      <c r="D408" s="59" t="s">
        <v>1452</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9000</v>
      </c>
      <c r="B409" s="127"/>
      <c r="C409" s="59">
        <v>9160</v>
      </c>
      <c r="D409" s="59" t="s">
        <v>1453</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9000</v>
      </c>
      <c r="B410" s="127"/>
      <c r="C410" s="59">
        <v>9161</v>
      </c>
      <c r="D410" s="59" t="s">
        <v>1453</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9000</v>
      </c>
      <c r="B411" s="127"/>
      <c r="C411" s="59">
        <v>9170</v>
      </c>
      <c r="D411" s="59" t="s">
        <v>1454</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9000</v>
      </c>
      <c r="B412" s="127"/>
      <c r="C412" s="59">
        <v>9171</v>
      </c>
      <c r="D412" s="59" t="s">
        <v>1454</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9000</v>
      </c>
      <c r="B413" s="127"/>
      <c r="C413" s="59">
        <v>9180</v>
      </c>
      <c r="D413" s="59" t="s">
        <v>1455</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9000</v>
      </c>
      <c r="B414" s="127"/>
      <c r="C414" s="59">
        <v>9181</v>
      </c>
      <c r="D414" s="59" t="s">
        <v>1455</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9000</v>
      </c>
      <c r="B415" s="127"/>
      <c r="C415" s="59">
        <v>9200</v>
      </c>
      <c r="D415" s="59" t="s">
        <v>1456</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9000</v>
      </c>
      <c r="B416" s="127"/>
      <c r="C416" s="59">
        <v>9210</v>
      </c>
      <c r="D416" s="59" t="s">
        <v>1457</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9000</v>
      </c>
      <c r="B417" s="127"/>
      <c r="C417" s="59">
        <v>9211</v>
      </c>
      <c r="D417" s="59" t="s">
        <v>1458</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9000</v>
      </c>
      <c r="B418" s="127"/>
      <c r="C418" s="59">
        <v>9220</v>
      </c>
      <c r="D418" s="59" t="s">
        <v>1459</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9000</v>
      </c>
      <c r="B419" s="127"/>
      <c r="C419" s="59">
        <v>9221</v>
      </c>
      <c r="D419" s="59" t="s">
        <v>1459</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9000</v>
      </c>
      <c r="B420" s="127"/>
      <c r="C420" s="59">
        <v>9230</v>
      </c>
      <c r="D420" s="59" t="s">
        <v>1460</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9000</v>
      </c>
      <c r="B421" s="127"/>
      <c r="C421" s="59">
        <v>9231</v>
      </c>
      <c r="D421" s="59" t="s">
        <v>1460</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9000</v>
      </c>
      <c r="B422" s="127"/>
      <c r="C422" s="59">
        <v>9240</v>
      </c>
      <c r="D422" s="59" t="s">
        <v>1461</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9000</v>
      </c>
      <c r="B423" s="127"/>
      <c r="C423" s="59">
        <v>9241</v>
      </c>
      <c r="D423" s="59" t="s">
        <v>1461</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9000</v>
      </c>
      <c r="B424" s="127"/>
      <c r="C424" s="59">
        <v>9250</v>
      </c>
      <c r="D424" s="59" t="s">
        <v>1462</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9000</v>
      </c>
      <c r="B425" s="127"/>
      <c r="C425" s="59">
        <v>9251</v>
      </c>
      <c r="D425" s="59" t="s">
        <v>1462</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9000</v>
      </c>
      <c r="B426" s="127"/>
      <c r="C426" s="59">
        <v>9260</v>
      </c>
      <c r="D426" s="59" t="s">
        <v>1463</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9000</v>
      </c>
      <c r="B427" s="127"/>
      <c r="C427" s="59">
        <v>9261</v>
      </c>
      <c r="D427" s="59" t="s">
        <v>1463</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9000</v>
      </c>
      <c r="B428" s="127"/>
      <c r="C428" s="59">
        <v>9270</v>
      </c>
      <c r="D428" s="59" t="s">
        <v>1464</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9000</v>
      </c>
      <c r="B429" s="127"/>
      <c r="C429" s="59">
        <v>9271</v>
      </c>
      <c r="D429" s="59" t="s">
        <v>1464</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9000</v>
      </c>
      <c r="B430" s="127"/>
      <c r="C430" s="59">
        <v>9280</v>
      </c>
      <c r="D430" s="59" t="s">
        <v>1465</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9000</v>
      </c>
      <c r="B431" s="127"/>
      <c r="C431" s="59">
        <v>9281</v>
      </c>
      <c r="D431" s="59" t="s">
        <v>1465</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9000</v>
      </c>
      <c r="B432" s="127"/>
      <c r="C432" s="59">
        <v>9300</v>
      </c>
      <c r="D432" s="59" t="s">
        <v>1466</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9000</v>
      </c>
      <c r="B433" s="127"/>
      <c r="C433" s="59">
        <v>9310</v>
      </c>
      <c r="D433" s="59" t="s">
        <v>1467</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9000</v>
      </c>
      <c r="B434" s="127"/>
      <c r="C434" s="59">
        <v>9311</v>
      </c>
      <c r="D434" s="59" t="s">
        <v>1467</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9000</v>
      </c>
      <c r="B435" s="127"/>
      <c r="C435" s="59">
        <v>9320</v>
      </c>
      <c r="D435" s="59" t="s">
        <v>1468</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9000</v>
      </c>
      <c r="B436" s="127"/>
      <c r="C436" s="59">
        <v>9321</v>
      </c>
      <c r="D436" s="59" t="s">
        <v>1468</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9000</v>
      </c>
      <c r="B437" s="127"/>
      <c r="C437" s="59">
        <v>9400</v>
      </c>
      <c r="D437" s="59" t="s">
        <v>1469</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9000</v>
      </c>
      <c r="B438" s="127"/>
      <c r="C438" s="59">
        <v>9410</v>
      </c>
      <c r="D438" s="59" t="s">
        <v>1470</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9000</v>
      </c>
      <c r="B439" s="127"/>
      <c r="C439" s="59">
        <v>9411</v>
      </c>
      <c r="D439" s="59" t="s">
        <v>1471</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9000</v>
      </c>
      <c r="B440" s="127"/>
      <c r="C440" s="59">
        <v>9420</v>
      </c>
      <c r="D440" s="59" t="s">
        <v>1472</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9000</v>
      </c>
      <c r="B441" s="127"/>
      <c r="C441" s="59">
        <v>9421</v>
      </c>
      <c r="D441" s="59" t="s">
        <v>1472</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9000</v>
      </c>
      <c r="B442" s="127"/>
      <c r="C442" s="59">
        <v>9500</v>
      </c>
      <c r="D442" s="59" t="s">
        <v>1473</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9000</v>
      </c>
      <c r="B443" s="127"/>
      <c r="C443" s="59">
        <v>9510</v>
      </c>
      <c r="D443" s="59" t="s">
        <v>1474</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9000</v>
      </c>
      <c r="B444" s="127"/>
      <c r="C444" s="59">
        <v>9511</v>
      </c>
      <c r="D444" s="59" t="s">
        <v>1475</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9000</v>
      </c>
      <c r="B445" s="127"/>
      <c r="C445" s="59">
        <v>9520</v>
      </c>
      <c r="D445" s="59" t="s">
        <v>1476</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9000</v>
      </c>
      <c r="B446" s="127"/>
      <c r="C446" s="59">
        <v>9521</v>
      </c>
      <c r="D446" s="59" t="s">
        <v>1476</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9000</v>
      </c>
      <c r="B447" s="127"/>
      <c r="C447" s="59">
        <v>9600</v>
      </c>
      <c r="D447" s="59" t="s">
        <v>1477</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9000</v>
      </c>
      <c r="B448" s="127"/>
      <c r="C448" s="59">
        <v>9610</v>
      </c>
      <c r="D448" s="59" t="s">
        <v>1478</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9000</v>
      </c>
      <c r="B449" s="127"/>
      <c r="C449" s="59">
        <v>9611</v>
      </c>
      <c r="D449" s="59" t="s">
        <v>1478</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9000</v>
      </c>
      <c r="B450" s="127"/>
      <c r="C450" s="59">
        <v>9620</v>
      </c>
      <c r="D450" s="59" t="s">
        <v>1479</v>
      </c>
      <c r="E450" s="129"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9000</v>
      </c>
      <c r="B451" s="127"/>
      <c r="C451" s="59">
        <v>9621</v>
      </c>
      <c r="D451" s="59" t="s">
        <v>1479</v>
      </c>
      <c r="E451" s="129"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9000</v>
      </c>
      <c r="B452" s="127"/>
      <c r="C452" s="59">
        <v>9900</v>
      </c>
      <c r="D452" s="59" t="s">
        <v>1480</v>
      </c>
      <c r="E452" s="129" t="s">
        <v>302</v>
      </c>
      <c r="F452" s="52">
        <v>0</v>
      </c>
      <c r="G452" s="52">
        <v>0</v>
      </c>
      <c r="H452" s="52">
        <v>0</v>
      </c>
      <c r="I452" s="52">
        <v>0</v>
      </c>
      <c r="J452" s="52">
        <v>0</v>
      </c>
      <c r="K452" s="52">
        <v>0</v>
      </c>
      <c r="L452" s="52">
        <v>0</v>
      </c>
      <c r="M452" s="52">
        <v>0</v>
      </c>
      <c r="N452" s="52">
        <v>0</v>
      </c>
      <c r="O452" s="52">
        <v>0</v>
      </c>
      <c r="P452" s="52">
        <v>0</v>
      </c>
      <c r="Q452" s="52">
        <v>0</v>
      </c>
      <c r="R452" s="50">
        <f>SUM(F452:Q452)</f>
        <v>0</v>
      </c>
    </row>
    <row r="453" spans="1:18" x14ac:dyDescent="0.25">
      <c r="A453" s="40">
        <v>9000</v>
      </c>
      <c r="B453" s="127"/>
      <c r="C453" s="59">
        <v>9910</v>
      </c>
      <c r="D453" s="59" t="s">
        <v>1481</v>
      </c>
      <c r="E453" s="129"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9000</v>
      </c>
      <c r="B454" s="127"/>
      <c r="C454" s="59">
        <v>9911</v>
      </c>
      <c r="D454" s="59" t="s">
        <v>1482</v>
      </c>
      <c r="E454" s="129"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9000</v>
      </c>
      <c r="B455" s="127"/>
      <c r="C455" s="59">
        <v>9912</v>
      </c>
      <c r="D455" s="59" t="s">
        <v>1483</v>
      </c>
      <c r="E455" s="129"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250" t="s">
        <v>561</v>
      </c>
      <c r="B456" s="251"/>
      <c r="C456" s="251"/>
      <c r="D456" s="251"/>
      <c r="E456" s="251"/>
      <c r="F456" s="251"/>
      <c r="G456" s="251"/>
      <c r="H456" s="251"/>
      <c r="I456" s="251"/>
      <c r="J456" s="251"/>
      <c r="K456" s="251"/>
      <c r="L456" s="251"/>
      <c r="M456" s="251"/>
      <c r="N456" s="251"/>
      <c r="O456" s="251"/>
      <c r="P456" s="251"/>
      <c r="Q456" s="252"/>
      <c r="R456" s="29">
        <f>SUM(R397:R455)</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8:Q358"/>
    <mergeCell ref="A361:Q361"/>
    <mergeCell ref="A395:Q395"/>
    <mergeCell ref="A456:Q456"/>
    <mergeCell ref="F22:Q22"/>
    <mergeCell ref="A45:Q45"/>
    <mergeCell ref="A55:Q55"/>
    <mergeCell ref="A75:Q75"/>
    <mergeCell ref="A192:Q192"/>
    <mergeCell ref="A305:Q305"/>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I4:I7"/>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1214</v>
      </c>
      <c r="D2" s="245"/>
      <c r="E2" s="245"/>
      <c r="F2" s="245"/>
      <c r="G2" s="246"/>
      <c r="H2" s="246"/>
      <c r="I2" s="246"/>
      <c r="J2" s="246"/>
      <c r="K2" s="246"/>
      <c r="L2" s="246"/>
    </row>
    <row r="3" spans="1:12" s="1" customFormat="1" ht="39.950000000000003" customHeight="1" x14ac:dyDescent="0.25">
      <c r="A3" s="244" t="s">
        <v>4</v>
      </c>
      <c r="B3" s="244"/>
      <c r="C3" s="245" t="s">
        <v>1215</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20897267.638659999</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82.5" customHeight="1" x14ac:dyDescent="0.25">
      <c r="A7" s="5" t="s">
        <v>18</v>
      </c>
      <c r="B7" s="6" t="s">
        <v>1714</v>
      </c>
      <c r="C7" s="180" t="s">
        <v>1745</v>
      </c>
      <c r="D7" s="180" t="s">
        <v>1746</v>
      </c>
      <c r="E7" s="180" t="s">
        <v>1747</v>
      </c>
      <c r="F7" s="181" t="s">
        <v>856</v>
      </c>
      <c r="G7" s="181">
        <v>20</v>
      </c>
      <c r="H7" s="181">
        <v>10</v>
      </c>
      <c r="I7" s="181" t="s">
        <v>799</v>
      </c>
      <c r="J7" s="180" t="s">
        <v>1748</v>
      </c>
      <c r="K7" s="180" t="s">
        <v>1749</v>
      </c>
      <c r="L7" s="6" t="s">
        <v>26</v>
      </c>
    </row>
    <row r="8" spans="1:12" ht="84" customHeight="1" x14ac:dyDescent="0.25">
      <c r="A8" s="5" t="s">
        <v>27</v>
      </c>
      <c r="B8" s="6" t="s">
        <v>1715</v>
      </c>
      <c r="C8" s="180" t="s">
        <v>1751</v>
      </c>
      <c r="D8" s="180" t="s">
        <v>1752</v>
      </c>
      <c r="E8" s="180" t="s">
        <v>1753</v>
      </c>
      <c r="F8" s="181" t="s">
        <v>1754</v>
      </c>
      <c r="G8" s="181">
        <v>20</v>
      </c>
      <c r="H8" s="181">
        <v>10</v>
      </c>
      <c r="I8" s="181" t="s">
        <v>799</v>
      </c>
      <c r="J8" s="180" t="s">
        <v>1755</v>
      </c>
      <c r="K8" s="180" t="s">
        <v>1756</v>
      </c>
      <c r="L8" s="6" t="s">
        <v>26</v>
      </c>
    </row>
    <row r="9" spans="1:12" ht="60.75" customHeight="1" x14ac:dyDescent="0.25">
      <c r="A9" s="8" t="s">
        <v>29</v>
      </c>
      <c r="B9" s="9" t="str">
        <f>'P5-C1 70300'!B4</f>
        <v>1.- Suficiente inversión para rehabilitar espacios existentes</v>
      </c>
      <c r="C9" s="9" t="str">
        <f>'P5-C1 70300'!C4</f>
        <v>Tasa de variación de inversión destinada a infraestrucutra deportiva</v>
      </c>
      <c r="D9" s="9" t="str">
        <f>'P5-C1 70300'!D4</f>
        <v>((inversión ejercida en el año t / inversión ejercida en el año t-1)-1)*100</v>
      </c>
      <c r="E9" s="9" t="str">
        <f>'P5-C1 70300'!E4</f>
        <v>Tasa de variación / pesos</v>
      </c>
      <c r="F9" s="164" t="str">
        <f>'P5-C1 70300'!F4</f>
        <v>Anual</v>
      </c>
      <c r="G9" s="164">
        <f>'P5-C1 70300'!G4</f>
        <v>25780000</v>
      </c>
      <c r="H9" s="164">
        <f>'P5-C1 70300'!H4</f>
        <v>20000000</v>
      </c>
      <c r="I9" s="164" t="str">
        <f>'P5-C1 70300'!I4</f>
        <v>Eficacia</v>
      </c>
      <c r="J9" s="9" t="str">
        <f>'P5-C1 70300'!J4</f>
        <v>Reporte de cierre al Programa Anual de Obra Pública Municipal de Infraestructura Deportiva</v>
      </c>
      <c r="K9" s="9" t="str">
        <f>'P5-C1 70300'!K4</f>
        <v>Que no existan recortes presupuestales durante el año</v>
      </c>
      <c r="L9" s="12">
        <f>'P5-C1 70300'!L4</f>
        <v>1790654.1483800001</v>
      </c>
    </row>
    <row r="10" spans="1:12" ht="63.75" x14ac:dyDescent="0.25">
      <c r="A10" s="8" t="s">
        <v>30</v>
      </c>
      <c r="B10" s="9" t="str">
        <f>'P5-C2 70300'!B4</f>
        <v>2.- Instalaciones deportivas operando en buenas condiciones</v>
      </c>
      <c r="C10" s="11" t="str">
        <f>'P5-C2 70300'!C4</f>
        <v>Porcentaje de centros deportivos con buena operación</v>
      </c>
      <c r="D10" s="11" t="str">
        <f>'P5-C2 70300'!D4</f>
        <v>(# de centros deportivos operando bien / total de centros deportivos)*100</v>
      </c>
      <c r="E10" s="11" t="str">
        <f>'P5-C2 70300'!E4</f>
        <v>Porcentaje / centros deportivos operando bien</v>
      </c>
      <c r="F10" s="162" t="str">
        <f>'P5-C2 70300'!F4</f>
        <v>Trimestral</v>
      </c>
      <c r="G10" s="162">
        <f>'P5-C2 70300'!G4</f>
        <v>20</v>
      </c>
      <c r="H10" s="162">
        <f>'P5-C2 70300'!H4</f>
        <v>10</v>
      </c>
      <c r="I10" s="162" t="str">
        <f>'P5-C2 70300'!I4</f>
        <v>Eficiencia</v>
      </c>
      <c r="J10" s="11" t="str">
        <f>'P5-C2 70300'!J4</f>
        <v>Bitácora de trabajos de rehabilitación y mantenimiento ejecutados             Reporte fotográfico de las tareas</v>
      </c>
      <c r="K10" s="11" t="str">
        <f>'P5-C2 70300'!K4</f>
        <v xml:space="preserve">Que los recursos para este concepto sean liberados con oportunidad                                     Que el personal cuente con el conocimiento adecuado </v>
      </c>
      <c r="L10" s="12">
        <f>'P5-C2 70300'!L4</f>
        <v>1790654.1483800001</v>
      </c>
    </row>
    <row r="11" spans="1:12" ht="57" customHeight="1" x14ac:dyDescent="0.25">
      <c r="A11" s="8" t="s">
        <v>31</v>
      </c>
      <c r="B11" s="9" t="str">
        <f>'P5-C3 70301'!B4</f>
        <v>3.- Plantilla de instructores actualizada</v>
      </c>
      <c r="C11" s="11" t="str">
        <f>'P5-C3 70301'!C4</f>
        <v>Porcentaje de instructores actualizados</v>
      </c>
      <c r="D11" s="11" t="str">
        <f>'P5-C3 70301'!D4</f>
        <v>(# de instructores que requieren actualización / # total de instructores)*100</v>
      </c>
      <c r="E11" s="11" t="str">
        <f>'P5-C3 70301'!E4</f>
        <v>Porcentaje / instructores actualizados</v>
      </c>
      <c r="F11" s="162" t="str">
        <f>'P5-C3 70301'!F4</f>
        <v>Semestral</v>
      </c>
      <c r="G11" s="162">
        <f>'P5-C3 70301'!G4</f>
        <v>97</v>
      </c>
      <c r="H11" s="162">
        <f>'P5-C3 70301'!H4</f>
        <v>68</v>
      </c>
      <c r="I11" s="162" t="str">
        <f>'P5-C3 70301'!I4</f>
        <v>eficacia</v>
      </c>
      <c r="J11" s="11" t="str">
        <f>'P5-C3 70301'!J4</f>
        <v>Lista de asistencia                                 Reporte fotográfico                        Material bibliográfico</v>
      </c>
      <c r="K11" s="11" t="str">
        <f>'P5-C3 70301'!K4</f>
        <v>Disponibilidad de los capacitadores adecuados</v>
      </c>
      <c r="L11" s="12">
        <f>'P5-C3 70301'!L4</f>
        <v>14083200.565199997</v>
      </c>
    </row>
    <row r="12" spans="1:12" ht="62.25" customHeight="1" x14ac:dyDescent="0.25">
      <c r="A12" s="8" t="s">
        <v>32</v>
      </c>
      <c r="B12" s="9" t="str">
        <f>'P5-C4 70302'!B4</f>
        <v>4.- Instalaciones deportivas racionalmente aprovechadas</v>
      </c>
      <c r="C12" s="11" t="str">
        <f>'P5-C4 70302'!C4</f>
        <v>Promedio de usuarios por día por centro deportivo</v>
      </c>
      <c r="D12" s="11" t="str">
        <f>'P5-C4 70302'!D4</f>
        <v>(# total de asistentes al centro deportivo en el mes t / # de días en el mes t)</v>
      </c>
      <c r="E12" s="11" t="str">
        <f>'P5-C4 70302'!E4</f>
        <v>Promedio / usuarios a las instalaciones</v>
      </c>
      <c r="F12" s="162" t="str">
        <f>'P5-C4 70302'!F4</f>
        <v>mensual</v>
      </c>
      <c r="G12" s="162">
        <f>'P5-C4 70302'!G4</f>
        <v>18</v>
      </c>
      <c r="H12" s="162">
        <f>'P5-C4 70302'!H4</f>
        <v>15</v>
      </c>
      <c r="I12" s="162" t="str">
        <f>'P5-C4 70302'!I4</f>
        <v>Eficiencia</v>
      </c>
      <c r="J12" s="11" t="str">
        <f>'P5-C4 70302'!J4</f>
        <v>Listas de asistencia                Reporte fotográfico de actividades</v>
      </c>
      <c r="K12" s="11" t="str">
        <f>'P5-C4 70302'!K4</f>
        <v>Que las cifras reportadas tengan certeza y fidelidad</v>
      </c>
      <c r="L12" s="12">
        <f>'P5-C4 70302'!L4</f>
        <v>3232758.7766999998</v>
      </c>
    </row>
    <row r="13" spans="1:12" ht="25.5" x14ac:dyDescent="0.25">
      <c r="A13" s="8" t="s">
        <v>33</v>
      </c>
      <c r="B13" s="9" t="str">
        <f>'[5]P1-C5'!B4</f>
        <v>Llenar en hoja correspondiente.</v>
      </c>
      <c r="C13" s="11">
        <f>'[5]P1-C5'!C4</f>
        <v>0</v>
      </c>
      <c r="D13" s="11">
        <f>'[5]P1-C5'!D4</f>
        <v>0</v>
      </c>
      <c r="E13" s="11">
        <f>'[5]P1-C5'!E4</f>
        <v>0</v>
      </c>
      <c r="F13" s="11">
        <f>'[5]P1-C5'!F4</f>
        <v>0</v>
      </c>
      <c r="G13" s="11">
        <f>'[5]P1-C5'!G4</f>
        <v>0</v>
      </c>
      <c r="H13" s="11">
        <f>'[5]P1-C5'!H4</f>
        <v>0</v>
      </c>
      <c r="I13" s="11">
        <f>'[5]P1-C5'!I4</f>
        <v>0</v>
      </c>
      <c r="J13" s="11">
        <f>'[5]P1-C5'!J4</f>
        <v>0</v>
      </c>
      <c r="K13" s="11">
        <f>'[5]P1-C5'!K4</f>
        <v>0</v>
      </c>
      <c r="L13" s="12">
        <f>'[5]P1-C5'!L4</f>
        <v>0</v>
      </c>
    </row>
    <row r="14" spans="1:12" ht="25.5" x14ac:dyDescent="0.25">
      <c r="A14" s="8" t="s">
        <v>34</v>
      </c>
      <c r="B14" s="9" t="str">
        <f>'[5]P1-C6'!B4</f>
        <v>Llenar en hoja correspondiente.</v>
      </c>
      <c r="C14" s="11">
        <f>'[5]P1-C6'!C4</f>
        <v>0</v>
      </c>
      <c r="D14" s="11">
        <f>'[5]P1-C6'!D4</f>
        <v>0</v>
      </c>
      <c r="E14" s="11">
        <f>'[5]P1-C6'!E4</f>
        <v>0</v>
      </c>
      <c r="F14" s="11">
        <f>'[5]P1-C6'!F4</f>
        <v>0</v>
      </c>
      <c r="G14" s="11">
        <f>'[5]P1-C6'!G4</f>
        <v>0</v>
      </c>
      <c r="H14" s="11">
        <f>'[5]P1-C6'!H4</f>
        <v>0</v>
      </c>
      <c r="I14" s="11">
        <f>'[5]P1-C6'!I4</f>
        <v>0</v>
      </c>
      <c r="J14" s="11">
        <f>'[5]P1-C6'!J4</f>
        <v>0</v>
      </c>
      <c r="K14" s="11">
        <f>'[5]P1-C6'!K4</f>
        <v>0</v>
      </c>
      <c r="L14" s="12">
        <f>'[5]P1-C6'!L4</f>
        <v>0</v>
      </c>
    </row>
    <row r="15" spans="1:12" ht="25.5" x14ac:dyDescent="0.25">
      <c r="A15" s="8" t="s">
        <v>35</v>
      </c>
      <c r="B15" s="9" t="str">
        <f>'[5]P1-C7'!B4</f>
        <v>Llenar en hoja correspondiente.</v>
      </c>
      <c r="C15" s="11">
        <f>'[5]P1-C7'!C4</f>
        <v>0</v>
      </c>
      <c r="D15" s="11">
        <f>'[5]P1-C7'!D4</f>
        <v>0</v>
      </c>
      <c r="E15" s="11">
        <f>'[5]P1-C7'!E4</f>
        <v>0</v>
      </c>
      <c r="F15" s="11">
        <f>'[5]P1-C7'!F4</f>
        <v>0</v>
      </c>
      <c r="G15" s="11">
        <f>'[5]P1-C7'!G4</f>
        <v>0</v>
      </c>
      <c r="H15" s="11">
        <f>'[5]P1-C7'!H4</f>
        <v>0</v>
      </c>
      <c r="I15" s="11">
        <f>'[5]P1-C7'!I4</f>
        <v>0</v>
      </c>
      <c r="J15" s="11">
        <f>'[5]P1-C7'!J4</f>
        <v>0</v>
      </c>
      <c r="K15" s="11">
        <f>'[5]P1-C7'!K4</f>
        <v>0</v>
      </c>
      <c r="L15" s="12">
        <f>'[5]P1-C7'!L4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7">
    <dataValidation allowBlank="1" showInputMessage="1" showErrorMessage="1" prompt="Llenar en hoja correspondiente" sqref="A9:L15"/>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 right="0.7" top="0.75" bottom="0.75" header="0.3" footer="0.3"/>
  <pageSetup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7"/>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62.140625" customWidth="1"/>
    <col min="6" max="25" width="25.7109375" customWidth="1"/>
  </cols>
  <sheetData>
    <row r="1" spans="1:25" ht="39.950000000000003" customHeight="1" x14ac:dyDescent="0.25">
      <c r="A1" s="267" t="str">
        <f>'P5'!A3:B3</f>
        <v>PROGRAMA</v>
      </c>
      <c r="B1" s="267"/>
      <c r="C1" s="268" t="str">
        <f>'P5'!C3:F3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60.75" customHeight="1" x14ac:dyDescent="0.25">
      <c r="A4" s="5" t="s">
        <v>29</v>
      </c>
      <c r="B4" s="15" t="s">
        <v>1716</v>
      </c>
      <c r="C4" s="6" t="s">
        <v>1717</v>
      </c>
      <c r="D4" s="117" t="s">
        <v>1718</v>
      </c>
      <c r="E4" s="6" t="s">
        <v>1719</v>
      </c>
      <c r="F4" s="118" t="s">
        <v>21</v>
      </c>
      <c r="G4" s="132">
        <v>25780000</v>
      </c>
      <c r="H4" s="132">
        <v>20000000</v>
      </c>
      <c r="I4" s="6" t="s">
        <v>23</v>
      </c>
      <c r="J4" s="6" t="s">
        <v>1720</v>
      </c>
      <c r="K4" s="6" t="s">
        <v>1721</v>
      </c>
      <c r="L4" s="12">
        <f>+SUM(R44+R59+R84)</f>
        <v>1790654.1483800001</v>
      </c>
      <c r="M4" s="16"/>
      <c r="N4" s="17"/>
      <c r="O4" s="17"/>
      <c r="P4" s="17"/>
      <c r="Q4" s="17"/>
      <c r="R4" s="17"/>
      <c r="S4" s="17"/>
      <c r="T4" s="17"/>
      <c r="U4" s="17"/>
      <c r="V4" s="17"/>
      <c r="W4" s="17"/>
      <c r="X4" s="17"/>
    </row>
    <row r="5" spans="1:25" ht="64.5" customHeight="1" x14ac:dyDescent="0.25">
      <c r="A5" s="260" t="s">
        <v>50</v>
      </c>
      <c r="B5" s="6" t="s">
        <v>1722</v>
      </c>
      <c r="C5" s="117" t="s">
        <v>1723</v>
      </c>
      <c r="D5" s="117" t="s">
        <v>1724</v>
      </c>
      <c r="E5" s="117" t="s">
        <v>1725</v>
      </c>
      <c r="F5" s="118" t="s">
        <v>21</v>
      </c>
      <c r="G5" s="118">
        <v>20</v>
      </c>
      <c r="H5" s="120">
        <v>10</v>
      </c>
      <c r="I5" s="6" t="s">
        <v>23</v>
      </c>
      <c r="J5" s="117" t="s">
        <v>1726</v>
      </c>
      <c r="K5" s="117" t="s">
        <v>1509</v>
      </c>
      <c r="L5" s="11" t="s">
        <v>26</v>
      </c>
      <c r="M5" s="16"/>
      <c r="N5" s="17"/>
      <c r="O5" s="17"/>
      <c r="P5" s="17"/>
      <c r="Q5" s="17"/>
      <c r="R5" s="17"/>
      <c r="S5" s="17"/>
      <c r="T5" s="17"/>
      <c r="U5" s="17"/>
      <c r="V5" s="17"/>
      <c r="W5" s="17"/>
      <c r="X5" s="17"/>
    </row>
    <row r="6" spans="1:25" ht="76.5" customHeight="1" x14ac:dyDescent="0.25">
      <c r="A6" s="261"/>
      <c r="B6" s="6" t="s">
        <v>1727</v>
      </c>
      <c r="C6" s="117" t="s">
        <v>1728</v>
      </c>
      <c r="D6" s="117" t="s">
        <v>1729</v>
      </c>
      <c r="E6" s="117" t="s">
        <v>1493</v>
      </c>
      <c r="F6" s="118" t="s">
        <v>21</v>
      </c>
      <c r="G6" s="118">
        <v>16</v>
      </c>
      <c r="H6" s="120">
        <v>10</v>
      </c>
      <c r="I6" s="6" t="s">
        <v>23</v>
      </c>
      <c r="J6" s="117" t="s">
        <v>1730</v>
      </c>
      <c r="K6" s="117" t="s">
        <v>1731</v>
      </c>
      <c r="L6" s="11" t="s">
        <v>26</v>
      </c>
      <c r="M6" s="16"/>
      <c r="N6" s="17"/>
      <c r="O6" s="17"/>
      <c r="P6" s="17"/>
      <c r="Q6" s="17"/>
      <c r="R6" s="17"/>
      <c r="S6" s="17"/>
      <c r="T6" s="17"/>
      <c r="U6" s="17"/>
      <c r="V6" s="17"/>
      <c r="W6" s="17"/>
      <c r="X6" s="17"/>
    </row>
    <row r="7" spans="1:25" ht="77.25" customHeight="1" x14ac:dyDescent="0.25">
      <c r="A7" s="261"/>
      <c r="B7" s="6" t="s">
        <v>1031</v>
      </c>
      <c r="C7" s="117" t="s">
        <v>1732</v>
      </c>
      <c r="D7" s="117" t="s">
        <v>1733</v>
      </c>
      <c r="E7" s="117" t="s">
        <v>1734</v>
      </c>
      <c r="F7" s="118" t="s">
        <v>21</v>
      </c>
      <c r="G7" s="118">
        <v>13</v>
      </c>
      <c r="H7" s="120">
        <v>10</v>
      </c>
      <c r="I7" s="6" t="s">
        <v>23</v>
      </c>
      <c r="J7" s="119" t="s">
        <v>1735</v>
      </c>
      <c r="K7" s="117" t="s">
        <v>1515</v>
      </c>
      <c r="L7" s="11" t="s">
        <v>26</v>
      </c>
      <c r="M7" s="16"/>
      <c r="N7" s="17"/>
      <c r="O7" s="17"/>
      <c r="P7" s="17"/>
      <c r="Q7" s="17"/>
      <c r="R7" s="17"/>
      <c r="S7" s="17"/>
      <c r="T7" s="17"/>
      <c r="U7" s="17"/>
      <c r="V7" s="17"/>
      <c r="W7" s="17"/>
      <c r="X7" s="17"/>
    </row>
    <row r="8" spans="1:25" ht="151.5" customHeight="1" x14ac:dyDescent="0.25">
      <c r="A8" s="261"/>
      <c r="B8" s="6" t="s">
        <v>1036</v>
      </c>
      <c r="C8" s="117" t="s">
        <v>1736</v>
      </c>
      <c r="D8" s="117" t="s">
        <v>1498</v>
      </c>
      <c r="E8" s="131" t="s">
        <v>1224</v>
      </c>
      <c r="F8" s="120" t="s">
        <v>21</v>
      </c>
      <c r="G8" s="132">
        <v>25780000</v>
      </c>
      <c r="H8" s="132">
        <v>20000000</v>
      </c>
      <c r="I8" s="6" t="s">
        <v>23</v>
      </c>
      <c r="J8" s="119" t="s">
        <v>1499</v>
      </c>
      <c r="K8" s="117" t="s">
        <v>1737</v>
      </c>
      <c r="L8" s="11" t="s">
        <v>26</v>
      </c>
      <c r="M8" s="16"/>
      <c r="N8" s="17"/>
      <c r="O8" s="17"/>
      <c r="P8" s="17"/>
      <c r="Q8" s="17"/>
      <c r="R8" s="17"/>
      <c r="S8" s="17"/>
      <c r="T8" s="17"/>
      <c r="U8" s="17"/>
      <c r="V8" s="17"/>
      <c r="W8" s="17"/>
      <c r="X8" s="17"/>
    </row>
    <row r="9" spans="1:25" ht="110.25" customHeight="1" x14ac:dyDescent="0.25">
      <c r="A9" s="261"/>
      <c r="B9" s="6" t="s">
        <v>1738</v>
      </c>
      <c r="C9" s="117" t="s">
        <v>1739</v>
      </c>
      <c r="D9" s="117" t="s">
        <v>1740</v>
      </c>
      <c r="E9" s="117" t="s">
        <v>1741</v>
      </c>
      <c r="F9" s="120" t="s">
        <v>21</v>
      </c>
      <c r="G9" s="120">
        <v>13</v>
      </c>
      <c r="H9" s="120">
        <v>10</v>
      </c>
      <c r="I9" s="6" t="s">
        <v>23</v>
      </c>
      <c r="J9" s="117" t="s">
        <v>1742</v>
      </c>
      <c r="K9" s="117" t="s">
        <v>1743</v>
      </c>
      <c r="L9" s="11" t="s">
        <v>26</v>
      </c>
      <c r="M9" s="16"/>
      <c r="N9" s="17"/>
      <c r="O9" s="17"/>
      <c r="P9" s="17"/>
      <c r="Q9" s="17"/>
      <c r="R9" s="17"/>
      <c r="S9" s="17"/>
      <c r="T9" s="17"/>
      <c r="U9" s="17"/>
      <c r="V9" s="17"/>
      <c r="W9" s="17"/>
      <c r="X9" s="17"/>
    </row>
    <row r="10" spans="1:25" x14ac:dyDescent="0.25">
      <c r="A10" s="261"/>
      <c r="B10" s="6">
        <v>1.6</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9" t="s">
        <v>1243</v>
      </c>
      <c r="F22" s="253" t="s">
        <v>69</v>
      </c>
      <c r="G22" s="254"/>
      <c r="H22" s="254"/>
      <c r="I22" s="254"/>
      <c r="J22" s="254"/>
      <c r="K22" s="254"/>
      <c r="L22" s="254"/>
      <c r="M22" s="254"/>
      <c r="N22" s="254"/>
      <c r="O22" s="254"/>
      <c r="P22" s="254"/>
      <c r="Q22" s="255"/>
      <c r="R22" s="19" t="s">
        <v>70</v>
      </c>
    </row>
    <row r="23" spans="1:24" x14ac:dyDescent="0.25">
      <c r="A23" s="263"/>
      <c r="B23" s="265"/>
      <c r="C23" s="266"/>
      <c r="D23" s="266"/>
      <c r="E23" s="266"/>
      <c r="F23" s="121" t="s">
        <v>37</v>
      </c>
      <c r="G23" s="121" t="s">
        <v>38</v>
      </c>
      <c r="H23" s="121" t="s">
        <v>39</v>
      </c>
      <c r="I23" s="121" t="s">
        <v>40</v>
      </c>
      <c r="J23" s="121" t="s">
        <v>41</v>
      </c>
      <c r="K23" s="121" t="s">
        <v>42</v>
      </c>
      <c r="L23" s="121" t="s">
        <v>43</v>
      </c>
      <c r="M23" s="121" t="s">
        <v>44</v>
      </c>
      <c r="N23" s="121" t="s">
        <v>45</v>
      </c>
      <c r="O23" s="121" t="s">
        <v>46</v>
      </c>
      <c r="P23" s="121" t="s">
        <v>47</v>
      </c>
      <c r="Q23" s="121" t="s">
        <v>48</v>
      </c>
      <c r="R23" s="21"/>
    </row>
    <row r="24" spans="1:24" x14ac:dyDescent="0.25">
      <c r="A24" s="43">
        <v>1000</v>
      </c>
      <c r="B24" s="122">
        <v>70300</v>
      </c>
      <c r="C24" s="44">
        <v>1131</v>
      </c>
      <c r="D24" s="66" t="s">
        <v>72</v>
      </c>
      <c r="E24" s="66" t="s">
        <v>2319</v>
      </c>
      <c r="F24" s="27">
        <v>9150.48</v>
      </c>
      <c r="G24" s="27">
        <v>9150.48</v>
      </c>
      <c r="H24" s="27">
        <v>9150.48</v>
      </c>
      <c r="I24" s="27">
        <v>9150.48</v>
      </c>
      <c r="J24" s="27">
        <v>9150.48</v>
      </c>
      <c r="K24" s="27">
        <v>9150.48</v>
      </c>
      <c r="L24" s="27">
        <v>9150.48</v>
      </c>
      <c r="M24" s="27">
        <v>9150.48</v>
      </c>
      <c r="N24" s="27">
        <v>9150.48</v>
      </c>
      <c r="O24" s="27">
        <v>9150.48</v>
      </c>
      <c r="P24" s="27">
        <v>9150.48</v>
      </c>
      <c r="Q24" s="27">
        <v>9150.48</v>
      </c>
      <c r="R24" s="123">
        <f t="shared" ref="R24:R25" si="0">SUM(F24:Q24)</f>
        <v>109805.75999999997</v>
      </c>
    </row>
    <row r="25" spans="1:24" x14ac:dyDescent="0.25">
      <c r="A25" s="43">
        <v>1000</v>
      </c>
      <c r="B25" s="122">
        <v>70300</v>
      </c>
      <c r="C25" s="44">
        <v>1311</v>
      </c>
      <c r="D25" s="66" t="s">
        <v>76</v>
      </c>
      <c r="E25" s="66" t="s">
        <v>2320</v>
      </c>
      <c r="F25" s="27">
        <v>157.33199999999999</v>
      </c>
      <c r="G25" s="27">
        <v>157.33199999999999</v>
      </c>
      <c r="H25" s="27">
        <v>157.33199999999999</v>
      </c>
      <c r="I25" s="27">
        <v>157.33199999999999</v>
      </c>
      <c r="J25" s="27">
        <v>157.33199999999999</v>
      </c>
      <c r="K25" s="27">
        <v>157.33199999999999</v>
      </c>
      <c r="L25" s="27">
        <v>157.33199999999999</v>
      </c>
      <c r="M25" s="27">
        <v>157.33199999999999</v>
      </c>
      <c r="N25" s="27">
        <v>157.33199999999999</v>
      </c>
      <c r="O25" s="27">
        <v>157.33199999999999</v>
      </c>
      <c r="P25" s="27">
        <v>157.33199999999999</v>
      </c>
      <c r="Q25" s="27">
        <v>157.33199999999999</v>
      </c>
      <c r="R25" s="123">
        <f t="shared" si="0"/>
        <v>1887.9839999999995</v>
      </c>
    </row>
    <row r="26" spans="1:24" x14ac:dyDescent="0.25">
      <c r="A26" s="43">
        <v>1000</v>
      </c>
      <c r="B26" s="122">
        <v>70300</v>
      </c>
      <c r="C26" s="44">
        <v>1321</v>
      </c>
      <c r="D26" s="66" t="s">
        <v>78</v>
      </c>
      <c r="E26" s="66" t="s">
        <v>2321</v>
      </c>
      <c r="F26" s="27">
        <v>0</v>
      </c>
      <c r="G26" s="27">
        <v>0</v>
      </c>
      <c r="H26" s="27">
        <v>0</v>
      </c>
      <c r="I26" s="27">
        <v>0</v>
      </c>
      <c r="J26" s="27">
        <v>0</v>
      </c>
      <c r="K26" s="27">
        <v>0</v>
      </c>
      <c r="L26" s="27">
        <v>0</v>
      </c>
      <c r="M26" s="27">
        <v>0</v>
      </c>
      <c r="N26" s="27">
        <v>0</v>
      </c>
      <c r="O26" s="27">
        <v>0</v>
      </c>
      <c r="P26" s="27">
        <v>0</v>
      </c>
      <c r="Q26" s="27">
        <v>31506.059999999998</v>
      </c>
      <c r="R26" s="123">
        <f>SUM(F26:Q26)</f>
        <v>31506.059999999998</v>
      </c>
    </row>
    <row r="27" spans="1:24" x14ac:dyDescent="0.25">
      <c r="A27" s="43">
        <v>1000</v>
      </c>
      <c r="B27" s="122">
        <v>70300</v>
      </c>
      <c r="C27" s="44">
        <v>1322</v>
      </c>
      <c r="D27" s="66" t="s">
        <v>80</v>
      </c>
      <c r="E27" s="66" t="s">
        <v>2322</v>
      </c>
      <c r="F27" s="27">
        <v>1573.498</v>
      </c>
      <c r="G27" s="27">
        <v>222.70999999999998</v>
      </c>
      <c r="H27" s="27">
        <v>434.31800000000004</v>
      </c>
      <c r="I27" s="27">
        <v>0</v>
      </c>
      <c r="J27" s="27">
        <v>224.76799999999997</v>
      </c>
      <c r="K27" s="27">
        <v>301.488</v>
      </c>
      <c r="L27" s="27">
        <v>1573.498</v>
      </c>
      <c r="M27" s="27">
        <v>222.70999999999998</v>
      </c>
      <c r="N27" s="27">
        <v>434.31800000000004</v>
      </c>
      <c r="O27" s="27">
        <v>0</v>
      </c>
      <c r="P27" s="27">
        <v>224.76799999999997</v>
      </c>
      <c r="Q27" s="27">
        <v>301.488</v>
      </c>
      <c r="R27" s="123">
        <f t="shared" ref="R27:R43" si="1">SUM(F27:Q27)</f>
        <v>5513.5640000000012</v>
      </c>
    </row>
    <row r="28" spans="1:24" x14ac:dyDescent="0.25">
      <c r="A28" s="43">
        <v>1000</v>
      </c>
      <c r="B28" s="122">
        <v>70300</v>
      </c>
      <c r="C28" s="44">
        <v>1341</v>
      </c>
      <c r="D28" s="66" t="s">
        <v>82</v>
      </c>
      <c r="E28" s="66" t="s">
        <v>2323</v>
      </c>
      <c r="F28" s="27">
        <v>4139.6679999999997</v>
      </c>
      <c r="G28" s="27">
        <v>4139.6679999999997</v>
      </c>
      <c r="H28" s="27">
        <v>4139.6679999999997</v>
      </c>
      <c r="I28" s="27">
        <v>4139.6679999999997</v>
      </c>
      <c r="J28" s="27">
        <v>4139.6679999999997</v>
      </c>
      <c r="K28" s="27">
        <v>4139.6679999999997</v>
      </c>
      <c r="L28" s="27">
        <v>4139.6679999999997</v>
      </c>
      <c r="M28" s="27">
        <v>4139.6679999999997</v>
      </c>
      <c r="N28" s="27">
        <v>4139.6679999999997</v>
      </c>
      <c r="O28" s="27">
        <v>4139.6679999999997</v>
      </c>
      <c r="P28" s="27">
        <v>4139.6679999999997</v>
      </c>
      <c r="Q28" s="27">
        <v>4139.6679999999997</v>
      </c>
      <c r="R28" s="123">
        <f t="shared" si="1"/>
        <v>49676.015999999981</v>
      </c>
    </row>
    <row r="29" spans="1:24" x14ac:dyDescent="0.25">
      <c r="A29" s="43">
        <v>1000</v>
      </c>
      <c r="B29" s="122">
        <v>70300</v>
      </c>
      <c r="C29" s="44">
        <v>1343</v>
      </c>
      <c r="D29" s="66" t="s">
        <v>84</v>
      </c>
      <c r="E29" s="66" t="s">
        <v>2324</v>
      </c>
      <c r="F29" s="27">
        <v>4224.4699999999993</v>
      </c>
      <c r="G29" s="27">
        <v>4224.4699999999993</v>
      </c>
      <c r="H29" s="27">
        <v>4224.4699999999993</v>
      </c>
      <c r="I29" s="27">
        <v>4224.4699999999993</v>
      </c>
      <c r="J29" s="27">
        <v>4224.4699999999993</v>
      </c>
      <c r="K29" s="27">
        <v>4224.4699999999993</v>
      </c>
      <c r="L29" s="27">
        <v>4224.4699999999993</v>
      </c>
      <c r="M29" s="27">
        <v>4224.4699999999993</v>
      </c>
      <c r="N29" s="27">
        <v>4224.4699999999993</v>
      </c>
      <c r="O29" s="27">
        <v>4224.4699999999993</v>
      </c>
      <c r="P29" s="27">
        <v>4224.4699999999993</v>
      </c>
      <c r="Q29" s="27">
        <v>4224.4699999999993</v>
      </c>
      <c r="R29" s="123">
        <f t="shared" si="1"/>
        <v>50693.640000000007</v>
      </c>
    </row>
    <row r="30" spans="1:24" x14ac:dyDescent="0.25">
      <c r="A30" s="43">
        <v>1000</v>
      </c>
      <c r="B30" s="122">
        <v>70300</v>
      </c>
      <c r="C30" s="44">
        <v>1411</v>
      </c>
      <c r="D30" s="66" t="s">
        <v>86</v>
      </c>
      <c r="E30" s="66" t="s">
        <v>2325</v>
      </c>
      <c r="F30" s="27">
        <v>1588.6879999999999</v>
      </c>
      <c r="G30" s="27">
        <v>1588.6879999999999</v>
      </c>
      <c r="H30" s="27">
        <v>1588.6879999999999</v>
      </c>
      <c r="I30" s="27">
        <v>1588.6879999999999</v>
      </c>
      <c r="J30" s="27">
        <v>1588.6879999999999</v>
      </c>
      <c r="K30" s="27">
        <v>1588.6879999999999</v>
      </c>
      <c r="L30" s="27">
        <v>1588.6879999999999</v>
      </c>
      <c r="M30" s="27">
        <v>1588.6879999999999</v>
      </c>
      <c r="N30" s="27">
        <v>1588.6879999999999</v>
      </c>
      <c r="O30" s="27">
        <v>1588.6879999999999</v>
      </c>
      <c r="P30" s="27">
        <v>1588.6879999999999</v>
      </c>
      <c r="Q30" s="27">
        <v>1588.6879999999999</v>
      </c>
      <c r="R30" s="123">
        <f t="shared" si="1"/>
        <v>19064.255999999998</v>
      </c>
    </row>
    <row r="31" spans="1:24" x14ac:dyDescent="0.25">
      <c r="A31" s="43">
        <v>1000</v>
      </c>
      <c r="B31" s="122">
        <v>70300</v>
      </c>
      <c r="C31" s="44">
        <v>1412</v>
      </c>
      <c r="D31" s="66" t="s">
        <v>88</v>
      </c>
      <c r="E31" s="66" t="s">
        <v>2326</v>
      </c>
      <c r="F31" s="27">
        <v>1074.3600000000001</v>
      </c>
      <c r="G31" s="27">
        <v>1074.3600000000001</v>
      </c>
      <c r="H31" s="27">
        <v>1074.3600000000001</v>
      </c>
      <c r="I31" s="27">
        <v>1074.3600000000001</v>
      </c>
      <c r="J31" s="27">
        <v>1074.3600000000001</v>
      </c>
      <c r="K31" s="27">
        <v>1074.3600000000001</v>
      </c>
      <c r="L31" s="27">
        <v>1074.3600000000001</v>
      </c>
      <c r="M31" s="27">
        <v>1074.3600000000001</v>
      </c>
      <c r="N31" s="27">
        <v>1074.3600000000001</v>
      </c>
      <c r="O31" s="27">
        <v>1074.3600000000001</v>
      </c>
      <c r="P31" s="27">
        <v>1074.3600000000001</v>
      </c>
      <c r="Q31" s="27">
        <v>1074.3600000000001</v>
      </c>
      <c r="R31" s="123">
        <f t="shared" si="1"/>
        <v>12892.320000000005</v>
      </c>
    </row>
    <row r="32" spans="1:24" x14ac:dyDescent="0.25">
      <c r="A32" s="43">
        <v>1000</v>
      </c>
      <c r="B32" s="122">
        <v>70300</v>
      </c>
      <c r="C32" s="44">
        <v>1421</v>
      </c>
      <c r="D32" s="66" t="s">
        <v>90</v>
      </c>
      <c r="E32" s="66" t="s">
        <v>2327</v>
      </c>
      <c r="F32" s="27">
        <v>100.38800000000001</v>
      </c>
      <c r="G32" s="27">
        <v>100.38800000000001</v>
      </c>
      <c r="H32" s="27">
        <v>100.38800000000001</v>
      </c>
      <c r="I32" s="27">
        <v>100.38800000000001</v>
      </c>
      <c r="J32" s="27">
        <v>100.38800000000001</v>
      </c>
      <c r="K32" s="27">
        <v>100.38800000000001</v>
      </c>
      <c r="L32" s="27">
        <v>100.38800000000001</v>
      </c>
      <c r="M32" s="27">
        <v>100.38800000000001</v>
      </c>
      <c r="N32" s="27">
        <v>100.38800000000001</v>
      </c>
      <c r="O32" s="27">
        <v>100.38800000000001</v>
      </c>
      <c r="P32" s="27">
        <v>100.38800000000001</v>
      </c>
      <c r="Q32" s="27">
        <v>100.38800000000001</v>
      </c>
      <c r="R32" s="123">
        <f t="shared" si="1"/>
        <v>1204.6560000000002</v>
      </c>
    </row>
    <row r="33" spans="1:18" x14ac:dyDescent="0.25">
      <c r="A33" s="43">
        <v>1000</v>
      </c>
      <c r="B33" s="122">
        <v>70300</v>
      </c>
      <c r="C33" s="44">
        <v>1431</v>
      </c>
      <c r="D33" s="66" t="s">
        <v>92</v>
      </c>
      <c r="E33" s="66" t="s">
        <v>2328</v>
      </c>
      <c r="F33" s="27">
        <v>114.72799999999999</v>
      </c>
      <c r="G33" s="27">
        <v>114.72799999999999</v>
      </c>
      <c r="H33" s="27">
        <v>114.72799999999999</v>
      </c>
      <c r="I33" s="27">
        <v>114.72799999999999</v>
      </c>
      <c r="J33" s="27">
        <v>114.72799999999999</v>
      </c>
      <c r="K33" s="27">
        <v>114.72799999999999</v>
      </c>
      <c r="L33" s="27">
        <v>114.72799999999999</v>
      </c>
      <c r="M33" s="27">
        <v>114.72799999999999</v>
      </c>
      <c r="N33" s="27">
        <v>114.72799999999999</v>
      </c>
      <c r="O33" s="27">
        <v>114.72799999999999</v>
      </c>
      <c r="P33" s="27">
        <v>114.72799999999999</v>
      </c>
      <c r="Q33" s="27">
        <v>114.72799999999999</v>
      </c>
      <c r="R33" s="123">
        <f t="shared" si="1"/>
        <v>1376.7360000000001</v>
      </c>
    </row>
    <row r="34" spans="1:18" x14ac:dyDescent="0.25">
      <c r="A34" s="43">
        <v>1000</v>
      </c>
      <c r="B34" s="122">
        <v>70300</v>
      </c>
      <c r="C34" s="44">
        <v>1441</v>
      </c>
      <c r="D34" s="66" t="s">
        <v>94</v>
      </c>
      <c r="E34" s="66" t="s">
        <v>2329</v>
      </c>
      <c r="F34" s="27">
        <v>298.22199999999998</v>
      </c>
      <c r="G34" s="27">
        <v>298.22199999999998</v>
      </c>
      <c r="H34" s="27">
        <v>298.22199999999998</v>
      </c>
      <c r="I34" s="27">
        <v>298.22199999999998</v>
      </c>
      <c r="J34" s="27">
        <v>298.22199999999998</v>
      </c>
      <c r="K34" s="27">
        <v>298.22199999999998</v>
      </c>
      <c r="L34" s="27">
        <v>298.22199999999998</v>
      </c>
      <c r="M34" s="27">
        <v>298.22199999999998</v>
      </c>
      <c r="N34" s="27">
        <v>298.22199999999998</v>
      </c>
      <c r="O34" s="27">
        <v>298.22199999999998</v>
      </c>
      <c r="P34" s="27">
        <v>298.22199999999998</v>
      </c>
      <c r="Q34" s="27">
        <v>298.22199999999998</v>
      </c>
      <c r="R34" s="123">
        <f t="shared" si="1"/>
        <v>3578.6639999999989</v>
      </c>
    </row>
    <row r="35" spans="1:18" x14ac:dyDescent="0.25">
      <c r="A35" s="43">
        <v>1000</v>
      </c>
      <c r="B35" s="122">
        <v>70300</v>
      </c>
      <c r="C35" s="44">
        <v>1511</v>
      </c>
      <c r="D35" s="66" t="s">
        <v>96</v>
      </c>
      <c r="E35" s="66" t="s">
        <v>2330</v>
      </c>
      <c r="F35" s="27">
        <v>143.41</v>
      </c>
      <c r="G35" s="27">
        <v>143.41</v>
      </c>
      <c r="H35" s="27">
        <v>143.41</v>
      </c>
      <c r="I35" s="27">
        <v>143.41</v>
      </c>
      <c r="J35" s="27">
        <v>143.41</v>
      </c>
      <c r="K35" s="27">
        <v>143.41</v>
      </c>
      <c r="L35" s="27">
        <v>143.41</v>
      </c>
      <c r="M35" s="27">
        <v>143.41</v>
      </c>
      <c r="N35" s="27">
        <v>143.41</v>
      </c>
      <c r="O35" s="27">
        <v>143.41</v>
      </c>
      <c r="P35" s="27">
        <v>143.41</v>
      </c>
      <c r="Q35" s="27">
        <v>143.41</v>
      </c>
      <c r="R35" s="123">
        <f t="shared" si="1"/>
        <v>1720.9200000000003</v>
      </c>
    </row>
    <row r="36" spans="1:18" hidden="1" x14ac:dyDescent="0.25">
      <c r="A36" s="43">
        <v>1000</v>
      </c>
      <c r="B36" s="122">
        <v>70300</v>
      </c>
      <c r="C36" s="44">
        <v>1541</v>
      </c>
      <c r="D36" s="66" t="s">
        <v>1651</v>
      </c>
      <c r="E36" s="66" t="s">
        <v>2195</v>
      </c>
      <c r="F36" s="27">
        <v>0</v>
      </c>
      <c r="G36" s="27">
        <v>0</v>
      </c>
      <c r="H36" s="27">
        <v>0</v>
      </c>
      <c r="I36" s="27">
        <v>0</v>
      </c>
      <c r="J36" s="27">
        <v>0</v>
      </c>
      <c r="K36" s="27">
        <v>0</v>
      </c>
      <c r="L36" s="27">
        <v>0</v>
      </c>
      <c r="M36" s="27">
        <v>0</v>
      </c>
      <c r="N36" s="27">
        <v>0</v>
      </c>
      <c r="O36" s="27">
        <v>0</v>
      </c>
      <c r="P36" s="27">
        <v>0</v>
      </c>
      <c r="Q36" s="27">
        <v>5849.8739999999998</v>
      </c>
      <c r="R36" s="123">
        <f t="shared" si="1"/>
        <v>5849.8739999999998</v>
      </c>
    </row>
    <row r="37" spans="1:18" x14ac:dyDescent="0.25">
      <c r="A37" s="43">
        <v>1000</v>
      </c>
      <c r="B37" s="122">
        <v>70300</v>
      </c>
      <c r="C37" s="44">
        <v>1591</v>
      </c>
      <c r="D37" s="66" t="s">
        <v>99</v>
      </c>
      <c r="E37" s="66" t="s">
        <v>2331</v>
      </c>
      <c r="F37" s="27">
        <v>189.148</v>
      </c>
      <c r="G37" s="27">
        <v>189.148</v>
      </c>
      <c r="H37" s="27">
        <v>189.148</v>
      </c>
      <c r="I37" s="27">
        <v>189.148</v>
      </c>
      <c r="J37" s="27">
        <v>189.148</v>
      </c>
      <c r="K37" s="27">
        <v>189.148</v>
      </c>
      <c r="L37" s="27">
        <v>189.148</v>
      </c>
      <c r="M37" s="27">
        <v>189.148</v>
      </c>
      <c r="N37" s="27">
        <v>189.148</v>
      </c>
      <c r="O37" s="27">
        <v>189.148</v>
      </c>
      <c r="P37" s="27">
        <v>189.148</v>
      </c>
      <c r="Q37" s="27">
        <v>189.148</v>
      </c>
      <c r="R37" s="123">
        <f t="shared" si="1"/>
        <v>2269.7759999999998</v>
      </c>
    </row>
    <row r="38" spans="1:18" x14ac:dyDescent="0.25">
      <c r="A38" s="43">
        <v>1000</v>
      </c>
      <c r="B38" s="122">
        <v>70300</v>
      </c>
      <c r="C38" s="44">
        <v>1592</v>
      </c>
      <c r="D38" s="66" t="s">
        <v>101</v>
      </c>
      <c r="E38" s="66" t="s">
        <v>2332</v>
      </c>
      <c r="F38" s="27">
        <v>154.03800000000001</v>
      </c>
      <c r="G38" s="27">
        <v>154.03800000000001</v>
      </c>
      <c r="H38" s="27">
        <v>154.03800000000001</v>
      </c>
      <c r="I38" s="27">
        <v>154.03800000000001</v>
      </c>
      <c r="J38" s="27">
        <v>154.03800000000001</v>
      </c>
      <c r="K38" s="27">
        <v>154.03800000000001</v>
      </c>
      <c r="L38" s="27">
        <v>154.03800000000001</v>
      </c>
      <c r="M38" s="27">
        <v>154.03800000000001</v>
      </c>
      <c r="N38" s="27">
        <v>154.03800000000001</v>
      </c>
      <c r="O38" s="27">
        <v>154.03800000000001</v>
      </c>
      <c r="P38" s="27">
        <v>154.03800000000001</v>
      </c>
      <c r="Q38" s="27">
        <v>154.03800000000001</v>
      </c>
      <c r="R38" s="123">
        <f t="shared" si="1"/>
        <v>1848.4560000000001</v>
      </c>
    </row>
    <row r="39" spans="1:18" x14ac:dyDescent="0.25">
      <c r="A39" s="43">
        <v>1000</v>
      </c>
      <c r="B39" s="122">
        <v>70300</v>
      </c>
      <c r="C39" s="44">
        <v>1593</v>
      </c>
      <c r="D39" s="66" t="s">
        <v>103</v>
      </c>
      <c r="E39" s="66" t="s">
        <v>2333</v>
      </c>
      <c r="F39" s="27">
        <v>154.03800000000001</v>
      </c>
      <c r="G39" s="27">
        <v>154.03800000000001</v>
      </c>
      <c r="H39" s="27">
        <v>154.03800000000001</v>
      </c>
      <c r="I39" s="27">
        <v>154.03800000000001</v>
      </c>
      <c r="J39" s="27">
        <v>154.03800000000001</v>
      </c>
      <c r="K39" s="27">
        <v>154.03800000000001</v>
      </c>
      <c r="L39" s="27">
        <v>154.03800000000001</v>
      </c>
      <c r="M39" s="27">
        <v>154.03800000000001</v>
      </c>
      <c r="N39" s="27">
        <v>154.03800000000001</v>
      </c>
      <c r="O39" s="27">
        <v>154.03800000000001</v>
      </c>
      <c r="P39" s="27">
        <v>154.03800000000001</v>
      </c>
      <c r="Q39" s="27">
        <v>154.03800000000001</v>
      </c>
      <c r="R39" s="123">
        <f t="shared" si="1"/>
        <v>1848.4560000000001</v>
      </c>
    </row>
    <row r="40" spans="1:18" x14ac:dyDescent="0.25">
      <c r="A40" s="43">
        <v>1000</v>
      </c>
      <c r="B40" s="122">
        <v>70300</v>
      </c>
      <c r="C40" s="44">
        <v>1594</v>
      </c>
      <c r="D40" s="66" t="s">
        <v>105</v>
      </c>
      <c r="E40" s="66" t="s">
        <v>2334</v>
      </c>
      <c r="F40" s="27">
        <v>5617.7039999999997</v>
      </c>
      <c r="G40" s="27">
        <v>5617.7039999999997</v>
      </c>
      <c r="H40" s="27">
        <v>5617.7039999999997</v>
      </c>
      <c r="I40" s="27">
        <v>5617.7039999999997</v>
      </c>
      <c r="J40" s="27">
        <v>5617.7039999999997</v>
      </c>
      <c r="K40" s="27">
        <v>5617.7039999999997</v>
      </c>
      <c r="L40" s="27">
        <v>5617.7039999999997</v>
      </c>
      <c r="M40" s="27">
        <v>5617.7039999999997</v>
      </c>
      <c r="N40" s="27">
        <v>5617.7039999999997</v>
      </c>
      <c r="O40" s="27">
        <v>5617.7039999999997</v>
      </c>
      <c r="P40" s="27">
        <v>5617.7039999999997</v>
      </c>
      <c r="Q40" s="27">
        <v>5617.7039999999997</v>
      </c>
      <c r="R40" s="123">
        <f t="shared" si="1"/>
        <v>67412.447999999989</v>
      </c>
    </row>
    <row r="41" spans="1:18" x14ac:dyDescent="0.25">
      <c r="A41" s="43">
        <v>1000</v>
      </c>
      <c r="B41" s="122">
        <v>70300</v>
      </c>
      <c r="C41" s="44">
        <v>1711</v>
      </c>
      <c r="D41" s="66" t="s">
        <v>107</v>
      </c>
      <c r="E41" s="66" t="s">
        <v>2335</v>
      </c>
      <c r="F41" s="27">
        <v>31.832000000000001</v>
      </c>
      <c r="G41" s="27">
        <v>31.832000000000001</v>
      </c>
      <c r="H41" s="27">
        <v>31.832000000000001</v>
      </c>
      <c r="I41" s="27">
        <v>31.832000000000001</v>
      </c>
      <c r="J41" s="27">
        <v>31.832000000000001</v>
      </c>
      <c r="K41" s="27">
        <v>31.832000000000001</v>
      </c>
      <c r="L41" s="27">
        <v>31.832000000000001</v>
      </c>
      <c r="M41" s="27">
        <v>31.832000000000001</v>
      </c>
      <c r="N41" s="27">
        <v>31.832000000000001</v>
      </c>
      <c r="O41" s="27">
        <v>31.832000000000001</v>
      </c>
      <c r="P41" s="27">
        <v>31.832000000000001</v>
      </c>
      <c r="Q41" s="27">
        <v>31.832000000000001</v>
      </c>
      <c r="R41" s="123">
        <f t="shared" si="1"/>
        <v>381.98399999999998</v>
      </c>
    </row>
    <row r="42" spans="1:18" x14ac:dyDescent="0.25">
      <c r="A42" s="43"/>
      <c r="B42" s="122"/>
      <c r="C42" s="72"/>
      <c r="D42" s="66"/>
      <c r="E42" s="36"/>
      <c r="F42" s="175">
        <v>0</v>
      </c>
      <c r="G42" s="176">
        <v>0</v>
      </c>
      <c r="H42" s="176">
        <v>0</v>
      </c>
      <c r="I42" s="176">
        <v>0</v>
      </c>
      <c r="J42" s="176">
        <v>0</v>
      </c>
      <c r="K42" s="176">
        <v>0</v>
      </c>
      <c r="L42" s="176">
        <v>0</v>
      </c>
      <c r="M42" s="176">
        <v>0</v>
      </c>
      <c r="N42" s="176">
        <v>0</v>
      </c>
      <c r="O42" s="176">
        <v>0</v>
      </c>
      <c r="P42" s="176">
        <v>0</v>
      </c>
      <c r="Q42" s="176">
        <v>0</v>
      </c>
      <c r="R42" s="123">
        <f t="shared" si="1"/>
        <v>0</v>
      </c>
    </row>
    <row r="43" spans="1:18" x14ac:dyDescent="0.25">
      <c r="A43" s="43"/>
      <c r="B43" s="122"/>
      <c r="C43" s="72"/>
      <c r="D43" s="66"/>
      <c r="E43" s="36"/>
      <c r="F43" s="51">
        <v>0</v>
      </c>
      <c r="G43" s="52">
        <v>0</v>
      </c>
      <c r="H43" s="52">
        <v>0</v>
      </c>
      <c r="I43" s="52">
        <v>0</v>
      </c>
      <c r="J43" s="52">
        <v>0</v>
      </c>
      <c r="K43" s="52">
        <v>0</v>
      </c>
      <c r="L43" s="52">
        <v>0</v>
      </c>
      <c r="M43" s="52">
        <v>0</v>
      </c>
      <c r="N43" s="52">
        <v>0</v>
      </c>
      <c r="O43" s="52">
        <v>0</v>
      </c>
      <c r="P43" s="52">
        <v>0</v>
      </c>
      <c r="Q43" s="52">
        <v>0</v>
      </c>
      <c r="R43" s="123">
        <f t="shared" si="1"/>
        <v>0</v>
      </c>
    </row>
    <row r="44" spans="1:18" ht="15.75" customHeight="1" x14ac:dyDescent="0.25">
      <c r="A44" s="250" t="s">
        <v>109</v>
      </c>
      <c r="B44" s="251"/>
      <c r="C44" s="251"/>
      <c r="D44" s="251"/>
      <c r="E44" s="251"/>
      <c r="F44" s="251"/>
      <c r="G44" s="251"/>
      <c r="H44" s="251"/>
      <c r="I44" s="251"/>
      <c r="J44" s="251"/>
      <c r="K44" s="251"/>
      <c r="L44" s="251"/>
      <c r="M44" s="251"/>
      <c r="N44" s="251"/>
      <c r="O44" s="251"/>
      <c r="P44" s="251"/>
      <c r="Q44" s="252"/>
      <c r="R44" s="29">
        <f>SUM(R24:R43)</f>
        <v>368531.56999999995</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122">
        <v>70300</v>
      </c>
      <c r="C46" s="53" t="s">
        <v>831</v>
      </c>
      <c r="D46" s="36" t="s">
        <v>833</v>
      </c>
      <c r="E46" s="36" t="s">
        <v>1245</v>
      </c>
      <c r="F46" s="124">
        <v>711.30200000000002</v>
      </c>
      <c r="G46" s="125">
        <v>0</v>
      </c>
      <c r="H46" s="125">
        <v>0</v>
      </c>
      <c r="I46" s="125">
        <v>0</v>
      </c>
      <c r="J46" s="125">
        <v>0</v>
      </c>
      <c r="K46" s="125">
        <v>0</v>
      </c>
      <c r="L46" s="125">
        <v>0</v>
      </c>
      <c r="M46" s="125">
        <v>0</v>
      </c>
      <c r="N46" s="125">
        <v>0</v>
      </c>
      <c r="O46" s="125">
        <v>0</v>
      </c>
      <c r="P46" s="125">
        <v>0</v>
      </c>
      <c r="Q46" s="125">
        <v>0</v>
      </c>
      <c r="R46" s="50">
        <f t="shared" ref="R46:R58" si="2">SUM(F46:Q46)</f>
        <v>711.30200000000002</v>
      </c>
    </row>
    <row r="47" spans="1:18" x14ac:dyDescent="0.25">
      <c r="A47" s="22">
        <v>2000</v>
      </c>
      <c r="B47" s="122">
        <v>70300</v>
      </c>
      <c r="C47" s="53" t="s">
        <v>573</v>
      </c>
      <c r="D47" s="36" t="s">
        <v>575</v>
      </c>
      <c r="E47" s="36" t="s">
        <v>1246</v>
      </c>
      <c r="F47" s="124">
        <v>2000</v>
      </c>
      <c r="G47" s="125">
        <v>0</v>
      </c>
      <c r="H47" s="125">
        <v>0</v>
      </c>
      <c r="I47" s="125">
        <v>0</v>
      </c>
      <c r="J47" s="125">
        <v>0</v>
      </c>
      <c r="K47" s="125">
        <v>0</v>
      </c>
      <c r="L47" s="125">
        <v>0</v>
      </c>
      <c r="M47" s="125">
        <v>0</v>
      </c>
      <c r="N47" s="125">
        <v>0</v>
      </c>
      <c r="O47" s="125">
        <v>0</v>
      </c>
      <c r="P47" s="125">
        <v>0</v>
      </c>
      <c r="Q47" s="125">
        <v>0</v>
      </c>
      <c r="R47" s="50">
        <f t="shared" si="2"/>
        <v>2000</v>
      </c>
    </row>
    <row r="48" spans="1:18" x14ac:dyDescent="0.25">
      <c r="A48" s="22">
        <v>2000</v>
      </c>
      <c r="B48" s="122">
        <v>70300</v>
      </c>
      <c r="C48" s="53" t="s">
        <v>110</v>
      </c>
      <c r="D48" s="36" t="s">
        <v>112</v>
      </c>
      <c r="E48" s="36" t="s">
        <v>1247</v>
      </c>
      <c r="F48" s="124">
        <v>1040</v>
      </c>
      <c r="G48" s="125">
        <v>0</v>
      </c>
      <c r="H48" s="125">
        <v>0</v>
      </c>
      <c r="I48" s="125">
        <v>0</v>
      </c>
      <c r="J48" s="125">
        <v>0</v>
      </c>
      <c r="K48" s="125">
        <v>0</v>
      </c>
      <c r="L48" s="125">
        <v>0</v>
      </c>
      <c r="M48" s="125">
        <v>0</v>
      </c>
      <c r="N48" s="125">
        <v>0</v>
      </c>
      <c r="O48" s="125">
        <v>0</v>
      </c>
      <c r="P48" s="125">
        <v>0</v>
      </c>
      <c r="Q48" s="125">
        <v>0</v>
      </c>
      <c r="R48" s="50">
        <f t="shared" si="2"/>
        <v>1040</v>
      </c>
    </row>
    <row r="49" spans="1:18" x14ac:dyDescent="0.25">
      <c r="A49" s="22">
        <v>2000</v>
      </c>
      <c r="B49" s="122">
        <v>70300</v>
      </c>
      <c r="C49" s="53" t="s">
        <v>119</v>
      </c>
      <c r="D49" s="36" t="s">
        <v>121</v>
      </c>
      <c r="E49" s="36" t="s">
        <v>1248</v>
      </c>
      <c r="F49" s="124">
        <v>1200</v>
      </c>
      <c r="G49" s="125">
        <v>0</v>
      </c>
      <c r="H49" s="125">
        <v>0</v>
      </c>
      <c r="I49" s="125">
        <v>0</v>
      </c>
      <c r="J49" s="125">
        <v>0</v>
      </c>
      <c r="K49" s="125">
        <v>0</v>
      </c>
      <c r="L49" s="125">
        <v>0</v>
      </c>
      <c r="M49" s="125">
        <v>0</v>
      </c>
      <c r="N49" s="125">
        <v>0</v>
      </c>
      <c r="O49" s="125">
        <v>0</v>
      </c>
      <c r="P49" s="125">
        <v>0</v>
      </c>
      <c r="Q49" s="125">
        <v>0</v>
      </c>
      <c r="R49" s="50">
        <f t="shared" si="2"/>
        <v>1200</v>
      </c>
    </row>
    <row r="50" spans="1:18" x14ac:dyDescent="0.25">
      <c r="A50" s="22">
        <v>2000</v>
      </c>
      <c r="B50" s="122">
        <v>70300</v>
      </c>
      <c r="C50" s="53" t="s">
        <v>122</v>
      </c>
      <c r="D50" s="36" t="s">
        <v>124</v>
      </c>
      <c r="E50" s="36" t="s">
        <v>1249</v>
      </c>
      <c r="F50" s="124">
        <v>3528.2605000000003</v>
      </c>
      <c r="G50" s="125">
        <v>3528.2605000000003</v>
      </c>
      <c r="H50" s="125">
        <v>3528.2605000000003</v>
      </c>
      <c r="I50" s="125">
        <v>3528.2605000000003</v>
      </c>
      <c r="J50" s="125">
        <v>3528.2605000000003</v>
      </c>
      <c r="K50" s="125">
        <v>3528.2605000000003</v>
      </c>
      <c r="L50" s="125">
        <v>3528.2605000000003</v>
      </c>
      <c r="M50" s="125">
        <v>3528.2605000000003</v>
      </c>
      <c r="N50" s="125">
        <v>3528.2605000000003</v>
      </c>
      <c r="O50" s="125">
        <v>3528.2605000000003</v>
      </c>
      <c r="P50" s="125">
        <v>3528.2605000000003</v>
      </c>
      <c r="Q50" s="125">
        <v>3528.2605000000003</v>
      </c>
      <c r="R50" s="50">
        <f t="shared" si="2"/>
        <v>42339.126000000004</v>
      </c>
    </row>
    <row r="51" spans="1:18" x14ac:dyDescent="0.25">
      <c r="A51" s="22">
        <v>2000</v>
      </c>
      <c r="B51" s="122">
        <v>70300</v>
      </c>
      <c r="C51" s="53" t="s">
        <v>125</v>
      </c>
      <c r="D51" s="36" t="s">
        <v>127</v>
      </c>
      <c r="E51" s="36" t="s">
        <v>1250</v>
      </c>
      <c r="F51" s="124">
        <v>621.81666666666672</v>
      </c>
      <c r="G51" s="125">
        <v>621.81666666666672</v>
      </c>
      <c r="H51" s="125">
        <v>621.81666666666672</v>
      </c>
      <c r="I51" s="125">
        <v>621.81666666666672</v>
      </c>
      <c r="J51" s="125">
        <v>621.81666666666672</v>
      </c>
      <c r="K51" s="125">
        <v>621.81666666666672</v>
      </c>
      <c r="L51" s="125">
        <v>621.81666666666672</v>
      </c>
      <c r="M51" s="125">
        <v>621.81666666666672</v>
      </c>
      <c r="N51" s="125">
        <v>621.81666666666672</v>
      </c>
      <c r="O51" s="125">
        <v>621.81666666666672</v>
      </c>
      <c r="P51" s="125">
        <v>621.81666666666672</v>
      </c>
      <c r="Q51" s="125">
        <v>621.81666666666672</v>
      </c>
      <c r="R51" s="50">
        <f t="shared" si="2"/>
        <v>7461.8</v>
      </c>
    </row>
    <row r="52" spans="1:18" x14ac:dyDescent="0.25">
      <c r="A52" s="22">
        <v>2000</v>
      </c>
      <c r="B52" s="122">
        <v>70300</v>
      </c>
      <c r="C52" s="53" t="s">
        <v>149</v>
      </c>
      <c r="D52" s="36" t="s">
        <v>151</v>
      </c>
      <c r="E52" s="36" t="s">
        <v>1251</v>
      </c>
      <c r="F52" s="124">
        <v>2000</v>
      </c>
      <c r="G52" s="125">
        <v>0</v>
      </c>
      <c r="H52" s="125">
        <v>0</v>
      </c>
      <c r="I52" s="125">
        <v>0</v>
      </c>
      <c r="J52" s="125">
        <v>0</v>
      </c>
      <c r="K52" s="125">
        <v>0</v>
      </c>
      <c r="L52" s="125">
        <v>0</v>
      </c>
      <c r="M52" s="125">
        <v>0</v>
      </c>
      <c r="N52" s="125">
        <v>0</v>
      </c>
      <c r="O52" s="125">
        <v>0</v>
      </c>
      <c r="P52" s="125">
        <v>0</v>
      </c>
      <c r="Q52" s="125">
        <v>0</v>
      </c>
      <c r="R52" s="50">
        <f t="shared" si="2"/>
        <v>2000</v>
      </c>
    </row>
    <row r="53" spans="1:18" x14ac:dyDescent="0.25">
      <c r="A53" s="22">
        <v>2000</v>
      </c>
      <c r="B53" s="122">
        <v>70300</v>
      </c>
      <c r="C53" s="53" t="s">
        <v>161</v>
      </c>
      <c r="D53" s="36" t="s">
        <v>163</v>
      </c>
      <c r="E53" s="36" t="s">
        <v>1252</v>
      </c>
      <c r="F53" s="124">
        <v>4043.31</v>
      </c>
      <c r="G53" s="125">
        <v>4043.31</v>
      </c>
      <c r="H53" s="125">
        <v>4043.31</v>
      </c>
      <c r="I53" s="125">
        <v>4043.31</v>
      </c>
      <c r="J53" s="125">
        <v>4043.31</v>
      </c>
      <c r="K53" s="125">
        <v>4043.31</v>
      </c>
      <c r="L53" s="125">
        <v>4043.31</v>
      </c>
      <c r="M53" s="125">
        <v>4043.31</v>
      </c>
      <c r="N53" s="125">
        <v>4043.31</v>
      </c>
      <c r="O53" s="125">
        <v>4043.31</v>
      </c>
      <c r="P53" s="125">
        <v>4043.31</v>
      </c>
      <c r="Q53" s="125">
        <v>4043.31</v>
      </c>
      <c r="R53" s="50">
        <f t="shared" si="2"/>
        <v>48519.719999999994</v>
      </c>
    </row>
    <row r="54" spans="1:18" x14ac:dyDescent="0.25">
      <c r="A54" s="22">
        <v>2000</v>
      </c>
      <c r="B54" s="122">
        <v>70300</v>
      </c>
      <c r="C54" s="53" t="s">
        <v>164</v>
      </c>
      <c r="D54" s="36" t="s">
        <v>166</v>
      </c>
      <c r="E54" s="36" t="s">
        <v>1253</v>
      </c>
      <c r="F54" s="124">
        <v>3488.07</v>
      </c>
      <c r="G54" s="124">
        <v>3488.07</v>
      </c>
      <c r="H54" s="124">
        <v>3488.07</v>
      </c>
      <c r="I54" s="124">
        <v>3488.07</v>
      </c>
      <c r="J54" s="124">
        <v>3488.07</v>
      </c>
      <c r="K54" s="124">
        <v>3488.07</v>
      </c>
      <c r="L54" s="124">
        <v>3488.07</v>
      </c>
      <c r="M54" s="124">
        <v>3488.07</v>
      </c>
      <c r="N54" s="124">
        <v>3488.07</v>
      </c>
      <c r="O54" s="124">
        <v>3488.07</v>
      </c>
      <c r="P54" s="124">
        <v>3488.07</v>
      </c>
      <c r="Q54" s="124">
        <v>3488.07</v>
      </c>
      <c r="R54" s="50">
        <f t="shared" si="2"/>
        <v>41856.840000000004</v>
      </c>
    </row>
    <row r="55" spans="1:18" x14ac:dyDescent="0.25">
      <c r="A55" s="22">
        <v>2000</v>
      </c>
      <c r="B55" s="122">
        <v>70300</v>
      </c>
      <c r="C55" s="53" t="s">
        <v>167</v>
      </c>
      <c r="D55" s="36" t="s">
        <v>169</v>
      </c>
      <c r="E55" s="36" t="s">
        <v>1254</v>
      </c>
      <c r="F55" s="124">
        <v>5000</v>
      </c>
      <c r="G55" s="125">
        <v>0</v>
      </c>
      <c r="H55" s="125">
        <v>0</v>
      </c>
      <c r="I55" s="125">
        <v>0</v>
      </c>
      <c r="J55" s="125">
        <v>0</v>
      </c>
      <c r="K55" s="125">
        <v>0</v>
      </c>
      <c r="L55" s="125">
        <v>0</v>
      </c>
      <c r="M55" s="125">
        <v>0</v>
      </c>
      <c r="N55" s="125">
        <v>0</v>
      </c>
      <c r="O55" s="125">
        <v>0</v>
      </c>
      <c r="P55" s="125">
        <v>0</v>
      </c>
      <c r="Q55" s="125">
        <v>0</v>
      </c>
      <c r="R55" s="50">
        <f t="shared" si="2"/>
        <v>5000</v>
      </c>
    </row>
    <row r="56" spans="1:18" x14ac:dyDescent="0.25">
      <c r="A56" s="22">
        <v>2000</v>
      </c>
      <c r="B56" s="122">
        <v>70300</v>
      </c>
      <c r="C56" s="53" t="s">
        <v>1078</v>
      </c>
      <c r="D56" s="36" t="s">
        <v>1080</v>
      </c>
      <c r="E56" s="36" t="s">
        <v>1255</v>
      </c>
      <c r="F56" s="124">
        <v>928</v>
      </c>
      <c r="G56" s="125">
        <v>0</v>
      </c>
      <c r="H56" s="125">
        <v>0</v>
      </c>
      <c r="I56" s="125">
        <v>0</v>
      </c>
      <c r="J56" s="125">
        <v>0</v>
      </c>
      <c r="K56" s="125">
        <v>0</v>
      </c>
      <c r="L56" s="125">
        <v>0</v>
      </c>
      <c r="M56" s="125">
        <v>0</v>
      </c>
      <c r="N56" s="125">
        <v>0</v>
      </c>
      <c r="O56" s="125">
        <v>0</v>
      </c>
      <c r="P56" s="125">
        <v>0</v>
      </c>
      <c r="Q56" s="125">
        <v>0</v>
      </c>
      <c r="R56" s="50">
        <f t="shared" si="2"/>
        <v>928</v>
      </c>
    </row>
    <row r="57" spans="1:18" x14ac:dyDescent="0.25">
      <c r="A57" s="22">
        <v>2000</v>
      </c>
      <c r="B57" s="122">
        <v>70300</v>
      </c>
      <c r="C57" s="53" t="s">
        <v>182</v>
      </c>
      <c r="D57" s="36" t="s">
        <v>184</v>
      </c>
      <c r="E57" s="36" t="s">
        <v>1256</v>
      </c>
      <c r="F57" s="124">
        <v>3546.7845000000002</v>
      </c>
      <c r="G57" s="125">
        <v>0</v>
      </c>
      <c r="H57" s="125">
        <v>0</v>
      </c>
      <c r="I57" s="125">
        <v>0</v>
      </c>
      <c r="J57" s="125">
        <v>0</v>
      </c>
      <c r="K57" s="125">
        <v>0</v>
      </c>
      <c r="L57" s="125">
        <v>0</v>
      </c>
      <c r="M57" s="125">
        <v>0</v>
      </c>
      <c r="N57" s="125">
        <v>0</v>
      </c>
      <c r="O57" s="125">
        <v>0</v>
      </c>
      <c r="P57" s="125">
        <v>0</v>
      </c>
      <c r="Q57" s="125">
        <v>0</v>
      </c>
      <c r="R57" s="50">
        <f t="shared" si="2"/>
        <v>3546.7845000000002</v>
      </c>
    </row>
    <row r="58" spans="1:18" x14ac:dyDescent="0.25">
      <c r="A58" s="22">
        <v>2000</v>
      </c>
      <c r="B58" s="122">
        <v>70300</v>
      </c>
      <c r="C58" s="53" t="s">
        <v>185</v>
      </c>
      <c r="D58" s="36" t="s">
        <v>187</v>
      </c>
      <c r="E58" s="36" t="s">
        <v>1257</v>
      </c>
      <c r="F58" s="124">
        <v>930.83333333333337</v>
      </c>
      <c r="G58" s="125">
        <v>930.83333333333337</v>
      </c>
      <c r="H58" s="125">
        <v>930.83333333333337</v>
      </c>
      <c r="I58" s="125">
        <v>930.83333333333337</v>
      </c>
      <c r="J58" s="125">
        <v>930.83333333333337</v>
      </c>
      <c r="K58" s="125">
        <v>930.83333333333337</v>
      </c>
      <c r="L58" s="125">
        <v>930.83333333333337</v>
      </c>
      <c r="M58" s="125">
        <v>930.83333333333337</v>
      </c>
      <c r="N58" s="125">
        <v>930.83333333333337</v>
      </c>
      <c r="O58" s="125">
        <v>930.83333333333337</v>
      </c>
      <c r="P58" s="125">
        <v>930.83333333333337</v>
      </c>
      <c r="Q58" s="125">
        <v>930.83333333333337</v>
      </c>
      <c r="R58" s="50">
        <f t="shared" si="2"/>
        <v>11170.000000000002</v>
      </c>
    </row>
    <row r="59" spans="1:18" x14ac:dyDescent="0.25">
      <c r="A59" s="250" t="s">
        <v>191</v>
      </c>
      <c r="B59" s="251"/>
      <c r="C59" s="251"/>
      <c r="D59" s="251"/>
      <c r="E59" s="251"/>
      <c r="F59" s="251"/>
      <c r="G59" s="251"/>
      <c r="H59" s="251"/>
      <c r="I59" s="251"/>
      <c r="J59" s="251"/>
      <c r="K59" s="251"/>
      <c r="L59" s="251"/>
      <c r="M59" s="251"/>
      <c r="N59" s="251"/>
      <c r="O59" s="251"/>
      <c r="P59" s="251"/>
      <c r="Q59" s="252"/>
      <c r="R59" s="29">
        <f>SUM(R46:R58)</f>
        <v>167773.57250000001</v>
      </c>
    </row>
    <row r="60" spans="1:18" x14ac:dyDescent="0.25">
      <c r="A60" s="30"/>
      <c r="B60" s="30"/>
      <c r="C60" s="39"/>
      <c r="D60" s="39"/>
      <c r="E60" s="39"/>
      <c r="F60" s="33"/>
      <c r="G60" s="33"/>
      <c r="H60" s="33"/>
      <c r="I60" s="33"/>
      <c r="J60" s="33"/>
      <c r="K60" s="33"/>
      <c r="L60" s="33"/>
      <c r="M60" s="33"/>
      <c r="N60" s="33"/>
      <c r="O60" s="33"/>
      <c r="P60" s="33"/>
      <c r="Q60" s="33"/>
      <c r="R60" s="34"/>
    </row>
    <row r="61" spans="1:18" x14ac:dyDescent="0.25">
      <c r="A61" s="43">
        <v>3000</v>
      </c>
      <c r="B61" s="122">
        <v>70300</v>
      </c>
      <c r="C61" s="53" t="s">
        <v>1258</v>
      </c>
      <c r="D61" s="36" t="s">
        <v>1259</v>
      </c>
      <c r="E61" s="36" t="s">
        <v>1260</v>
      </c>
      <c r="F61" s="51">
        <v>19920.966666666667</v>
      </c>
      <c r="G61" s="52">
        <v>19920.966666666667</v>
      </c>
      <c r="H61" s="52">
        <v>19920.966666666667</v>
      </c>
      <c r="I61" s="52">
        <v>19920.966666666667</v>
      </c>
      <c r="J61" s="52">
        <v>19920.966666666667</v>
      </c>
      <c r="K61" s="52">
        <v>19920.966666666667</v>
      </c>
      <c r="L61" s="52">
        <v>19920.966666666667</v>
      </c>
      <c r="M61" s="52">
        <v>19920.966666666667</v>
      </c>
      <c r="N61" s="52">
        <v>19920.966666666667</v>
      </c>
      <c r="O61" s="52">
        <v>19920.966666666667</v>
      </c>
      <c r="P61" s="52">
        <v>19920.966666666667</v>
      </c>
      <c r="Q61" s="52">
        <v>19920.966666666667</v>
      </c>
      <c r="R61" s="50">
        <f t="shared" ref="R61:R83" si="3">SUM(F61:Q61)</f>
        <v>239051.60000000006</v>
      </c>
    </row>
    <row r="62" spans="1:18" x14ac:dyDescent="0.25">
      <c r="A62" s="43">
        <v>3000</v>
      </c>
      <c r="B62" s="122">
        <v>70300</v>
      </c>
      <c r="C62" s="53" t="s">
        <v>195</v>
      </c>
      <c r="D62" s="36" t="s">
        <v>197</v>
      </c>
      <c r="E62" s="36" t="s">
        <v>1261</v>
      </c>
      <c r="F62" s="51">
        <v>18000</v>
      </c>
      <c r="G62" s="51">
        <v>18000</v>
      </c>
      <c r="H62" s="51">
        <v>18000</v>
      </c>
      <c r="I62" s="51">
        <v>18000</v>
      </c>
      <c r="J62" s="51">
        <v>18000</v>
      </c>
      <c r="K62" s="51">
        <v>18000</v>
      </c>
      <c r="L62" s="51">
        <v>18000</v>
      </c>
      <c r="M62" s="51">
        <v>18000</v>
      </c>
      <c r="N62" s="51">
        <v>18000</v>
      </c>
      <c r="O62" s="51">
        <v>18000</v>
      </c>
      <c r="P62" s="51">
        <v>18000</v>
      </c>
      <c r="Q62" s="51">
        <v>18000</v>
      </c>
      <c r="R62" s="50">
        <f t="shared" si="3"/>
        <v>216000</v>
      </c>
    </row>
    <row r="63" spans="1:18" x14ac:dyDescent="0.25">
      <c r="A63" s="43">
        <v>3000</v>
      </c>
      <c r="B63" s="122">
        <v>70300</v>
      </c>
      <c r="C63" s="53" t="s">
        <v>198</v>
      </c>
      <c r="D63" s="36" t="s">
        <v>200</v>
      </c>
      <c r="E63" s="36" t="s">
        <v>1262</v>
      </c>
      <c r="F63" s="51">
        <v>6193.24</v>
      </c>
      <c r="G63" s="52">
        <v>0</v>
      </c>
      <c r="H63" s="52">
        <v>0</v>
      </c>
      <c r="I63" s="52">
        <v>0</v>
      </c>
      <c r="J63" s="52">
        <v>0</v>
      </c>
      <c r="K63" s="52">
        <v>0</v>
      </c>
      <c r="L63" s="52">
        <v>0</v>
      </c>
      <c r="M63" s="52">
        <v>4423.74</v>
      </c>
      <c r="N63" s="52">
        <v>0</v>
      </c>
      <c r="O63" s="52">
        <v>0</v>
      </c>
      <c r="P63" s="52">
        <v>0</v>
      </c>
      <c r="Q63" s="52">
        <v>0</v>
      </c>
      <c r="R63" s="50">
        <f t="shared" si="3"/>
        <v>10616.98</v>
      </c>
    </row>
    <row r="64" spans="1:18" hidden="1" x14ac:dyDescent="0.25">
      <c r="A64" s="43">
        <v>3000</v>
      </c>
      <c r="B64" s="122">
        <v>70300</v>
      </c>
      <c r="C64" s="53" t="s">
        <v>576</v>
      </c>
      <c r="D64" s="36" t="s">
        <v>578</v>
      </c>
      <c r="E64" s="36" t="s">
        <v>1263</v>
      </c>
      <c r="F64" s="51">
        <v>0</v>
      </c>
      <c r="G64" s="52">
        <v>0</v>
      </c>
      <c r="H64" s="52">
        <v>0</v>
      </c>
      <c r="I64" s="52">
        <v>0</v>
      </c>
      <c r="J64" s="52">
        <v>0</v>
      </c>
      <c r="K64" s="52">
        <v>0</v>
      </c>
      <c r="L64" s="52">
        <v>0</v>
      </c>
      <c r="M64" s="52">
        <v>0</v>
      </c>
      <c r="N64" s="52">
        <v>0</v>
      </c>
      <c r="O64" s="52">
        <v>0</v>
      </c>
      <c r="P64" s="52">
        <v>0</v>
      </c>
      <c r="Q64" s="52">
        <v>0</v>
      </c>
      <c r="R64" s="50">
        <f t="shared" si="3"/>
        <v>0</v>
      </c>
    </row>
    <row r="65" spans="1:18" x14ac:dyDescent="0.25">
      <c r="A65" s="43">
        <v>3000</v>
      </c>
      <c r="B65" s="122">
        <v>70300</v>
      </c>
      <c r="C65" s="53" t="s">
        <v>201</v>
      </c>
      <c r="D65" s="36" t="s">
        <v>203</v>
      </c>
      <c r="E65" s="36" t="s">
        <v>1264</v>
      </c>
      <c r="F65" s="51">
        <v>269.99</v>
      </c>
      <c r="G65" s="52">
        <v>0</v>
      </c>
      <c r="H65" s="52">
        <v>0</v>
      </c>
      <c r="I65" s="52">
        <v>0</v>
      </c>
      <c r="J65" s="52">
        <v>0</v>
      </c>
      <c r="K65" s="52">
        <v>0</v>
      </c>
      <c r="L65" s="52">
        <v>0</v>
      </c>
      <c r="M65" s="52">
        <v>192.85</v>
      </c>
      <c r="N65" s="52">
        <v>0</v>
      </c>
      <c r="O65" s="52">
        <v>0</v>
      </c>
      <c r="P65" s="52">
        <v>0</v>
      </c>
      <c r="Q65" s="52">
        <v>0</v>
      </c>
      <c r="R65" s="50">
        <f t="shared" si="3"/>
        <v>462.84000000000003</v>
      </c>
    </row>
    <row r="66" spans="1:18" x14ac:dyDescent="0.25">
      <c r="A66" s="43">
        <v>3000</v>
      </c>
      <c r="B66" s="122">
        <v>70300</v>
      </c>
      <c r="C66" s="53" t="s">
        <v>207</v>
      </c>
      <c r="D66" s="36" t="s">
        <v>209</v>
      </c>
      <c r="E66" s="36" t="s">
        <v>1265</v>
      </c>
      <c r="F66" s="51">
        <v>1297.03</v>
      </c>
      <c r="G66" s="51">
        <v>1297.03</v>
      </c>
      <c r="H66" s="51">
        <v>1297.03</v>
      </c>
      <c r="I66" s="51">
        <v>1297.03</v>
      </c>
      <c r="J66" s="51">
        <v>1297.03</v>
      </c>
      <c r="K66" s="51">
        <v>1297.03</v>
      </c>
      <c r="L66" s="51">
        <v>1297.03</v>
      </c>
      <c r="M66" s="51">
        <v>1297.03</v>
      </c>
      <c r="N66" s="51">
        <v>1297.03</v>
      </c>
      <c r="O66" s="51">
        <v>1297.03</v>
      </c>
      <c r="P66" s="51">
        <v>1297.03</v>
      </c>
      <c r="Q66" s="51">
        <v>1297.03</v>
      </c>
      <c r="R66" s="50">
        <f t="shared" si="3"/>
        <v>15564.360000000002</v>
      </c>
    </row>
    <row r="67" spans="1:18" x14ac:dyDescent="0.25">
      <c r="A67" s="43">
        <v>3000</v>
      </c>
      <c r="B67" s="122">
        <v>70300</v>
      </c>
      <c r="C67" s="53" t="s">
        <v>210</v>
      </c>
      <c r="D67" s="36" t="s">
        <v>212</v>
      </c>
      <c r="E67" s="36" t="s">
        <v>1266</v>
      </c>
      <c r="F67" s="51">
        <v>1880.0119199999986</v>
      </c>
      <c r="G67" s="52">
        <v>0</v>
      </c>
      <c r="H67" s="52">
        <v>0</v>
      </c>
      <c r="I67" s="52">
        <v>0</v>
      </c>
      <c r="J67" s="52">
        <v>0</v>
      </c>
      <c r="K67" s="52">
        <v>0</v>
      </c>
      <c r="L67" s="52">
        <v>0</v>
      </c>
      <c r="M67" s="52">
        <v>0</v>
      </c>
      <c r="N67" s="52">
        <v>0</v>
      </c>
      <c r="O67" s="52">
        <v>0</v>
      </c>
      <c r="P67" s="52">
        <v>0</v>
      </c>
      <c r="Q67" s="52">
        <v>0</v>
      </c>
      <c r="R67" s="50">
        <f t="shared" si="3"/>
        <v>1880.0119199999986</v>
      </c>
    </row>
    <row r="68" spans="1:18" x14ac:dyDescent="0.25">
      <c r="A68" s="43">
        <v>3000</v>
      </c>
      <c r="B68" s="122">
        <v>70300</v>
      </c>
      <c r="C68" s="53" t="s">
        <v>213</v>
      </c>
      <c r="D68" s="36" t="s">
        <v>215</v>
      </c>
      <c r="E68" s="36" t="s">
        <v>1267</v>
      </c>
      <c r="F68" s="51">
        <v>466.66666666666669</v>
      </c>
      <c r="G68" s="52">
        <v>466.66666666666669</v>
      </c>
      <c r="H68" s="52">
        <v>466.66666666666669</v>
      </c>
      <c r="I68" s="52">
        <v>466.66666666666669</v>
      </c>
      <c r="J68" s="52">
        <v>466.66666666666669</v>
      </c>
      <c r="K68" s="52">
        <v>466.66666666666669</v>
      </c>
      <c r="L68" s="52">
        <v>466.66666666666669</v>
      </c>
      <c r="M68" s="52">
        <v>466.66666666666669</v>
      </c>
      <c r="N68" s="52">
        <v>466.66666666666669</v>
      </c>
      <c r="O68" s="52">
        <v>466.66666666666669</v>
      </c>
      <c r="P68" s="52">
        <v>466.66666666666669</v>
      </c>
      <c r="Q68" s="52">
        <v>466.66666666666669</v>
      </c>
      <c r="R68" s="50">
        <f t="shared" si="3"/>
        <v>5600.0000000000009</v>
      </c>
    </row>
    <row r="69" spans="1:18" x14ac:dyDescent="0.25">
      <c r="A69" s="43">
        <v>3000</v>
      </c>
      <c r="B69" s="122">
        <v>70300</v>
      </c>
      <c r="C69" s="53" t="s">
        <v>216</v>
      </c>
      <c r="D69" s="36" t="s">
        <v>218</v>
      </c>
      <c r="E69" s="36" t="s">
        <v>1268</v>
      </c>
      <c r="F69" s="51">
        <v>1725</v>
      </c>
      <c r="G69" s="52">
        <v>0</v>
      </c>
      <c r="H69" s="52">
        <v>0</v>
      </c>
      <c r="I69" s="52">
        <v>0</v>
      </c>
      <c r="J69" s="52">
        <v>0</v>
      </c>
      <c r="K69" s="52">
        <v>0</v>
      </c>
      <c r="L69" s="52">
        <v>0</v>
      </c>
      <c r="M69" s="52">
        <v>0</v>
      </c>
      <c r="N69" s="52">
        <v>0</v>
      </c>
      <c r="O69" s="52">
        <v>0</v>
      </c>
      <c r="P69" s="52">
        <v>0</v>
      </c>
      <c r="Q69" s="52">
        <v>0</v>
      </c>
      <c r="R69" s="50">
        <f t="shared" si="3"/>
        <v>1725</v>
      </c>
    </row>
    <row r="70" spans="1:18" x14ac:dyDescent="0.25">
      <c r="A70" s="43">
        <v>3000</v>
      </c>
      <c r="B70" s="122">
        <v>70300</v>
      </c>
      <c r="C70" s="53" t="s">
        <v>219</v>
      </c>
      <c r="D70" s="36" t="s">
        <v>221</v>
      </c>
      <c r="E70" s="36" t="s">
        <v>1269</v>
      </c>
      <c r="F70" s="51">
        <v>459.05533333333329</v>
      </c>
      <c r="G70" s="52">
        <v>459.05533333333329</v>
      </c>
      <c r="H70" s="52">
        <v>459.05533333333329</v>
      </c>
      <c r="I70" s="52">
        <v>459.05533333333329</v>
      </c>
      <c r="J70" s="52">
        <v>459.05533333333329</v>
      </c>
      <c r="K70" s="52">
        <v>459.05533333333329</v>
      </c>
      <c r="L70" s="52">
        <v>459.05533333333329</v>
      </c>
      <c r="M70" s="52">
        <v>459.05533333333329</v>
      </c>
      <c r="N70" s="52">
        <v>459.05533333333329</v>
      </c>
      <c r="O70" s="52">
        <v>459.05533333333329</v>
      </c>
      <c r="P70" s="52">
        <v>459.05533333333329</v>
      </c>
      <c r="Q70" s="52">
        <v>459.05533333333329</v>
      </c>
      <c r="R70" s="50">
        <f t="shared" si="3"/>
        <v>5508.6640000000007</v>
      </c>
    </row>
    <row r="71" spans="1:18" x14ac:dyDescent="0.25">
      <c r="A71" s="43">
        <v>3000</v>
      </c>
      <c r="B71" s="122">
        <v>70300</v>
      </c>
      <c r="C71" s="53" t="s">
        <v>222</v>
      </c>
      <c r="D71" s="36" t="s">
        <v>224</v>
      </c>
      <c r="E71" s="36" t="s">
        <v>1270</v>
      </c>
      <c r="F71" s="51">
        <v>930.2</v>
      </c>
      <c r="G71" s="52">
        <v>0</v>
      </c>
      <c r="H71" s="52">
        <v>0</v>
      </c>
      <c r="I71" s="52">
        <v>0</v>
      </c>
      <c r="J71" s="52">
        <v>0</v>
      </c>
      <c r="K71" s="52">
        <v>0</v>
      </c>
      <c r="L71" s="52">
        <v>0</v>
      </c>
      <c r="M71" s="52">
        <v>0</v>
      </c>
      <c r="N71" s="52">
        <v>0</v>
      </c>
      <c r="O71" s="52">
        <v>0</v>
      </c>
      <c r="P71" s="52">
        <v>0</v>
      </c>
      <c r="Q71" s="52">
        <v>0</v>
      </c>
      <c r="R71" s="50">
        <f t="shared" si="3"/>
        <v>930.2</v>
      </c>
    </row>
    <row r="72" spans="1:18" x14ac:dyDescent="0.25">
      <c r="A72" s="43">
        <v>3000</v>
      </c>
      <c r="B72" s="122">
        <v>70300</v>
      </c>
      <c r="C72" s="53" t="s">
        <v>228</v>
      </c>
      <c r="D72" s="36" t="s">
        <v>230</v>
      </c>
      <c r="E72" s="36" t="s">
        <v>1271</v>
      </c>
      <c r="F72" s="51">
        <v>1621.3600000000001</v>
      </c>
      <c r="G72" s="52">
        <v>0</v>
      </c>
      <c r="H72" s="52">
        <v>0</v>
      </c>
      <c r="I72" s="52">
        <v>0</v>
      </c>
      <c r="J72" s="52">
        <v>0</v>
      </c>
      <c r="K72" s="52">
        <v>0</v>
      </c>
      <c r="L72" s="52">
        <v>0</v>
      </c>
      <c r="M72" s="52">
        <v>0</v>
      </c>
      <c r="N72" s="52">
        <v>0</v>
      </c>
      <c r="O72" s="52">
        <v>0</v>
      </c>
      <c r="P72" s="52">
        <v>0</v>
      </c>
      <c r="Q72" s="52">
        <v>0</v>
      </c>
      <c r="R72" s="50">
        <f t="shared" si="3"/>
        <v>1621.3600000000001</v>
      </c>
    </row>
    <row r="73" spans="1:18" x14ac:dyDescent="0.25">
      <c r="A73" s="43">
        <v>3000</v>
      </c>
      <c r="B73" s="122">
        <v>70300</v>
      </c>
      <c r="C73" s="53" t="s">
        <v>1272</v>
      </c>
      <c r="D73" s="36" t="s">
        <v>1273</v>
      </c>
      <c r="E73" s="36" t="s">
        <v>1274</v>
      </c>
      <c r="F73" s="51">
        <v>3698.2339999999995</v>
      </c>
      <c r="G73" s="52">
        <v>0</v>
      </c>
      <c r="H73" s="52">
        <v>0</v>
      </c>
      <c r="I73" s="52">
        <v>0</v>
      </c>
      <c r="J73" s="52">
        <v>0</v>
      </c>
      <c r="K73" s="52">
        <v>0</v>
      </c>
      <c r="L73" s="52">
        <v>0</v>
      </c>
      <c r="M73" s="52">
        <v>0</v>
      </c>
      <c r="N73" s="52">
        <v>0</v>
      </c>
      <c r="O73" s="52">
        <v>0</v>
      </c>
      <c r="P73" s="52">
        <v>0</v>
      </c>
      <c r="Q73" s="52">
        <v>0</v>
      </c>
      <c r="R73" s="50">
        <f t="shared" si="3"/>
        <v>3698.2339999999995</v>
      </c>
    </row>
    <row r="74" spans="1:18" x14ac:dyDescent="0.25">
      <c r="A74" s="43">
        <v>3000</v>
      </c>
      <c r="B74" s="122">
        <v>70300</v>
      </c>
      <c r="C74" s="53" t="s">
        <v>234</v>
      </c>
      <c r="D74" s="36" t="s">
        <v>236</v>
      </c>
      <c r="E74" s="36" t="s">
        <v>1275</v>
      </c>
      <c r="F74" s="51">
        <v>55153.793666666665</v>
      </c>
      <c r="G74" s="52">
        <v>55153.793666666665</v>
      </c>
      <c r="H74" s="52">
        <v>55153.793666666665</v>
      </c>
      <c r="I74" s="52">
        <v>55153.793666666665</v>
      </c>
      <c r="J74" s="52">
        <v>55153.793666666665</v>
      </c>
      <c r="K74" s="52">
        <v>55153.793666666665</v>
      </c>
      <c r="L74" s="52">
        <v>55153.793666666665</v>
      </c>
      <c r="M74" s="52">
        <v>55153.793666666665</v>
      </c>
      <c r="N74" s="52">
        <v>55153.793666666665</v>
      </c>
      <c r="O74" s="52">
        <v>55153.793666666665</v>
      </c>
      <c r="P74" s="52">
        <v>55153.793666666665</v>
      </c>
      <c r="Q74" s="52">
        <v>55153.793666666665</v>
      </c>
      <c r="R74" s="50">
        <f t="shared" si="3"/>
        <v>661845.52399999998</v>
      </c>
    </row>
    <row r="75" spans="1:18" x14ac:dyDescent="0.25">
      <c r="A75" s="43">
        <v>3000</v>
      </c>
      <c r="B75" s="122">
        <v>70300</v>
      </c>
      <c r="C75" s="53" t="s">
        <v>237</v>
      </c>
      <c r="D75" s="36" t="s">
        <v>239</v>
      </c>
      <c r="E75" s="36" t="s">
        <v>1276</v>
      </c>
      <c r="F75" s="51">
        <v>550.37</v>
      </c>
      <c r="G75" s="51">
        <v>550.37</v>
      </c>
      <c r="H75" s="51">
        <v>550.37</v>
      </c>
      <c r="I75" s="51">
        <v>550.37</v>
      </c>
      <c r="J75" s="51">
        <v>550.37</v>
      </c>
      <c r="K75" s="51">
        <v>550.37</v>
      </c>
      <c r="L75" s="51">
        <v>550.37</v>
      </c>
      <c r="M75" s="51">
        <v>550.37</v>
      </c>
      <c r="N75" s="51">
        <v>550.37</v>
      </c>
      <c r="O75" s="51">
        <v>550.37</v>
      </c>
      <c r="P75" s="51">
        <v>550.37</v>
      </c>
      <c r="Q75" s="51">
        <v>550.37</v>
      </c>
      <c r="R75" s="50">
        <f t="shared" si="3"/>
        <v>6604.44</v>
      </c>
    </row>
    <row r="76" spans="1:18" x14ac:dyDescent="0.25">
      <c r="A76" s="43">
        <v>3000</v>
      </c>
      <c r="B76" s="122">
        <v>70300</v>
      </c>
      <c r="C76" s="53" t="s">
        <v>246</v>
      </c>
      <c r="D76" s="36" t="s">
        <v>248</v>
      </c>
      <c r="E76" s="36" t="s">
        <v>1277</v>
      </c>
      <c r="F76" s="51">
        <v>354.16666666666669</v>
      </c>
      <c r="G76" s="52">
        <v>354.16666666666669</v>
      </c>
      <c r="H76" s="52">
        <v>354.16666666666669</v>
      </c>
      <c r="I76" s="52">
        <v>354.16666666666669</v>
      </c>
      <c r="J76" s="52">
        <v>354.16666666666669</v>
      </c>
      <c r="K76" s="52">
        <v>354.16666666666669</v>
      </c>
      <c r="L76" s="52">
        <v>354.16666666666669</v>
      </c>
      <c r="M76" s="52">
        <v>354.16666666666669</v>
      </c>
      <c r="N76" s="52">
        <v>354.16666666666669</v>
      </c>
      <c r="O76" s="52">
        <v>354.16666666666669</v>
      </c>
      <c r="P76" s="52">
        <v>354.16666666666669</v>
      </c>
      <c r="Q76" s="52">
        <v>354.16666666666669</v>
      </c>
      <c r="R76" s="50">
        <f t="shared" si="3"/>
        <v>4249.9999999999991</v>
      </c>
    </row>
    <row r="77" spans="1:18" x14ac:dyDescent="0.25">
      <c r="A77" s="43">
        <v>3000</v>
      </c>
      <c r="B77" s="122">
        <v>70300</v>
      </c>
      <c r="C77" s="53" t="s">
        <v>261</v>
      </c>
      <c r="D77" s="36" t="s">
        <v>263</v>
      </c>
      <c r="E77" s="36" t="s">
        <v>1278</v>
      </c>
      <c r="F77" s="51">
        <v>333.7</v>
      </c>
      <c r="G77" s="52">
        <v>0</v>
      </c>
      <c r="H77" s="52">
        <v>0</v>
      </c>
      <c r="I77" s="52">
        <v>0</v>
      </c>
      <c r="J77" s="52">
        <v>0</v>
      </c>
      <c r="K77" s="52">
        <v>0</v>
      </c>
      <c r="L77" s="52">
        <v>0</v>
      </c>
      <c r="M77" s="52">
        <v>0</v>
      </c>
      <c r="N77" s="52">
        <v>0</v>
      </c>
      <c r="O77" s="52">
        <v>0</v>
      </c>
      <c r="P77" s="52">
        <v>0</v>
      </c>
      <c r="Q77" s="52">
        <v>0</v>
      </c>
      <c r="R77" s="50">
        <f t="shared" si="3"/>
        <v>333.7</v>
      </c>
    </row>
    <row r="78" spans="1:18" x14ac:dyDescent="0.25">
      <c r="A78" s="43">
        <v>3000</v>
      </c>
      <c r="B78" s="122">
        <v>70300</v>
      </c>
      <c r="C78" s="53" t="s">
        <v>264</v>
      </c>
      <c r="D78" s="36" t="s">
        <v>266</v>
      </c>
      <c r="E78" s="36" t="s">
        <v>1279</v>
      </c>
      <c r="F78" s="51">
        <v>548</v>
      </c>
      <c r="G78" s="52">
        <v>0</v>
      </c>
      <c r="H78" s="52">
        <v>0</v>
      </c>
      <c r="I78" s="52">
        <v>0</v>
      </c>
      <c r="J78" s="52">
        <v>0</v>
      </c>
      <c r="K78" s="52">
        <v>0</v>
      </c>
      <c r="L78" s="52">
        <v>0</v>
      </c>
      <c r="M78" s="52">
        <v>0</v>
      </c>
      <c r="N78" s="52">
        <v>0</v>
      </c>
      <c r="O78" s="52">
        <v>0</v>
      </c>
      <c r="P78" s="52">
        <v>0</v>
      </c>
      <c r="Q78" s="52">
        <v>0</v>
      </c>
      <c r="R78" s="50">
        <f t="shared" si="3"/>
        <v>548</v>
      </c>
    </row>
    <row r="79" spans="1:18" x14ac:dyDescent="0.25">
      <c r="A79" s="43">
        <v>3000</v>
      </c>
      <c r="B79" s="122">
        <v>70300</v>
      </c>
      <c r="C79" s="53" t="s">
        <v>267</v>
      </c>
      <c r="D79" s="36" t="s">
        <v>269</v>
      </c>
      <c r="E79" s="36" t="s">
        <v>1280</v>
      </c>
      <c r="F79" s="51">
        <v>5986.6881633333333</v>
      </c>
      <c r="G79" s="52">
        <v>5986.6881633333333</v>
      </c>
      <c r="H79" s="52">
        <v>5986.6881633333333</v>
      </c>
      <c r="I79" s="52">
        <v>5986.6881633333333</v>
      </c>
      <c r="J79" s="52">
        <v>5986.6881633333333</v>
      </c>
      <c r="K79" s="52">
        <v>5986.6881633333333</v>
      </c>
      <c r="L79" s="52">
        <v>5986.6881633333333</v>
      </c>
      <c r="M79" s="52">
        <v>5986.6881633333333</v>
      </c>
      <c r="N79" s="52">
        <v>5986.6881633333333</v>
      </c>
      <c r="O79" s="52">
        <v>5986.6881633333333</v>
      </c>
      <c r="P79" s="52">
        <v>5986.6881633333333</v>
      </c>
      <c r="Q79" s="52">
        <v>5986.6881633333333</v>
      </c>
      <c r="R79" s="50">
        <f t="shared" si="3"/>
        <v>71840.257960000003</v>
      </c>
    </row>
    <row r="80" spans="1:18" x14ac:dyDescent="0.25">
      <c r="A80" s="43">
        <v>3000</v>
      </c>
      <c r="B80" s="122">
        <v>70300</v>
      </c>
      <c r="C80" s="53" t="s">
        <v>273</v>
      </c>
      <c r="D80" s="36" t="s">
        <v>275</v>
      </c>
      <c r="E80" s="36" t="s">
        <v>1281</v>
      </c>
      <c r="F80" s="51">
        <v>800</v>
      </c>
      <c r="G80" s="52">
        <v>0</v>
      </c>
      <c r="H80" s="52">
        <v>0</v>
      </c>
      <c r="I80" s="52">
        <v>0</v>
      </c>
      <c r="J80" s="52">
        <v>0</v>
      </c>
      <c r="K80" s="52">
        <v>0</v>
      </c>
      <c r="L80" s="52">
        <v>0</v>
      </c>
      <c r="M80" s="52">
        <v>0</v>
      </c>
      <c r="N80" s="52">
        <v>0</v>
      </c>
      <c r="O80" s="52">
        <v>0</v>
      </c>
      <c r="P80" s="52">
        <v>0</v>
      </c>
      <c r="Q80" s="52">
        <v>0</v>
      </c>
      <c r="R80" s="50">
        <f t="shared" si="3"/>
        <v>800</v>
      </c>
    </row>
    <row r="81" spans="1:18" x14ac:dyDescent="0.25">
      <c r="A81" s="43">
        <v>3000</v>
      </c>
      <c r="B81" s="122">
        <v>70300</v>
      </c>
      <c r="C81" s="53" t="s">
        <v>276</v>
      </c>
      <c r="D81" s="36" t="s">
        <v>278</v>
      </c>
      <c r="E81" s="36" t="s">
        <v>1282</v>
      </c>
      <c r="F81" s="178">
        <v>336.96</v>
      </c>
      <c r="G81" s="179">
        <v>0</v>
      </c>
      <c r="H81" s="179">
        <v>0</v>
      </c>
      <c r="I81" s="179">
        <v>0</v>
      </c>
      <c r="J81" s="179">
        <v>0</v>
      </c>
      <c r="K81" s="179">
        <v>0</v>
      </c>
      <c r="L81" s="179">
        <v>0</v>
      </c>
      <c r="M81" s="179">
        <v>0</v>
      </c>
      <c r="N81" s="179">
        <v>0</v>
      </c>
      <c r="O81" s="179">
        <v>0</v>
      </c>
      <c r="P81" s="179">
        <v>0</v>
      </c>
      <c r="Q81" s="179">
        <v>0</v>
      </c>
      <c r="R81" s="50">
        <f t="shared" si="3"/>
        <v>336.96</v>
      </c>
    </row>
    <row r="82" spans="1:18" x14ac:dyDescent="0.25">
      <c r="A82" s="43">
        <v>3000</v>
      </c>
      <c r="B82" s="122">
        <v>70300</v>
      </c>
      <c r="C82" s="53" t="s">
        <v>282</v>
      </c>
      <c r="D82" s="36" t="s">
        <v>284</v>
      </c>
      <c r="E82" s="36" t="s">
        <v>1283</v>
      </c>
      <c r="F82" s="177">
        <v>384.84399999999999</v>
      </c>
      <c r="G82" s="177">
        <v>357.82800000000003</v>
      </c>
      <c r="H82" s="177">
        <v>362.06</v>
      </c>
      <c r="I82" s="177">
        <v>353.37399999999997</v>
      </c>
      <c r="J82" s="177">
        <v>357.86799999999999</v>
      </c>
      <c r="K82" s="177">
        <v>359.40199999999999</v>
      </c>
      <c r="L82" s="177">
        <v>384.84399999999999</v>
      </c>
      <c r="M82" s="177">
        <v>357.82800000000003</v>
      </c>
      <c r="N82" s="177">
        <v>362.06</v>
      </c>
      <c r="O82" s="177">
        <v>353.37399999999997</v>
      </c>
      <c r="P82" s="177">
        <v>357.86799999999999</v>
      </c>
      <c r="Q82" s="177">
        <v>989.524</v>
      </c>
      <c r="R82" s="50">
        <f t="shared" si="3"/>
        <v>4980.8739999999998</v>
      </c>
    </row>
    <row r="83" spans="1:18" x14ac:dyDescent="0.25">
      <c r="A83" s="43">
        <v>3000</v>
      </c>
      <c r="B83" s="122">
        <v>70300</v>
      </c>
      <c r="C83" s="53" t="s">
        <v>285</v>
      </c>
      <c r="D83" s="36" t="s">
        <v>287</v>
      </c>
      <c r="E83" s="36" t="s">
        <v>1284</v>
      </c>
      <c r="F83" s="175">
        <v>150</v>
      </c>
      <c r="G83" s="176">
        <v>0</v>
      </c>
      <c r="H83" s="176">
        <v>0</v>
      </c>
      <c r="I83" s="176">
        <v>0</v>
      </c>
      <c r="J83" s="176">
        <v>0</v>
      </c>
      <c r="K83" s="176">
        <v>0</v>
      </c>
      <c r="L83" s="176">
        <v>0</v>
      </c>
      <c r="M83" s="176">
        <v>0</v>
      </c>
      <c r="N83" s="176">
        <v>0</v>
      </c>
      <c r="O83" s="176">
        <v>0</v>
      </c>
      <c r="P83" s="176">
        <v>0</v>
      </c>
      <c r="Q83" s="176">
        <v>0</v>
      </c>
      <c r="R83" s="50">
        <f t="shared" si="3"/>
        <v>150</v>
      </c>
    </row>
    <row r="84" spans="1:18" x14ac:dyDescent="0.25">
      <c r="A84" s="250" t="s">
        <v>288</v>
      </c>
      <c r="B84" s="251"/>
      <c r="C84" s="251"/>
      <c r="D84" s="251"/>
      <c r="E84" s="251"/>
      <c r="F84" s="251"/>
      <c r="G84" s="251"/>
      <c r="H84" s="251"/>
      <c r="I84" s="251"/>
      <c r="J84" s="251"/>
      <c r="K84" s="251"/>
      <c r="L84" s="251"/>
      <c r="M84" s="251"/>
      <c r="N84" s="251"/>
      <c r="O84" s="251"/>
      <c r="P84" s="251"/>
      <c r="Q84" s="252"/>
      <c r="R84" s="29">
        <f>SUM(R61:R83)</f>
        <v>1254349.0058800001</v>
      </c>
    </row>
    <row r="85" spans="1:18" x14ac:dyDescent="0.25">
      <c r="A85" s="33"/>
      <c r="B85" s="33"/>
      <c r="C85" s="33"/>
      <c r="D85" s="33"/>
      <c r="E85" s="33"/>
      <c r="F85" s="33"/>
      <c r="G85" s="33"/>
      <c r="H85" s="33"/>
      <c r="I85" s="33"/>
      <c r="J85" s="33"/>
      <c r="K85" s="33"/>
      <c r="L85" s="33"/>
      <c r="M85" s="33"/>
      <c r="N85" s="33"/>
      <c r="O85" s="33"/>
      <c r="P85" s="33"/>
      <c r="Q85" s="33"/>
      <c r="R85" s="34"/>
    </row>
    <row r="86" spans="1:18" x14ac:dyDescent="0.25">
      <c r="A86" s="40">
        <v>4000</v>
      </c>
      <c r="B86" s="126">
        <v>70300</v>
      </c>
      <c r="C86" s="53" t="s">
        <v>292</v>
      </c>
      <c r="D86" s="36" t="s">
        <v>296</v>
      </c>
      <c r="E86" s="36" t="s">
        <v>1285</v>
      </c>
      <c r="F86" s="51">
        <v>0</v>
      </c>
      <c r="G86" s="52">
        <v>0</v>
      </c>
      <c r="H86" s="52">
        <v>0</v>
      </c>
      <c r="I86" s="52">
        <v>0</v>
      </c>
      <c r="J86" s="52">
        <v>0</v>
      </c>
      <c r="K86" s="52">
        <v>0</v>
      </c>
      <c r="L86" s="52">
        <v>0</v>
      </c>
      <c r="M86" s="52">
        <v>0</v>
      </c>
      <c r="N86" s="52">
        <v>0</v>
      </c>
      <c r="O86" s="52">
        <v>0</v>
      </c>
      <c r="P86" s="52">
        <v>0</v>
      </c>
      <c r="Q86" s="52">
        <v>0</v>
      </c>
      <c r="R86" s="50">
        <f t="shared" ref="R86:R149" si="4">SUM(F86:Q86)</f>
        <v>0</v>
      </c>
    </row>
    <row r="87" spans="1:18" x14ac:dyDescent="0.25">
      <c r="A87" s="40">
        <v>4000</v>
      </c>
      <c r="B87" s="126">
        <v>70300</v>
      </c>
      <c r="C87" s="53" t="s">
        <v>1286</v>
      </c>
      <c r="D87" s="36" t="s">
        <v>1287</v>
      </c>
      <c r="E87" s="36" t="s">
        <v>1288</v>
      </c>
      <c r="F87" s="51">
        <v>0</v>
      </c>
      <c r="G87" s="52">
        <v>0</v>
      </c>
      <c r="H87" s="52">
        <v>0</v>
      </c>
      <c r="I87" s="52">
        <v>0</v>
      </c>
      <c r="J87" s="52">
        <v>0</v>
      </c>
      <c r="K87" s="52">
        <v>0</v>
      </c>
      <c r="L87" s="52">
        <v>0</v>
      </c>
      <c r="M87" s="52">
        <v>0</v>
      </c>
      <c r="N87" s="52">
        <v>0</v>
      </c>
      <c r="O87" s="52">
        <v>0</v>
      </c>
      <c r="P87" s="52">
        <v>0</v>
      </c>
      <c r="Q87" s="52">
        <v>0</v>
      </c>
      <c r="R87" s="50">
        <f t="shared" si="4"/>
        <v>0</v>
      </c>
    </row>
    <row r="88" spans="1:18" x14ac:dyDescent="0.25">
      <c r="A88" s="40">
        <v>4000</v>
      </c>
      <c r="B88" s="127"/>
      <c r="C88" s="56">
        <v>4110</v>
      </c>
      <c r="D88" s="56" t="s">
        <v>1526</v>
      </c>
      <c r="E88" s="57"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4000</v>
      </c>
      <c r="B89" s="127"/>
      <c r="C89" s="59">
        <v>4111</v>
      </c>
      <c r="D89" s="59" t="s">
        <v>1526</v>
      </c>
      <c r="E89" s="60"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4000</v>
      </c>
      <c r="B90" s="127"/>
      <c r="C90" s="59">
        <v>4120</v>
      </c>
      <c r="D90" s="59" t="s">
        <v>1527</v>
      </c>
      <c r="E90" s="60"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4000</v>
      </c>
      <c r="B91" s="127"/>
      <c r="C91" s="59">
        <v>4121</v>
      </c>
      <c r="D91" s="59" t="s">
        <v>1527</v>
      </c>
      <c r="E91" s="60"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4000</v>
      </c>
      <c r="B92" s="127"/>
      <c r="C92" s="59">
        <v>4130</v>
      </c>
      <c r="D92" s="59" t="s">
        <v>1528</v>
      </c>
      <c r="E92" s="60"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4000</v>
      </c>
      <c r="B93" s="127"/>
      <c r="C93" s="59">
        <v>4131</v>
      </c>
      <c r="D93" s="59" t="s">
        <v>1528</v>
      </c>
      <c r="E93" s="60"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4000</v>
      </c>
      <c r="B94" s="127"/>
      <c r="C94" s="59">
        <v>4140</v>
      </c>
      <c r="D94" s="59" t="s">
        <v>1529</v>
      </c>
      <c r="E94" s="60"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4000</v>
      </c>
      <c r="B95" s="127"/>
      <c r="C95" s="59">
        <v>4141</v>
      </c>
      <c r="D95" s="59" t="s">
        <v>1529</v>
      </c>
      <c r="E95" s="60"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4000</v>
      </c>
      <c r="B96" s="127"/>
      <c r="C96" s="59">
        <v>4150</v>
      </c>
      <c r="D96" s="59" t="s">
        <v>1530</v>
      </c>
      <c r="E96" s="60"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4000</v>
      </c>
      <c r="B97" s="127"/>
      <c r="C97" s="59">
        <v>4151</v>
      </c>
      <c r="D97" s="59" t="s">
        <v>1530</v>
      </c>
      <c r="E97" s="60"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4000</v>
      </c>
      <c r="B98" s="127"/>
      <c r="C98" s="59">
        <v>4160</v>
      </c>
      <c r="D98" s="59" t="s">
        <v>1531</v>
      </c>
      <c r="E98" s="60"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4000</v>
      </c>
      <c r="B99" s="127"/>
      <c r="C99" s="59">
        <v>4161</v>
      </c>
      <c r="D99" s="59" t="s">
        <v>1531</v>
      </c>
      <c r="E99" s="60"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4000</v>
      </c>
      <c r="B100" s="127"/>
      <c r="C100" s="59">
        <v>4170</v>
      </c>
      <c r="D100" s="59" t="s">
        <v>1532</v>
      </c>
      <c r="E100" s="60"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4000</v>
      </c>
      <c r="B101" s="127"/>
      <c r="C101" s="59">
        <v>4171</v>
      </c>
      <c r="D101" s="59" t="s">
        <v>1532</v>
      </c>
      <c r="E101" s="60"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4000</v>
      </c>
      <c r="B102" s="127"/>
      <c r="C102" s="59">
        <v>4180</v>
      </c>
      <c r="D102" s="59" t="s">
        <v>1533</v>
      </c>
      <c r="E102" s="60"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4000</v>
      </c>
      <c r="B103" s="127"/>
      <c r="C103" s="59">
        <v>4181</v>
      </c>
      <c r="D103" s="59" t="s">
        <v>1533</v>
      </c>
      <c r="E103" s="60"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4000</v>
      </c>
      <c r="B104" s="127"/>
      <c r="C104" s="59">
        <v>4190</v>
      </c>
      <c r="D104" s="59" t="s">
        <v>1534</v>
      </c>
      <c r="E104" s="60"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4000</v>
      </c>
      <c r="B105" s="127"/>
      <c r="C105" s="59">
        <v>4191</v>
      </c>
      <c r="D105" s="59" t="s">
        <v>1534</v>
      </c>
      <c r="E105" s="60"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4000</v>
      </c>
      <c r="B106" s="127"/>
      <c r="C106" s="59">
        <v>4200</v>
      </c>
      <c r="D106" s="59" t="s">
        <v>1535</v>
      </c>
      <c r="E106" s="60"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4000</v>
      </c>
      <c r="B107" s="127"/>
      <c r="C107" s="59">
        <v>4210</v>
      </c>
      <c r="D107" s="59" t="s">
        <v>1536</v>
      </c>
      <c r="E107" s="60"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4000</v>
      </c>
      <c r="B108" s="127"/>
      <c r="C108" s="59">
        <v>4211</v>
      </c>
      <c r="D108" s="59" t="s">
        <v>1537</v>
      </c>
      <c r="E108" s="60"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4000</v>
      </c>
      <c r="B109" s="127"/>
      <c r="C109" s="59">
        <v>4212</v>
      </c>
      <c r="D109" s="59" t="s">
        <v>1538</v>
      </c>
      <c r="E109" s="60"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4000</v>
      </c>
      <c r="B110" s="127"/>
      <c r="C110" s="59">
        <v>4213</v>
      </c>
      <c r="D110" s="59" t="s">
        <v>1539</v>
      </c>
      <c r="E110" s="60"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4000</v>
      </c>
      <c r="B111" s="127"/>
      <c r="C111" s="59">
        <v>4214</v>
      </c>
      <c r="D111" s="59" t="s">
        <v>1540</v>
      </c>
      <c r="E111" s="60"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4000</v>
      </c>
      <c r="B112" s="127"/>
      <c r="C112" s="59">
        <v>4220</v>
      </c>
      <c r="D112" s="59" t="s">
        <v>1541</v>
      </c>
      <c r="E112" s="60"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4000</v>
      </c>
      <c r="B113" s="127"/>
      <c r="C113" s="59">
        <v>4221</v>
      </c>
      <c r="D113" s="59" t="s">
        <v>1541</v>
      </c>
      <c r="E113" s="60"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4000</v>
      </c>
      <c r="B114" s="127"/>
      <c r="C114" s="59">
        <v>4230</v>
      </c>
      <c r="D114" s="59" t="s">
        <v>1542</v>
      </c>
      <c r="E114" s="60"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4000</v>
      </c>
      <c r="B115" s="127"/>
      <c r="C115" s="59">
        <v>4231</v>
      </c>
      <c r="D115" s="59" t="s">
        <v>1542</v>
      </c>
      <c r="E115" s="60"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4000</v>
      </c>
      <c r="B116" s="127"/>
      <c r="C116" s="59">
        <v>4240</v>
      </c>
      <c r="D116" s="59" t="s">
        <v>1543</v>
      </c>
      <c r="E116" s="60"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4000</v>
      </c>
      <c r="B117" s="127"/>
      <c r="C117" s="59">
        <v>4241</v>
      </c>
      <c r="D117" s="59" t="s">
        <v>1543</v>
      </c>
      <c r="E117" s="60"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4000</v>
      </c>
      <c r="B118" s="127"/>
      <c r="C118" s="59">
        <v>4250</v>
      </c>
      <c r="D118" s="59" t="s">
        <v>1544</v>
      </c>
      <c r="E118" s="60"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4000</v>
      </c>
      <c r="B119" s="127"/>
      <c r="C119" s="59">
        <v>4251</v>
      </c>
      <c r="D119" s="59" t="s">
        <v>1544</v>
      </c>
      <c r="E119" s="60"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4000</v>
      </c>
      <c r="B120" s="127"/>
      <c r="C120" s="59">
        <v>4300</v>
      </c>
      <c r="D120" s="59" t="s">
        <v>1545</v>
      </c>
      <c r="E120" s="60"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4000</v>
      </c>
      <c r="B121" s="127"/>
      <c r="C121" s="59">
        <v>4310</v>
      </c>
      <c r="D121" s="59" t="s">
        <v>1546</v>
      </c>
      <c r="E121" s="60"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4000</v>
      </c>
      <c r="B122" s="127"/>
      <c r="C122" s="59">
        <v>4311</v>
      </c>
      <c r="D122" s="59" t="s">
        <v>1546</v>
      </c>
      <c r="E122" s="60"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4000</v>
      </c>
      <c r="B123" s="127"/>
      <c r="C123" s="59">
        <v>4320</v>
      </c>
      <c r="D123" s="59" t="s">
        <v>1547</v>
      </c>
      <c r="E123" s="60"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4000</v>
      </c>
      <c r="B124" s="127"/>
      <c r="C124" s="59">
        <v>4321</v>
      </c>
      <c r="D124" s="59" t="s">
        <v>1547</v>
      </c>
      <c r="E124" s="60"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4000</v>
      </c>
      <c r="B125" s="127"/>
      <c r="C125" s="59">
        <v>4330</v>
      </c>
      <c r="D125" s="59" t="s">
        <v>1548</v>
      </c>
      <c r="E125" s="60"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4000</v>
      </c>
      <c r="B126" s="127"/>
      <c r="C126" s="59">
        <v>4331</v>
      </c>
      <c r="D126" s="59" t="s">
        <v>1548</v>
      </c>
      <c r="E126" s="60"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4000</v>
      </c>
      <c r="B127" s="127"/>
      <c r="C127" s="59">
        <v>4340</v>
      </c>
      <c r="D127" s="59" t="s">
        <v>1549</v>
      </c>
      <c r="E127" s="60"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4000</v>
      </c>
      <c r="B128" s="127"/>
      <c r="C128" s="59">
        <v>4341</v>
      </c>
      <c r="D128" s="59" t="s">
        <v>1549</v>
      </c>
      <c r="E128" s="60"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4000</v>
      </c>
      <c r="B129" s="127"/>
      <c r="C129" s="59">
        <v>4350</v>
      </c>
      <c r="D129" s="59" t="s">
        <v>1550</v>
      </c>
      <c r="E129" s="60"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4000</v>
      </c>
      <c r="B130" s="127"/>
      <c r="C130" s="59">
        <v>4351</v>
      </c>
      <c r="D130" s="59" t="s">
        <v>1550</v>
      </c>
      <c r="E130" s="60"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4000</v>
      </c>
      <c r="B131" s="127"/>
      <c r="C131" s="59">
        <v>4360</v>
      </c>
      <c r="D131" s="59" t="s">
        <v>1551</v>
      </c>
      <c r="E131" s="60" t="s">
        <v>302</v>
      </c>
      <c r="F131" s="52">
        <v>0</v>
      </c>
      <c r="G131" s="52">
        <v>0</v>
      </c>
      <c r="H131" s="52">
        <v>0</v>
      </c>
      <c r="I131" s="52">
        <v>0</v>
      </c>
      <c r="J131" s="52">
        <v>0</v>
      </c>
      <c r="K131" s="52">
        <v>0</v>
      </c>
      <c r="L131" s="52">
        <v>0</v>
      </c>
      <c r="M131" s="52">
        <v>0</v>
      </c>
      <c r="N131" s="52">
        <v>0</v>
      </c>
      <c r="O131" s="52">
        <v>0</v>
      </c>
      <c r="P131" s="52">
        <v>0</v>
      </c>
      <c r="Q131" s="52">
        <v>0</v>
      </c>
      <c r="R131" s="50">
        <f t="shared" si="4"/>
        <v>0</v>
      </c>
    </row>
    <row r="132" spans="1:18" x14ac:dyDescent="0.25">
      <c r="A132" s="40">
        <v>4000</v>
      </c>
      <c r="B132" s="127"/>
      <c r="C132" s="59">
        <v>4361</v>
      </c>
      <c r="D132" s="59" t="s">
        <v>1551</v>
      </c>
      <c r="E132" s="60" t="s">
        <v>302</v>
      </c>
      <c r="F132" s="52">
        <v>0</v>
      </c>
      <c r="G132" s="52">
        <v>0</v>
      </c>
      <c r="H132" s="52">
        <v>0</v>
      </c>
      <c r="I132" s="52">
        <v>0</v>
      </c>
      <c r="J132" s="52">
        <v>0</v>
      </c>
      <c r="K132" s="52">
        <v>0</v>
      </c>
      <c r="L132" s="52">
        <v>0</v>
      </c>
      <c r="M132" s="52">
        <v>0</v>
      </c>
      <c r="N132" s="52">
        <v>0</v>
      </c>
      <c r="O132" s="52">
        <v>0</v>
      </c>
      <c r="P132" s="52">
        <v>0</v>
      </c>
      <c r="Q132" s="52">
        <v>0</v>
      </c>
      <c r="R132" s="50">
        <f t="shared" si="4"/>
        <v>0</v>
      </c>
    </row>
    <row r="133" spans="1:18" x14ac:dyDescent="0.25">
      <c r="A133" s="40">
        <v>4000</v>
      </c>
      <c r="B133" s="127"/>
      <c r="C133" s="59">
        <v>4370</v>
      </c>
      <c r="D133" s="59" t="s">
        <v>1552</v>
      </c>
      <c r="E133" s="60"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4000</v>
      </c>
      <c r="B134" s="127"/>
      <c r="C134" s="59">
        <v>4371</v>
      </c>
      <c r="D134" s="59" t="s">
        <v>1552</v>
      </c>
      <c r="E134" s="60"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4000</v>
      </c>
      <c r="B135" s="127"/>
      <c r="C135" s="59">
        <v>4380</v>
      </c>
      <c r="D135" s="59" t="s">
        <v>1553</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4381</v>
      </c>
      <c r="D136" s="59" t="s">
        <v>1553</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4390</v>
      </c>
      <c r="D137" s="59" t="s">
        <v>1554</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4391</v>
      </c>
      <c r="D138" s="59" t="s">
        <v>1555</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4392</v>
      </c>
      <c r="D139" s="59" t="s">
        <v>1556</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4393</v>
      </c>
      <c r="D140" s="59" t="s">
        <v>1557</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4394</v>
      </c>
      <c r="D141" s="59" t="s">
        <v>1554</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4400</v>
      </c>
      <c r="D142" s="59" t="s">
        <v>1558</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4410</v>
      </c>
      <c r="D143" s="59" t="s">
        <v>291</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4411</v>
      </c>
      <c r="D144" s="59" t="s">
        <v>291</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4420</v>
      </c>
      <c r="D145" s="59" t="s">
        <v>296</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4421</v>
      </c>
      <c r="D146" s="59" t="s">
        <v>296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4430</v>
      </c>
      <c r="D147" s="59" t="s">
        <v>1287</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4431</v>
      </c>
      <c r="D148" s="59" t="s">
        <v>1287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4440</v>
      </c>
      <c r="D149" s="59" t="s">
        <v>1559</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4441</v>
      </c>
      <c r="D150" s="59" t="s">
        <v>1559</v>
      </c>
      <c r="E150" s="60" t="s">
        <v>302</v>
      </c>
      <c r="F150" s="52">
        <v>0</v>
      </c>
      <c r="G150" s="52">
        <v>0</v>
      </c>
      <c r="H150" s="52">
        <v>0</v>
      </c>
      <c r="I150" s="52">
        <v>0</v>
      </c>
      <c r="J150" s="52">
        <v>0</v>
      </c>
      <c r="K150" s="52">
        <v>0</v>
      </c>
      <c r="L150" s="52">
        <v>0</v>
      </c>
      <c r="M150" s="52">
        <v>0</v>
      </c>
      <c r="N150" s="52">
        <v>0</v>
      </c>
      <c r="O150" s="52">
        <v>0</v>
      </c>
      <c r="P150" s="52">
        <v>0</v>
      </c>
      <c r="Q150" s="52">
        <v>0</v>
      </c>
      <c r="R150" s="50">
        <f t="shared" ref="R150:R200" si="5">SUM(F150:Q150)</f>
        <v>0</v>
      </c>
    </row>
    <row r="151" spans="1:18" x14ac:dyDescent="0.25">
      <c r="A151" s="40">
        <v>4000</v>
      </c>
      <c r="B151" s="127"/>
      <c r="C151" s="59">
        <v>4450</v>
      </c>
      <c r="D151" s="59" t="s">
        <v>1560</v>
      </c>
      <c r="E151" s="60"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4000</v>
      </c>
      <c r="B152" s="127"/>
      <c r="C152" s="59">
        <v>4451</v>
      </c>
      <c r="D152" s="59" t="s">
        <v>1560</v>
      </c>
      <c r="E152" s="60"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4000</v>
      </c>
      <c r="B153" s="127"/>
      <c r="C153" s="59">
        <v>4460</v>
      </c>
      <c r="D153" s="59" t="s">
        <v>1561</v>
      </c>
      <c r="E153" s="60"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4000</v>
      </c>
      <c r="B154" s="127"/>
      <c r="C154" s="59">
        <v>4461</v>
      </c>
      <c r="D154" s="59" t="s">
        <v>1561</v>
      </c>
      <c r="E154" s="60"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4000</v>
      </c>
      <c r="B155" s="127"/>
      <c r="C155" s="59">
        <v>4470</v>
      </c>
      <c r="D155" s="59" t="s">
        <v>1562</v>
      </c>
      <c r="E155" s="60"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4000</v>
      </c>
      <c r="B156" s="127"/>
      <c r="C156" s="59">
        <v>4471</v>
      </c>
      <c r="D156" s="59" t="s">
        <v>1562</v>
      </c>
      <c r="E156" s="60"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4000</v>
      </c>
      <c r="B157" s="127"/>
      <c r="C157" s="59">
        <v>4480</v>
      </c>
      <c r="D157" s="59" t="s">
        <v>1563</v>
      </c>
      <c r="E157" s="60"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4000</v>
      </c>
      <c r="B158" s="127"/>
      <c r="C158" s="59">
        <v>4481</v>
      </c>
      <c r="D158" s="59" t="s">
        <v>1563</v>
      </c>
      <c r="E158" s="60"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4000</v>
      </c>
      <c r="B159" s="127"/>
      <c r="C159" s="59">
        <v>4500</v>
      </c>
      <c r="D159" s="59" t="s">
        <v>1564</v>
      </c>
      <c r="E159" s="60"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4000</v>
      </c>
      <c r="B160" s="127"/>
      <c r="C160" s="59">
        <v>4510</v>
      </c>
      <c r="D160" s="59" t="s">
        <v>1565</v>
      </c>
      <c r="E160" s="60"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4000</v>
      </c>
      <c r="B161" s="127"/>
      <c r="C161" s="59">
        <v>4511</v>
      </c>
      <c r="D161" s="59" t="s">
        <v>1565</v>
      </c>
      <c r="E161" s="60"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4000</v>
      </c>
      <c r="B162" s="127"/>
      <c r="C162" s="59">
        <v>4520</v>
      </c>
      <c r="D162" s="59" t="s">
        <v>1566</v>
      </c>
      <c r="E162" s="60"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4000</v>
      </c>
      <c r="B163" s="127"/>
      <c r="C163" s="59">
        <v>4521</v>
      </c>
      <c r="D163" s="59" t="s">
        <v>1566</v>
      </c>
      <c r="E163" s="60"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4000</v>
      </c>
      <c r="B164" s="127"/>
      <c r="C164" s="59">
        <v>4590</v>
      </c>
      <c r="D164" s="59" t="s">
        <v>1567</v>
      </c>
      <c r="E164" s="60"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4000</v>
      </c>
      <c r="B165" s="127"/>
      <c r="C165" s="59">
        <v>4591</v>
      </c>
      <c r="D165" s="59" t="s">
        <v>1567</v>
      </c>
      <c r="E165" s="60"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4000</v>
      </c>
      <c r="B166" s="127"/>
      <c r="C166" s="59">
        <v>4600</v>
      </c>
      <c r="D166" s="59" t="s">
        <v>1568</v>
      </c>
      <c r="E166" s="60"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4000</v>
      </c>
      <c r="B167" s="127"/>
      <c r="C167" s="59">
        <v>4610</v>
      </c>
      <c r="D167" s="59" t="s">
        <v>1569</v>
      </c>
      <c r="E167" s="60"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4000</v>
      </c>
      <c r="B168" s="127"/>
      <c r="C168" s="59">
        <v>4611</v>
      </c>
      <c r="D168" s="59" t="s">
        <v>1569</v>
      </c>
      <c r="E168" s="60"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4000</v>
      </c>
      <c r="B169" s="127"/>
      <c r="C169" s="59">
        <v>4620</v>
      </c>
      <c r="D169" s="59" t="s">
        <v>1570</v>
      </c>
      <c r="E169" s="60"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4000</v>
      </c>
      <c r="B170" s="127"/>
      <c r="C170" s="59">
        <v>4621</v>
      </c>
      <c r="D170" s="59" t="s">
        <v>1570</v>
      </c>
      <c r="E170" s="60"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4000</v>
      </c>
      <c r="B171" s="127"/>
      <c r="C171" s="59">
        <v>4630</v>
      </c>
      <c r="D171" s="59" t="s">
        <v>1571</v>
      </c>
      <c r="E171" s="60"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4000</v>
      </c>
      <c r="B172" s="127"/>
      <c r="C172" s="59">
        <v>4631</v>
      </c>
      <c r="D172" s="59" t="s">
        <v>1571</v>
      </c>
      <c r="E172" s="60"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4000</v>
      </c>
      <c r="B173" s="127"/>
      <c r="C173" s="59">
        <v>4640</v>
      </c>
      <c r="D173" s="59" t="s">
        <v>1572</v>
      </c>
      <c r="E173" s="60"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4000</v>
      </c>
      <c r="B174" s="127"/>
      <c r="C174" s="59">
        <v>4641</v>
      </c>
      <c r="D174" s="59" t="s">
        <v>1572</v>
      </c>
      <c r="E174" s="60"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4000</v>
      </c>
      <c r="B175" s="127"/>
      <c r="C175" s="59">
        <v>4650</v>
      </c>
      <c r="D175" s="59" t="s">
        <v>1573</v>
      </c>
      <c r="E175" s="60"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4000</v>
      </c>
      <c r="B176" s="127"/>
      <c r="C176" s="59">
        <v>4651</v>
      </c>
      <c r="D176" s="59" t="s">
        <v>1573</v>
      </c>
      <c r="E176" s="60"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4000</v>
      </c>
      <c r="B177" s="127"/>
      <c r="C177" s="59">
        <v>4660</v>
      </c>
      <c r="D177" s="59" t="s">
        <v>1574</v>
      </c>
      <c r="E177" s="60"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4000</v>
      </c>
      <c r="B178" s="127"/>
      <c r="C178" s="59">
        <v>4661</v>
      </c>
      <c r="D178" s="59" t="s">
        <v>1574</v>
      </c>
      <c r="E178" s="60"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4000</v>
      </c>
      <c r="B179" s="127"/>
      <c r="C179" s="59">
        <v>4700</v>
      </c>
      <c r="D179" s="59" t="s">
        <v>1575</v>
      </c>
      <c r="E179" s="60"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4000</v>
      </c>
      <c r="B180" s="127"/>
      <c r="C180" s="59">
        <v>4710</v>
      </c>
      <c r="D180" s="59" t="s">
        <v>1576</v>
      </c>
      <c r="E180" s="60"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4000</v>
      </c>
      <c r="B181" s="127"/>
      <c r="C181" s="59">
        <v>4711</v>
      </c>
      <c r="D181" s="59" t="s">
        <v>1576</v>
      </c>
      <c r="E181" s="60"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40">
        <v>4000</v>
      </c>
      <c r="B182" s="127"/>
      <c r="C182" s="59">
        <v>4800</v>
      </c>
      <c r="D182" s="59" t="s">
        <v>1577</v>
      </c>
      <c r="E182" s="60" t="s">
        <v>302</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4000</v>
      </c>
      <c r="B183" s="127"/>
      <c r="C183" s="59">
        <v>4810</v>
      </c>
      <c r="D183" s="59" t="s">
        <v>1578</v>
      </c>
      <c r="E183" s="60" t="s">
        <v>302</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4000</v>
      </c>
      <c r="B184" s="127"/>
      <c r="C184" s="59">
        <v>4811</v>
      </c>
      <c r="D184" s="59" t="s">
        <v>1578</v>
      </c>
      <c r="E184" s="60" t="s">
        <v>302</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4000</v>
      </c>
      <c r="B185" s="127"/>
      <c r="C185" s="59">
        <v>4820</v>
      </c>
      <c r="D185" s="59" t="s">
        <v>1579</v>
      </c>
      <c r="E185" s="60" t="s">
        <v>302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4000</v>
      </c>
      <c r="B186" s="127"/>
      <c r="C186" s="59">
        <v>4821</v>
      </c>
      <c r="D186" s="59" t="s">
        <v>1579</v>
      </c>
      <c r="E186" s="60"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4000</v>
      </c>
      <c r="B187" s="127"/>
      <c r="C187" s="59">
        <v>4822</v>
      </c>
      <c r="D187" s="59" t="s">
        <v>1580</v>
      </c>
      <c r="E187" s="60"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4000</v>
      </c>
      <c r="B188" s="127"/>
      <c r="C188" s="59">
        <v>4830</v>
      </c>
      <c r="D188" s="59" t="s">
        <v>1581</v>
      </c>
      <c r="E188" s="60"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4000</v>
      </c>
      <c r="B189" s="127"/>
      <c r="C189" s="59">
        <v>4831</v>
      </c>
      <c r="D189" s="59" t="s">
        <v>1581</v>
      </c>
      <c r="E189" s="60"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4000</v>
      </c>
      <c r="B190" s="127"/>
      <c r="C190" s="59">
        <v>4840</v>
      </c>
      <c r="D190" s="59" t="s">
        <v>1582</v>
      </c>
      <c r="E190" s="60"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4000</v>
      </c>
      <c r="B191" s="127"/>
      <c r="C191" s="59">
        <v>4841</v>
      </c>
      <c r="D191" s="59" t="s">
        <v>1582</v>
      </c>
      <c r="E191" s="60"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4000</v>
      </c>
      <c r="B192" s="127"/>
      <c r="C192" s="59">
        <v>4850</v>
      </c>
      <c r="D192" s="59" t="s">
        <v>1583</v>
      </c>
      <c r="E192" s="60"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4000</v>
      </c>
      <c r="B193" s="127"/>
      <c r="C193" s="59">
        <v>4851</v>
      </c>
      <c r="D193" s="59" t="s">
        <v>1583</v>
      </c>
      <c r="E193" s="60"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4000</v>
      </c>
      <c r="B194" s="127"/>
      <c r="C194" s="59">
        <v>4900</v>
      </c>
      <c r="D194" s="59" t="s">
        <v>1584</v>
      </c>
      <c r="E194" s="60"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4000</v>
      </c>
      <c r="B195" s="127"/>
      <c r="C195" s="59">
        <v>4910</v>
      </c>
      <c r="D195" s="59" t="s">
        <v>1585</v>
      </c>
      <c r="E195" s="60"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4000</v>
      </c>
      <c r="B196" s="127"/>
      <c r="C196" s="59">
        <v>4911</v>
      </c>
      <c r="D196" s="59" t="s">
        <v>1585</v>
      </c>
      <c r="E196" s="60"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4000</v>
      </c>
      <c r="B197" s="127"/>
      <c r="C197" s="59">
        <v>4920</v>
      </c>
      <c r="D197" s="59" t="s">
        <v>1586</v>
      </c>
      <c r="E197" s="60"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4000</v>
      </c>
      <c r="B198" s="127"/>
      <c r="C198" s="59">
        <v>4921</v>
      </c>
      <c r="D198" s="59" t="s">
        <v>1586</v>
      </c>
      <c r="E198" s="60"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4000</v>
      </c>
      <c r="B199" s="127"/>
      <c r="C199" s="59">
        <v>4930</v>
      </c>
      <c r="D199" s="59" t="s">
        <v>1587</v>
      </c>
      <c r="E199" s="60"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4000</v>
      </c>
      <c r="B200" s="127"/>
      <c r="C200" s="59">
        <v>4931</v>
      </c>
      <c r="D200" s="59" t="s">
        <v>1587</v>
      </c>
      <c r="E200" s="60"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250" t="s">
        <v>297</v>
      </c>
      <c r="B201" s="251"/>
      <c r="C201" s="251"/>
      <c r="D201" s="251"/>
      <c r="E201" s="251"/>
      <c r="F201" s="251"/>
      <c r="G201" s="251"/>
      <c r="H201" s="251"/>
      <c r="I201" s="251"/>
      <c r="J201" s="251"/>
      <c r="K201" s="251"/>
      <c r="L201" s="251"/>
      <c r="M201" s="251"/>
      <c r="N201" s="251"/>
      <c r="O201" s="251"/>
      <c r="P201" s="251"/>
      <c r="Q201" s="252"/>
      <c r="R201" s="29">
        <f>SUM(R86:R200)</f>
        <v>0</v>
      </c>
    </row>
    <row r="202" spans="1:18" x14ac:dyDescent="0.25">
      <c r="A202" s="33"/>
      <c r="B202" s="33"/>
      <c r="C202" s="33"/>
      <c r="D202" s="33"/>
      <c r="E202" s="33"/>
      <c r="F202" s="33"/>
      <c r="G202" s="33"/>
      <c r="H202" s="33"/>
      <c r="I202" s="33"/>
      <c r="J202" s="33"/>
      <c r="K202" s="33"/>
      <c r="L202" s="33"/>
      <c r="M202" s="33"/>
      <c r="N202" s="33"/>
      <c r="O202" s="33"/>
      <c r="P202" s="33"/>
      <c r="Q202" s="33"/>
      <c r="R202" s="34"/>
    </row>
    <row r="203" spans="1:18" x14ac:dyDescent="0.25">
      <c r="A203" s="40">
        <v>5000</v>
      </c>
      <c r="B203" s="127"/>
      <c r="C203" s="128">
        <v>5000</v>
      </c>
      <c r="D203" s="128" t="s">
        <v>884</v>
      </c>
      <c r="E203" s="129" t="s">
        <v>302</v>
      </c>
      <c r="F203" s="52">
        <v>0</v>
      </c>
      <c r="G203" s="52">
        <v>0</v>
      </c>
      <c r="H203" s="52">
        <v>0</v>
      </c>
      <c r="I203" s="52">
        <v>0</v>
      </c>
      <c r="J203" s="52">
        <v>0</v>
      </c>
      <c r="K203" s="52">
        <v>0</v>
      </c>
      <c r="L203" s="52">
        <v>0</v>
      </c>
      <c r="M203" s="52">
        <v>0</v>
      </c>
      <c r="N203" s="52">
        <v>0</v>
      </c>
      <c r="O203" s="52">
        <v>0</v>
      </c>
      <c r="P203" s="52">
        <v>0</v>
      </c>
      <c r="Q203" s="52">
        <v>0</v>
      </c>
      <c r="R203" s="50">
        <f t="shared" ref="R203:R266" si="6">SUM(F203:Q203)</f>
        <v>0</v>
      </c>
    </row>
    <row r="204" spans="1:18" x14ac:dyDescent="0.25">
      <c r="A204" s="40">
        <v>5000</v>
      </c>
      <c r="B204" s="127"/>
      <c r="C204" s="128">
        <v>5100</v>
      </c>
      <c r="D204" s="128" t="s">
        <v>1289</v>
      </c>
      <c r="E204" s="129"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5000</v>
      </c>
      <c r="B205" s="127"/>
      <c r="C205" s="128">
        <v>5110</v>
      </c>
      <c r="D205" s="128" t="s">
        <v>836</v>
      </c>
      <c r="E205" s="129"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5000</v>
      </c>
      <c r="B206" s="127"/>
      <c r="C206" s="128">
        <v>5111</v>
      </c>
      <c r="D206" s="128" t="s">
        <v>836</v>
      </c>
      <c r="E206" s="129"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5000</v>
      </c>
      <c r="B207" s="127"/>
      <c r="C207" s="128">
        <v>5120</v>
      </c>
      <c r="D207" s="128" t="s">
        <v>1290</v>
      </c>
      <c r="E207" s="129"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5000</v>
      </c>
      <c r="B208" s="127"/>
      <c r="C208" s="128">
        <v>5121</v>
      </c>
      <c r="D208" s="128" t="s">
        <v>1290</v>
      </c>
      <c r="E208" s="129"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5000</v>
      </c>
      <c r="B209" s="127"/>
      <c r="C209" s="128">
        <v>5130</v>
      </c>
      <c r="D209" s="128" t="s">
        <v>1291</v>
      </c>
      <c r="E209" s="129"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5000</v>
      </c>
      <c r="B210" s="127"/>
      <c r="C210" s="128">
        <v>5131</v>
      </c>
      <c r="D210" s="128" t="s">
        <v>1291</v>
      </c>
      <c r="E210" s="129" t="s">
        <v>302</v>
      </c>
      <c r="F210" s="52">
        <v>0</v>
      </c>
      <c r="G210" s="52">
        <v>0</v>
      </c>
      <c r="H210" s="52">
        <v>0</v>
      </c>
      <c r="I210" s="52">
        <v>0</v>
      </c>
      <c r="J210" s="52">
        <v>0</v>
      </c>
      <c r="K210" s="52">
        <v>0</v>
      </c>
      <c r="L210" s="52">
        <v>0</v>
      </c>
      <c r="M210" s="52">
        <v>0</v>
      </c>
      <c r="N210" s="52">
        <v>0</v>
      </c>
      <c r="O210" s="52">
        <v>0</v>
      </c>
      <c r="P210" s="52">
        <v>0</v>
      </c>
      <c r="Q210" s="52">
        <v>0</v>
      </c>
      <c r="R210" s="50">
        <f t="shared" si="6"/>
        <v>0</v>
      </c>
    </row>
    <row r="211" spans="1:18" x14ac:dyDescent="0.25">
      <c r="A211" s="40">
        <v>5000</v>
      </c>
      <c r="B211" s="127"/>
      <c r="C211" s="128">
        <v>5140</v>
      </c>
      <c r="D211" s="128" t="s">
        <v>1292</v>
      </c>
      <c r="E211" s="129" t="s">
        <v>302</v>
      </c>
      <c r="F211" s="52">
        <v>0</v>
      </c>
      <c r="G211" s="52">
        <v>0</v>
      </c>
      <c r="H211" s="52">
        <v>0</v>
      </c>
      <c r="I211" s="52">
        <v>0</v>
      </c>
      <c r="J211" s="52">
        <v>0</v>
      </c>
      <c r="K211" s="52">
        <v>0</v>
      </c>
      <c r="L211" s="52">
        <v>0</v>
      </c>
      <c r="M211" s="52">
        <v>0</v>
      </c>
      <c r="N211" s="52">
        <v>0</v>
      </c>
      <c r="O211" s="52">
        <v>0</v>
      </c>
      <c r="P211" s="52">
        <v>0</v>
      </c>
      <c r="Q211" s="52">
        <v>0</v>
      </c>
      <c r="R211" s="50">
        <f t="shared" si="6"/>
        <v>0</v>
      </c>
    </row>
    <row r="212" spans="1:18" x14ac:dyDescent="0.25">
      <c r="A212" s="40">
        <v>5000</v>
      </c>
      <c r="B212" s="127"/>
      <c r="C212" s="128">
        <v>5141</v>
      </c>
      <c r="D212" s="128" t="s">
        <v>1292</v>
      </c>
      <c r="E212" s="129"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5000</v>
      </c>
      <c r="B213" s="127"/>
      <c r="C213" s="128">
        <v>5150</v>
      </c>
      <c r="D213" s="128" t="s">
        <v>839</v>
      </c>
      <c r="E213" s="129"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5000</v>
      </c>
      <c r="B214" s="127"/>
      <c r="C214" s="128">
        <v>5151</v>
      </c>
      <c r="D214" s="128" t="s">
        <v>839</v>
      </c>
      <c r="E214" s="129"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5000</v>
      </c>
      <c r="B215" s="127"/>
      <c r="C215" s="128">
        <v>5190</v>
      </c>
      <c r="D215" s="128" t="s">
        <v>300</v>
      </c>
      <c r="E215" s="129"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5000</v>
      </c>
      <c r="B216" s="127"/>
      <c r="C216" s="128">
        <v>5191</v>
      </c>
      <c r="D216" s="128" t="s">
        <v>300</v>
      </c>
      <c r="E216" s="129"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5000</v>
      </c>
      <c r="B217" s="127"/>
      <c r="C217" s="128">
        <v>5192</v>
      </c>
      <c r="D217" s="128" t="s">
        <v>842</v>
      </c>
      <c r="E217" s="129"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5000</v>
      </c>
      <c r="B218" s="127"/>
      <c r="C218" s="128">
        <v>5200</v>
      </c>
      <c r="D218" s="128" t="s">
        <v>1293</v>
      </c>
      <c r="E218" s="129"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5000</v>
      </c>
      <c r="B219" s="127"/>
      <c r="C219" s="128">
        <v>5210</v>
      </c>
      <c r="D219" s="128" t="s">
        <v>1294</v>
      </c>
      <c r="E219" s="129"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5000</v>
      </c>
      <c r="B220" s="127"/>
      <c r="C220" s="128">
        <v>5211</v>
      </c>
      <c r="D220" s="128" t="s">
        <v>1294</v>
      </c>
      <c r="E220" s="129"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5000</v>
      </c>
      <c r="B221" s="127"/>
      <c r="C221" s="128">
        <v>5220</v>
      </c>
      <c r="D221" s="128" t="s">
        <v>845</v>
      </c>
      <c r="E221" s="129"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5000</v>
      </c>
      <c r="B222" s="127"/>
      <c r="C222" s="128">
        <v>5221</v>
      </c>
      <c r="D222" s="128" t="s">
        <v>845</v>
      </c>
      <c r="E222" s="129"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5000</v>
      </c>
      <c r="B223" s="127"/>
      <c r="C223" s="128">
        <v>5230</v>
      </c>
      <c r="D223" s="128" t="s">
        <v>1295</v>
      </c>
      <c r="E223" s="129"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5000</v>
      </c>
      <c r="B224" s="127"/>
      <c r="C224" s="128">
        <v>5231</v>
      </c>
      <c r="D224" s="128" t="s">
        <v>1295</v>
      </c>
      <c r="E224" s="129"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5000</v>
      </c>
      <c r="B225" s="127"/>
      <c r="C225" s="128">
        <v>5290</v>
      </c>
      <c r="D225" s="128" t="s">
        <v>1094</v>
      </c>
      <c r="E225" s="129"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5000</v>
      </c>
      <c r="B226" s="127"/>
      <c r="C226" s="128">
        <v>5291</v>
      </c>
      <c r="D226" s="128" t="s">
        <v>1094</v>
      </c>
      <c r="E226" s="129"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5000</v>
      </c>
      <c r="B227" s="127"/>
      <c r="C227" s="128">
        <v>5300</v>
      </c>
      <c r="D227" s="128" t="s">
        <v>1296</v>
      </c>
      <c r="E227" s="129"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5000</v>
      </c>
      <c r="B228" s="127"/>
      <c r="C228" s="128">
        <v>5310</v>
      </c>
      <c r="D228" s="128" t="s">
        <v>1297</v>
      </c>
      <c r="E228" s="129"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5000</v>
      </c>
      <c r="B229" s="127"/>
      <c r="C229" s="128">
        <v>5311</v>
      </c>
      <c r="D229" s="128" t="s">
        <v>1297</v>
      </c>
      <c r="E229" s="129"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5000</v>
      </c>
      <c r="B230" s="127"/>
      <c r="C230" s="128">
        <v>5320</v>
      </c>
      <c r="D230" s="128" t="s">
        <v>1298</v>
      </c>
      <c r="E230" s="129"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5000</v>
      </c>
      <c r="B231" s="127"/>
      <c r="C231" s="128">
        <v>5321</v>
      </c>
      <c r="D231" s="128" t="s">
        <v>1298</v>
      </c>
      <c r="E231" s="129"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5000</v>
      </c>
      <c r="B232" s="127"/>
      <c r="C232" s="128">
        <v>5400</v>
      </c>
      <c r="D232" s="128" t="s">
        <v>1299</v>
      </c>
      <c r="E232" s="129"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5000</v>
      </c>
      <c r="B233" s="127"/>
      <c r="C233" s="128">
        <v>5410</v>
      </c>
      <c r="D233" s="128" t="s">
        <v>1300</v>
      </c>
      <c r="E233" s="129"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5000</v>
      </c>
      <c r="B234" s="127"/>
      <c r="C234" s="128">
        <v>5411</v>
      </c>
      <c r="D234" s="128" t="s">
        <v>848</v>
      </c>
      <c r="E234" s="129"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5000</v>
      </c>
      <c r="B235" s="127"/>
      <c r="C235" s="128">
        <v>5420</v>
      </c>
      <c r="D235" s="128" t="s">
        <v>1301</v>
      </c>
      <c r="E235" s="129"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5000</v>
      </c>
      <c r="B236" s="127"/>
      <c r="C236" s="128">
        <v>5421</v>
      </c>
      <c r="D236" s="128" t="s">
        <v>1301</v>
      </c>
      <c r="E236" s="129"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5000</v>
      </c>
      <c r="B237" s="127"/>
      <c r="C237" s="128">
        <v>5430</v>
      </c>
      <c r="D237" s="128" t="s">
        <v>1302</v>
      </c>
      <c r="E237" s="129"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5000</v>
      </c>
      <c r="B238" s="127"/>
      <c r="C238" s="128">
        <v>5431</v>
      </c>
      <c r="D238" s="128" t="s">
        <v>1302</v>
      </c>
      <c r="E238" s="129"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5000</v>
      </c>
      <c r="B239" s="127"/>
      <c r="C239" s="128">
        <v>5440</v>
      </c>
      <c r="D239" s="128" t="s">
        <v>1303</v>
      </c>
      <c r="E239" s="129"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5000</v>
      </c>
      <c r="B240" s="127"/>
      <c r="C240" s="128">
        <v>5441</v>
      </c>
      <c r="D240" s="128" t="s">
        <v>1303</v>
      </c>
      <c r="E240" s="129"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5000</v>
      </c>
      <c r="B241" s="127"/>
      <c r="C241" s="128">
        <v>5450</v>
      </c>
      <c r="D241" s="128" t="s">
        <v>1304</v>
      </c>
      <c r="E241" s="129"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5000</v>
      </c>
      <c r="B242" s="127"/>
      <c r="C242" s="128">
        <v>5451</v>
      </c>
      <c r="D242" s="128" t="s">
        <v>1304</v>
      </c>
      <c r="E242" s="129"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5000</v>
      </c>
      <c r="B243" s="127"/>
      <c r="C243" s="128">
        <v>5490</v>
      </c>
      <c r="D243" s="128" t="s">
        <v>1305</v>
      </c>
      <c r="E243" s="129"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5000</v>
      </c>
      <c r="B244" s="127"/>
      <c r="C244" s="128">
        <v>5491</v>
      </c>
      <c r="D244" s="128" t="s">
        <v>1305</v>
      </c>
      <c r="E244" s="129"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5000</v>
      </c>
      <c r="B245" s="127"/>
      <c r="C245" s="128">
        <v>5500</v>
      </c>
      <c r="D245" s="128" t="s">
        <v>1306</v>
      </c>
      <c r="E245" s="129"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5000</v>
      </c>
      <c r="B246" s="127"/>
      <c r="C246" s="128">
        <v>5510</v>
      </c>
      <c r="D246" s="128" t="s">
        <v>1306</v>
      </c>
      <c r="E246" s="129"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5000</v>
      </c>
      <c r="B247" s="127"/>
      <c r="C247" s="128">
        <v>5511</v>
      </c>
      <c r="D247" s="128" t="s">
        <v>1306</v>
      </c>
      <c r="E247" s="129"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5000</v>
      </c>
      <c r="B248" s="127"/>
      <c r="C248" s="128">
        <v>5600</v>
      </c>
      <c r="D248" s="128" t="s">
        <v>1307</v>
      </c>
      <c r="E248" s="129" t="s">
        <v>302</v>
      </c>
      <c r="F248" s="52">
        <v>0</v>
      </c>
      <c r="G248" s="52">
        <v>0</v>
      </c>
      <c r="H248" s="52">
        <v>0</v>
      </c>
      <c r="I248" s="52">
        <v>0</v>
      </c>
      <c r="J248" s="52">
        <v>0</v>
      </c>
      <c r="K248" s="52">
        <v>0</v>
      </c>
      <c r="L248" s="52">
        <v>0</v>
      </c>
      <c r="M248" s="52">
        <v>0</v>
      </c>
      <c r="N248" s="52">
        <v>0</v>
      </c>
      <c r="O248" s="52">
        <v>0</v>
      </c>
      <c r="P248" s="52">
        <v>0</v>
      </c>
      <c r="Q248" s="52">
        <v>0</v>
      </c>
      <c r="R248" s="50">
        <f t="shared" si="6"/>
        <v>0</v>
      </c>
    </row>
    <row r="249" spans="1:18" x14ac:dyDescent="0.25">
      <c r="A249" s="40">
        <v>5000</v>
      </c>
      <c r="B249" s="127"/>
      <c r="C249" s="128">
        <v>5610</v>
      </c>
      <c r="D249" s="128" t="s">
        <v>1308</v>
      </c>
      <c r="E249" s="129" t="s">
        <v>302</v>
      </c>
      <c r="F249" s="52">
        <v>0</v>
      </c>
      <c r="G249" s="52">
        <v>0</v>
      </c>
      <c r="H249" s="52">
        <v>0</v>
      </c>
      <c r="I249" s="52">
        <v>0</v>
      </c>
      <c r="J249" s="52">
        <v>0</v>
      </c>
      <c r="K249" s="52">
        <v>0</v>
      </c>
      <c r="L249" s="52">
        <v>0</v>
      </c>
      <c r="M249" s="52">
        <v>0</v>
      </c>
      <c r="N249" s="52">
        <v>0</v>
      </c>
      <c r="O249" s="52">
        <v>0</v>
      </c>
      <c r="P249" s="52">
        <v>0</v>
      </c>
      <c r="Q249" s="52">
        <v>0</v>
      </c>
      <c r="R249" s="50">
        <f t="shared" si="6"/>
        <v>0</v>
      </c>
    </row>
    <row r="250" spans="1:18" x14ac:dyDescent="0.25">
      <c r="A250" s="40">
        <v>5000</v>
      </c>
      <c r="B250" s="127"/>
      <c r="C250" s="128">
        <v>5611</v>
      </c>
      <c r="D250" s="128" t="s">
        <v>1308</v>
      </c>
      <c r="E250" s="129" t="s">
        <v>302</v>
      </c>
      <c r="F250" s="52">
        <v>0</v>
      </c>
      <c r="G250" s="52">
        <v>0</v>
      </c>
      <c r="H250" s="52">
        <v>0</v>
      </c>
      <c r="I250" s="52">
        <v>0</v>
      </c>
      <c r="J250" s="52">
        <v>0</v>
      </c>
      <c r="K250" s="52">
        <v>0</v>
      </c>
      <c r="L250" s="52">
        <v>0</v>
      </c>
      <c r="M250" s="52">
        <v>0</v>
      </c>
      <c r="N250" s="52">
        <v>0</v>
      </c>
      <c r="O250" s="52">
        <v>0</v>
      </c>
      <c r="P250" s="52">
        <v>0</v>
      </c>
      <c r="Q250" s="52">
        <v>0</v>
      </c>
      <c r="R250" s="50">
        <f t="shared" si="6"/>
        <v>0</v>
      </c>
    </row>
    <row r="251" spans="1:18" x14ac:dyDescent="0.25">
      <c r="A251" s="40">
        <v>5000</v>
      </c>
      <c r="B251" s="127"/>
      <c r="C251" s="128">
        <v>5620</v>
      </c>
      <c r="D251" s="128" t="s">
        <v>1309</v>
      </c>
      <c r="E251" s="129" t="s">
        <v>302</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5000</v>
      </c>
      <c r="B252" s="127"/>
      <c r="C252" s="128">
        <v>5621</v>
      </c>
      <c r="D252" s="128" t="s">
        <v>1310</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5630</v>
      </c>
      <c r="D253" s="128" t="s">
        <v>851</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5631</v>
      </c>
      <c r="D254" s="128" t="s">
        <v>851</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5640</v>
      </c>
      <c r="D255" s="128" t="s">
        <v>1100</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5641</v>
      </c>
      <c r="D256" s="128" t="s">
        <v>1100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5650</v>
      </c>
      <c r="D257" s="128" t="s">
        <v>1311</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5651</v>
      </c>
      <c r="D258" s="128" t="s">
        <v>1311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5660</v>
      </c>
      <c r="D259" s="128" t="s">
        <v>1312</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5661</v>
      </c>
      <c r="D260" s="128" t="s">
        <v>1312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5670</v>
      </c>
      <c r="D261" s="128" t="s">
        <v>1313</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5671</v>
      </c>
      <c r="D262" s="128" t="s">
        <v>1313</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5690</v>
      </c>
      <c r="D263" s="128" t="s">
        <v>1314</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5691</v>
      </c>
      <c r="D264" s="128" t="s">
        <v>1315</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5692</v>
      </c>
      <c r="D265" s="128" t="s">
        <v>1316</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5693</v>
      </c>
      <c r="D266" s="128" t="s">
        <v>1314</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5700</v>
      </c>
      <c r="D267" s="128" t="s">
        <v>1317</v>
      </c>
      <c r="E267" s="129" t="s">
        <v>302</v>
      </c>
      <c r="F267" s="52">
        <v>0</v>
      </c>
      <c r="G267" s="52">
        <v>0</v>
      </c>
      <c r="H267" s="52">
        <v>0</v>
      </c>
      <c r="I267" s="52">
        <v>0</v>
      </c>
      <c r="J267" s="52">
        <v>0</v>
      </c>
      <c r="K267" s="52">
        <v>0</v>
      </c>
      <c r="L267" s="52">
        <v>0</v>
      </c>
      <c r="M267" s="52">
        <v>0</v>
      </c>
      <c r="N267" s="52">
        <v>0</v>
      </c>
      <c r="O267" s="52">
        <v>0</v>
      </c>
      <c r="P267" s="52">
        <v>0</v>
      </c>
      <c r="Q267" s="52">
        <v>0</v>
      </c>
      <c r="R267" s="50">
        <f t="shared" ref="R267:R330" si="7">SUM(F267:Q267)</f>
        <v>0</v>
      </c>
    </row>
    <row r="268" spans="1:18" x14ac:dyDescent="0.25">
      <c r="A268" s="40">
        <v>5000</v>
      </c>
      <c r="B268" s="127"/>
      <c r="C268" s="128">
        <v>5710</v>
      </c>
      <c r="D268" s="128" t="s">
        <v>1318</v>
      </c>
      <c r="E268" s="129"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5000</v>
      </c>
      <c r="B269" s="127"/>
      <c r="C269" s="128">
        <v>5711</v>
      </c>
      <c r="D269" s="128" t="s">
        <v>1318</v>
      </c>
      <c r="E269" s="129"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5000</v>
      </c>
      <c r="B270" s="127"/>
      <c r="C270" s="128">
        <v>5720</v>
      </c>
      <c r="D270" s="128" t="s">
        <v>1319</v>
      </c>
      <c r="E270" s="129"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5000</v>
      </c>
      <c r="B271" s="127"/>
      <c r="C271" s="128">
        <v>5721</v>
      </c>
      <c r="D271" s="128" t="s">
        <v>1319</v>
      </c>
      <c r="E271" s="129"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5000</v>
      </c>
      <c r="B272" s="127"/>
      <c r="C272" s="128">
        <v>5730</v>
      </c>
      <c r="D272" s="128" t="s">
        <v>1320</v>
      </c>
      <c r="E272" s="129"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5000</v>
      </c>
      <c r="B273" s="127"/>
      <c r="C273" s="128">
        <v>5731</v>
      </c>
      <c r="D273" s="128" t="s">
        <v>1320</v>
      </c>
      <c r="E273" s="129"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5000</v>
      </c>
      <c r="B274" s="127"/>
      <c r="C274" s="128">
        <v>5740</v>
      </c>
      <c r="D274" s="128" t="s">
        <v>1321</v>
      </c>
      <c r="E274" s="129"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5000</v>
      </c>
      <c r="B275" s="127"/>
      <c r="C275" s="128">
        <v>5741</v>
      </c>
      <c r="D275" s="128" t="s">
        <v>1321</v>
      </c>
      <c r="E275" s="129"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5000</v>
      </c>
      <c r="B276" s="127"/>
      <c r="C276" s="128">
        <v>5750</v>
      </c>
      <c r="D276" s="128" t="s">
        <v>1322</v>
      </c>
      <c r="E276" s="129"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5000</v>
      </c>
      <c r="B277" s="127"/>
      <c r="C277" s="128">
        <v>5751</v>
      </c>
      <c r="D277" s="128" t="s">
        <v>1322</v>
      </c>
      <c r="E277" s="129"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5000</v>
      </c>
      <c r="B278" s="127"/>
      <c r="C278" s="128">
        <v>5760</v>
      </c>
      <c r="D278" s="128" t="s">
        <v>1323</v>
      </c>
      <c r="E278" s="129"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5000</v>
      </c>
      <c r="B279" s="127"/>
      <c r="C279" s="128">
        <v>5761</v>
      </c>
      <c r="D279" s="128" t="s">
        <v>1324</v>
      </c>
      <c r="E279" s="129"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5000</v>
      </c>
      <c r="B280" s="127"/>
      <c r="C280" s="128">
        <v>5770</v>
      </c>
      <c r="D280" s="128" t="s">
        <v>1325</v>
      </c>
      <c r="E280" s="129"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5000</v>
      </c>
      <c r="B281" s="127"/>
      <c r="C281" s="128">
        <v>5771</v>
      </c>
      <c r="D281" s="128" t="s">
        <v>1326</v>
      </c>
      <c r="E281" s="129"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5000</v>
      </c>
      <c r="B282" s="127"/>
      <c r="C282" s="128">
        <v>5780</v>
      </c>
      <c r="D282" s="128" t="s">
        <v>1327</v>
      </c>
      <c r="E282" s="129"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5000</v>
      </c>
      <c r="B283" s="127"/>
      <c r="C283" s="128">
        <v>5781</v>
      </c>
      <c r="D283" s="128" t="s">
        <v>1327</v>
      </c>
      <c r="E283" s="129"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5000</v>
      </c>
      <c r="B284" s="127"/>
      <c r="C284" s="128">
        <v>5790</v>
      </c>
      <c r="D284" s="128" t="s">
        <v>1328</v>
      </c>
      <c r="E284" s="129"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40">
        <v>5000</v>
      </c>
      <c r="B285" s="127"/>
      <c r="C285" s="128">
        <v>5791</v>
      </c>
      <c r="D285" s="128" t="s">
        <v>1328</v>
      </c>
      <c r="E285" s="129" t="s">
        <v>302</v>
      </c>
      <c r="F285" s="52">
        <v>0</v>
      </c>
      <c r="G285" s="52">
        <v>0</v>
      </c>
      <c r="H285" s="52">
        <v>0</v>
      </c>
      <c r="I285" s="52">
        <v>0</v>
      </c>
      <c r="J285" s="52">
        <v>0</v>
      </c>
      <c r="K285" s="52">
        <v>0</v>
      </c>
      <c r="L285" s="52">
        <v>0</v>
      </c>
      <c r="M285" s="52">
        <v>0</v>
      </c>
      <c r="N285" s="52">
        <v>0</v>
      </c>
      <c r="O285" s="52">
        <v>0</v>
      </c>
      <c r="P285" s="52">
        <v>0</v>
      </c>
      <c r="Q285" s="52">
        <v>0</v>
      </c>
      <c r="R285" s="50">
        <f t="shared" si="7"/>
        <v>0</v>
      </c>
    </row>
    <row r="286" spans="1:18" x14ac:dyDescent="0.25">
      <c r="A286" s="40">
        <v>5000</v>
      </c>
      <c r="B286" s="127"/>
      <c r="C286" s="128">
        <v>5800</v>
      </c>
      <c r="D286" s="128" t="s">
        <v>1329</v>
      </c>
      <c r="E286" s="129" t="s">
        <v>302</v>
      </c>
      <c r="F286" s="52">
        <v>0</v>
      </c>
      <c r="G286" s="52">
        <v>0</v>
      </c>
      <c r="H286" s="52">
        <v>0</v>
      </c>
      <c r="I286" s="52">
        <v>0</v>
      </c>
      <c r="J286" s="52">
        <v>0</v>
      </c>
      <c r="K286" s="52">
        <v>0</v>
      </c>
      <c r="L286" s="52">
        <v>0</v>
      </c>
      <c r="M286" s="52">
        <v>0</v>
      </c>
      <c r="N286" s="52">
        <v>0</v>
      </c>
      <c r="O286" s="52">
        <v>0</v>
      </c>
      <c r="P286" s="52">
        <v>0</v>
      </c>
      <c r="Q286" s="52">
        <v>0</v>
      </c>
      <c r="R286" s="50">
        <f t="shared" si="7"/>
        <v>0</v>
      </c>
    </row>
    <row r="287" spans="1:18" x14ac:dyDescent="0.25">
      <c r="A287" s="40">
        <v>5000</v>
      </c>
      <c r="B287" s="127"/>
      <c r="C287" s="128">
        <v>5810</v>
      </c>
      <c r="D287" s="128" t="s">
        <v>1330</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5000</v>
      </c>
      <c r="B288" s="127"/>
      <c r="C288" s="128">
        <v>5811</v>
      </c>
      <c r="D288" s="128" t="s">
        <v>1330</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5000</v>
      </c>
      <c r="B289" s="127"/>
      <c r="C289" s="128">
        <v>5820</v>
      </c>
      <c r="D289" s="128" t="s">
        <v>1331</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5000</v>
      </c>
      <c r="B290" s="127"/>
      <c r="C290" s="128">
        <v>5821</v>
      </c>
      <c r="D290" s="128" t="s">
        <v>1331</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5000</v>
      </c>
      <c r="B291" s="127"/>
      <c r="C291" s="128">
        <v>5830</v>
      </c>
      <c r="D291" s="128" t="s">
        <v>1332</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5000</v>
      </c>
      <c r="B292" s="127"/>
      <c r="C292" s="128">
        <v>5831</v>
      </c>
      <c r="D292" s="128" t="s">
        <v>1332</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5000</v>
      </c>
      <c r="B293" s="127"/>
      <c r="C293" s="128">
        <v>5890</v>
      </c>
      <c r="D293" s="128" t="s">
        <v>1333</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5000</v>
      </c>
      <c r="B294" s="127"/>
      <c r="C294" s="128">
        <v>5891</v>
      </c>
      <c r="D294" s="128" t="s">
        <v>1333</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40">
        <v>5000</v>
      </c>
      <c r="B295" s="127"/>
      <c r="C295" s="128">
        <v>5900</v>
      </c>
      <c r="D295" s="128" t="s">
        <v>1334</v>
      </c>
      <c r="E295" s="129" t="s">
        <v>302</v>
      </c>
      <c r="F295" s="52">
        <v>0</v>
      </c>
      <c r="G295" s="52">
        <v>0</v>
      </c>
      <c r="H295" s="52">
        <v>0</v>
      </c>
      <c r="I295" s="52">
        <v>0</v>
      </c>
      <c r="J295" s="52">
        <v>0</v>
      </c>
      <c r="K295" s="52">
        <v>0</v>
      </c>
      <c r="L295" s="52">
        <v>0</v>
      </c>
      <c r="M295" s="52">
        <v>0</v>
      </c>
      <c r="N295" s="52">
        <v>0</v>
      </c>
      <c r="O295" s="52">
        <v>0</v>
      </c>
      <c r="P295" s="52">
        <v>0</v>
      </c>
      <c r="Q295" s="52">
        <v>0</v>
      </c>
      <c r="R295" s="50">
        <f t="shared" si="7"/>
        <v>0</v>
      </c>
    </row>
    <row r="296" spans="1:18" x14ac:dyDescent="0.25">
      <c r="A296" s="40">
        <v>5000</v>
      </c>
      <c r="B296" s="127"/>
      <c r="C296" s="128">
        <v>5910</v>
      </c>
      <c r="D296" s="128" t="s">
        <v>1335</v>
      </c>
      <c r="E296" s="129" t="s">
        <v>302</v>
      </c>
      <c r="F296" s="52">
        <v>0</v>
      </c>
      <c r="G296" s="52">
        <v>0</v>
      </c>
      <c r="H296" s="52">
        <v>0</v>
      </c>
      <c r="I296" s="52">
        <v>0</v>
      </c>
      <c r="J296" s="52">
        <v>0</v>
      </c>
      <c r="K296" s="52">
        <v>0</v>
      </c>
      <c r="L296" s="52">
        <v>0</v>
      </c>
      <c r="M296" s="52">
        <v>0</v>
      </c>
      <c r="N296" s="52">
        <v>0</v>
      </c>
      <c r="O296" s="52">
        <v>0</v>
      </c>
      <c r="P296" s="52">
        <v>0</v>
      </c>
      <c r="Q296" s="52">
        <v>0</v>
      </c>
      <c r="R296" s="50">
        <f t="shared" si="7"/>
        <v>0</v>
      </c>
    </row>
    <row r="297" spans="1:18" x14ac:dyDescent="0.25">
      <c r="A297" s="40">
        <v>5000</v>
      </c>
      <c r="B297" s="127"/>
      <c r="C297" s="128">
        <v>5911</v>
      </c>
      <c r="D297" s="128" t="s">
        <v>1335</v>
      </c>
      <c r="E297" s="129"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5000</v>
      </c>
      <c r="B298" s="127"/>
      <c r="C298" s="128">
        <v>5920</v>
      </c>
      <c r="D298" s="128" t="s">
        <v>1336</v>
      </c>
      <c r="E298" s="129"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5000</v>
      </c>
      <c r="B299" s="127"/>
      <c r="C299" s="128">
        <v>5921</v>
      </c>
      <c r="D299" s="128" t="s">
        <v>1336</v>
      </c>
      <c r="E299" s="129"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5000</v>
      </c>
      <c r="B300" s="127"/>
      <c r="C300" s="128">
        <v>5930</v>
      </c>
      <c r="D300" s="128" t="s">
        <v>1337</v>
      </c>
      <c r="E300" s="129"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5000</v>
      </c>
      <c r="B301" s="127"/>
      <c r="C301" s="128">
        <v>5931</v>
      </c>
      <c r="D301" s="128" t="s">
        <v>1337</v>
      </c>
      <c r="E301" s="129"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5000</v>
      </c>
      <c r="B302" s="127"/>
      <c r="C302" s="128">
        <v>5940</v>
      </c>
      <c r="D302" s="128" t="s">
        <v>1338</v>
      </c>
      <c r="E302" s="129"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5000</v>
      </c>
      <c r="B303" s="127"/>
      <c r="C303" s="128">
        <v>5941</v>
      </c>
      <c r="D303" s="128" t="s">
        <v>1338</v>
      </c>
      <c r="E303" s="129"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5000</v>
      </c>
      <c r="B304" s="127"/>
      <c r="C304" s="128">
        <v>5950</v>
      </c>
      <c r="D304" s="128" t="s">
        <v>1339</v>
      </c>
      <c r="E304" s="129"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5000</v>
      </c>
      <c r="B305" s="127"/>
      <c r="C305" s="128">
        <v>5951</v>
      </c>
      <c r="D305" s="128" t="s">
        <v>1339</v>
      </c>
      <c r="E305" s="129"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5000</v>
      </c>
      <c r="B306" s="127"/>
      <c r="C306" s="128">
        <v>5960</v>
      </c>
      <c r="D306" s="128" t="s">
        <v>1340</v>
      </c>
      <c r="E306" s="129"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5000</v>
      </c>
      <c r="B307" s="127"/>
      <c r="C307" s="128">
        <v>5961</v>
      </c>
      <c r="D307" s="128" t="s">
        <v>1340</v>
      </c>
      <c r="E307" s="129"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5000</v>
      </c>
      <c r="B308" s="127"/>
      <c r="C308" s="128">
        <v>5970</v>
      </c>
      <c r="D308" s="128" t="s">
        <v>1341</v>
      </c>
      <c r="E308" s="129"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5000</v>
      </c>
      <c r="B309" s="127"/>
      <c r="C309" s="128">
        <v>5971</v>
      </c>
      <c r="D309" s="128" t="s">
        <v>1341</v>
      </c>
      <c r="E309" s="129"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5000</v>
      </c>
      <c r="B310" s="127"/>
      <c r="C310" s="128">
        <v>5980</v>
      </c>
      <c r="D310" s="128" t="s">
        <v>1342</v>
      </c>
      <c r="E310" s="129"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5000</v>
      </c>
      <c r="B311" s="127"/>
      <c r="C311" s="128">
        <v>5981</v>
      </c>
      <c r="D311" s="128" t="s">
        <v>1342</v>
      </c>
      <c r="E311" s="129"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5000</v>
      </c>
      <c r="B312" s="127"/>
      <c r="C312" s="128">
        <v>5990</v>
      </c>
      <c r="D312" s="128" t="s">
        <v>1343</v>
      </c>
      <c r="E312" s="129" t="s">
        <v>302</v>
      </c>
      <c r="F312" s="52">
        <v>0</v>
      </c>
      <c r="G312" s="52">
        <v>0</v>
      </c>
      <c r="H312" s="52">
        <v>0</v>
      </c>
      <c r="I312" s="52">
        <v>0</v>
      </c>
      <c r="J312" s="52">
        <v>0</v>
      </c>
      <c r="K312" s="52">
        <v>0</v>
      </c>
      <c r="L312" s="52">
        <v>0</v>
      </c>
      <c r="M312" s="52">
        <v>0</v>
      </c>
      <c r="N312" s="52">
        <v>0</v>
      </c>
      <c r="O312" s="52">
        <v>0</v>
      </c>
      <c r="P312" s="52">
        <v>0</v>
      </c>
      <c r="Q312" s="52">
        <v>0</v>
      </c>
      <c r="R312" s="50">
        <f t="shared" si="7"/>
        <v>0</v>
      </c>
    </row>
    <row r="313" spans="1:18" x14ac:dyDescent="0.25">
      <c r="A313" s="40">
        <v>5000</v>
      </c>
      <c r="B313" s="127"/>
      <c r="C313" s="128">
        <v>5991</v>
      </c>
      <c r="D313" s="128" t="s">
        <v>1344</v>
      </c>
      <c r="E313" s="129" t="s">
        <v>302</v>
      </c>
      <c r="F313" s="52">
        <v>0</v>
      </c>
      <c r="G313" s="52">
        <v>0</v>
      </c>
      <c r="H313" s="52">
        <v>0</v>
      </c>
      <c r="I313" s="52">
        <v>0</v>
      </c>
      <c r="J313" s="52">
        <v>0</v>
      </c>
      <c r="K313" s="52">
        <v>0</v>
      </c>
      <c r="L313" s="52">
        <v>0</v>
      </c>
      <c r="M313" s="52">
        <v>0</v>
      </c>
      <c r="N313" s="52">
        <v>0</v>
      </c>
      <c r="O313" s="52">
        <v>0</v>
      </c>
      <c r="P313" s="52">
        <v>0</v>
      </c>
      <c r="Q313" s="52">
        <v>0</v>
      </c>
      <c r="R313" s="50">
        <f t="shared" si="7"/>
        <v>0</v>
      </c>
    </row>
    <row r="314" spans="1:18" x14ac:dyDescent="0.25">
      <c r="A314" s="250" t="s">
        <v>418</v>
      </c>
      <c r="B314" s="251"/>
      <c r="C314" s="251"/>
      <c r="D314" s="251"/>
      <c r="E314" s="251"/>
      <c r="F314" s="251"/>
      <c r="G314" s="251"/>
      <c r="H314" s="251"/>
      <c r="I314" s="251"/>
      <c r="J314" s="251"/>
      <c r="K314" s="251"/>
      <c r="L314" s="251"/>
      <c r="M314" s="251"/>
      <c r="N314" s="251"/>
      <c r="O314" s="251"/>
      <c r="P314" s="251"/>
      <c r="Q314" s="252"/>
      <c r="R314" s="29">
        <f>SUM(R203:R313)</f>
        <v>0</v>
      </c>
    </row>
    <row r="315" spans="1:18" x14ac:dyDescent="0.25">
      <c r="A315" s="33"/>
      <c r="B315" s="33"/>
      <c r="C315" s="33"/>
      <c r="D315" s="33"/>
      <c r="E315" s="33"/>
      <c r="F315" s="33"/>
      <c r="G315" s="33"/>
      <c r="H315" s="33"/>
      <c r="I315" s="33"/>
      <c r="J315" s="33"/>
      <c r="K315" s="33"/>
      <c r="L315" s="33"/>
      <c r="M315" s="33"/>
      <c r="N315" s="33"/>
      <c r="O315" s="33"/>
      <c r="P315" s="33"/>
      <c r="Q315" s="33"/>
      <c r="R315" s="34"/>
    </row>
    <row r="316" spans="1:18" x14ac:dyDescent="0.25">
      <c r="A316" s="40">
        <v>6000</v>
      </c>
      <c r="B316" s="127"/>
      <c r="C316" s="59">
        <v>6000</v>
      </c>
      <c r="D316" s="59" t="s">
        <v>885</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6100</v>
      </c>
      <c r="D317" s="59" t="s">
        <v>1345</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6110</v>
      </c>
      <c r="D318" s="59" t="s">
        <v>1346</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6111</v>
      </c>
      <c r="D319" s="59" t="s">
        <v>1347</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6120</v>
      </c>
      <c r="D320" s="59" t="s">
        <v>1348</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6121</v>
      </c>
      <c r="D321" s="59" t="s">
        <v>1349</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6122</v>
      </c>
      <c r="D322" s="59" t="s">
        <v>1350</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6123</v>
      </c>
      <c r="D323" s="59" t="s">
        <v>1351</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6124</v>
      </c>
      <c r="D324" s="59" t="s">
        <v>1352</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6125</v>
      </c>
      <c r="D325" s="59" t="s">
        <v>1347</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6130</v>
      </c>
      <c r="D326" s="59" t="s">
        <v>1353</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6131</v>
      </c>
      <c r="D327" s="59" t="s">
        <v>1354</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6140</v>
      </c>
      <c r="D328" s="59" t="s">
        <v>1355</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6141</v>
      </c>
      <c r="D329" s="59" t="s">
        <v>1354</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6142</v>
      </c>
      <c r="D330" s="59" t="s">
        <v>1356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6143</v>
      </c>
      <c r="D331" s="59" t="s">
        <v>1357</v>
      </c>
      <c r="E331" s="130" t="s">
        <v>302</v>
      </c>
      <c r="F331" s="52">
        <v>0</v>
      </c>
      <c r="G331" s="52">
        <v>0</v>
      </c>
      <c r="H331" s="52">
        <v>0</v>
      </c>
      <c r="I331" s="52">
        <v>0</v>
      </c>
      <c r="J331" s="52">
        <v>0</v>
      </c>
      <c r="K331" s="52">
        <v>0</v>
      </c>
      <c r="L331" s="52">
        <v>0</v>
      </c>
      <c r="M331" s="52">
        <v>0</v>
      </c>
      <c r="N331" s="52">
        <v>0</v>
      </c>
      <c r="O331" s="52">
        <v>0</v>
      </c>
      <c r="P331" s="52">
        <v>0</v>
      </c>
      <c r="Q331" s="52">
        <v>0</v>
      </c>
      <c r="R331" s="50">
        <f t="shared" ref="R331:R366" si="8">SUM(F331:Q331)</f>
        <v>0</v>
      </c>
    </row>
    <row r="332" spans="1:18" x14ac:dyDescent="0.25">
      <c r="A332" s="40">
        <v>6000</v>
      </c>
      <c r="B332" s="127"/>
      <c r="C332" s="59">
        <v>6144</v>
      </c>
      <c r="D332" s="59" t="s">
        <v>1358</v>
      </c>
      <c r="E332" s="130"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6000</v>
      </c>
      <c r="B333" s="127"/>
      <c r="C333" s="59">
        <v>6145</v>
      </c>
      <c r="D333" s="59" t="s">
        <v>1359</v>
      </c>
      <c r="E333" s="130"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6000</v>
      </c>
      <c r="B334" s="127"/>
      <c r="C334" s="59">
        <v>6150</v>
      </c>
      <c r="D334" s="59" t="s">
        <v>1360</v>
      </c>
      <c r="E334" s="130"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6000</v>
      </c>
      <c r="B335" s="127"/>
      <c r="C335" s="59">
        <v>6151</v>
      </c>
      <c r="D335" s="59" t="s">
        <v>1361</v>
      </c>
      <c r="E335" s="130"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6000</v>
      </c>
      <c r="B336" s="127"/>
      <c r="C336" s="59">
        <v>6152</v>
      </c>
      <c r="D336" s="59" t="s">
        <v>1347</v>
      </c>
      <c r="E336" s="130"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6000</v>
      </c>
      <c r="B337" s="127"/>
      <c r="C337" s="59">
        <v>6160</v>
      </c>
      <c r="D337" s="59" t="s">
        <v>1362</v>
      </c>
      <c r="E337" s="130"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6000</v>
      </c>
      <c r="B338" s="127"/>
      <c r="C338" s="59">
        <v>6161</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6000</v>
      </c>
      <c r="B339" s="127"/>
      <c r="C339" s="59">
        <v>6170</v>
      </c>
      <c r="D339" s="59" t="s">
        <v>1363</v>
      </c>
      <c r="E339" s="130"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6000</v>
      </c>
      <c r="B340" s="127"/>
      <c r="C340" s="59">
        <v>6171</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6000</v>
      </c>
      <c r="B341" s="127"/>
      <c r="C341" s="59">
        <v>6190</v>
      </c>
      <c r="D341" s="59" t="s">
        <v>1364</v>
      </c>
      <c r="E341" s="130"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6000</v>
      </c>
      <c r="B342" s="127"/>
      <c r="C342" s="59">
        <v>6191</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6000</v>
      </c>
      <c r="B343" s="127"/>
      <c r="C343" s="59">
        <v>6200</v>
      </c>
      <c r="D343" s="59" t="s">
        <v>1365</v>
      </c>
      <c r="E343" s="130"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6000</v>
      </c>
      <c r="B344" s="127"/>
      <c r="C344" s="59">
        <v>6210</v>
      </c>
      <c r="D344" s="59" t="s">
        <v>1346</v>
      </c>
      <c r="E344" s="130"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6000</v>
      </c>
      <c r="B345" s="127"/>
      <c r="C345" s="59">
        <v>6211</v>
      </c>
      <c r="D345" s="59" t="s">
        <v>1346</v>
      </c>
      <c r="E345" s="130"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6000</v>
      </c>
      <c r="B346" s="127"/>
      <c r="C346" s="59">
        <v>6220</v>
      </c>
      <c r="D346" s="59" t="s">
        <v>1348</v>
      </c>
      <c r="E346" s="130"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6000</v>
      </c>
      <c r="B347" s="127"/>
      <c r="C347" s="59">
        <v>6221</v>
      </c>
      <c r="D347" s="59" t="s">
        <v>1366</v>
      </c>
      <c r="E347" s="130"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40">
        <v>6000</v>
      </c>
      <c r="B348" s="127"/>
      <c r="C348" s="59">
        <v>6222</v>
      </c>
      <c r="D348" s="59" t="s">
        <v>1347</v>
      </c>
      <c r="E348" s="130" t="s">
        <v>302</v>
      </c>
      <c r="F348" s="52">
        <v>0</v>
      </c>
      <c r="G348" s="52">
        <v>0</v>
      </c>
      <c r="H348" s="52">
        <v>0</v>
      </c>
      <c r="I348" s="52">
        <v>0</v>
      </c>
      <c r="J348" s="52">
        <v>0</v>
      </c>
      <c r="K348" s="52">
        <v>0</v>
      </c>
      <c r="L348" s="52">
        <v>0</v>
      </c>
      <c r="M348" s="52">
        <v>0</v>
      </c>
      <c r="N348" s="52">
        <v>0</v>
      </c>
      <c r="O348" s="52">
        <v>0</v>
      </c>
      <c r="P348" s="52">
        <v>0</v>
      </c>
      <c r="Q348" s="52">
        <v>0</v>
      </c>
      <c r="R348" s="50">
        <f t="shared" si="8"/>
        <v>0</v>
      </c>
    </row>
    <row r="349" spans="1:18" x14ac:dyDescent="0.25">
      <c r="A349" s="40">
        <v>6000</v>
      </c>
      <c r="B349" s="127"/>
      <c r="C349" s="59">
        <v>6223</v>
      </c>
      <c r="D349" s="59" t="s">
        <v>1367</v>
      </c>
      <c r="E349" s="130" t="s">
        <v>302</v>
      </c>
      <c r="F349" s="52">
        <v>0</v>
      </c>
      <c r="G349" s="52">
        <v>0</v>
      </c>
      <c r="H349" s="52">
        <v>0</v>
      </c>
      <c r="I349" s="52">
        <v>0</v>
      </c>
      <c r="J349" s="52">
        <v>0</v>
      </c>
      <c r="K349" s="52">
        <v>0</v>
      </c>
      <c r="L349" s="52">
        <v>0</v>
      </c>
      <c r="M349" s="52">
        <v>0</v>
      </c>
      <c r="N349" s="52">
        <v>0</v>
      </c>
      <c r="O349" s="52">
        <v>0</v>
      </c>
      <c r="P349" s="52">
        <v>0</v>
      </c>
      <c r="Q349" s="52">
        <v>0</v>
      </c>
      <c r="R349" s="50">
        <f t="shared" si="8"/>
        <v>0</v>
      </c>
    </row>
    <row r="350" spans="1:18" x14ac:dyDescent="0.25">
      <c r="A350" s="40">
        <v>6000</v>
      </c>
      <c r="B350" s="127"/>
      <c r="C350" s="59">
        <v>6230</v>
      </c>
      <c r="D350" s="59" t="s">
        <v>1353</v>
      </c>
      <c r="E350" s="130" t="s">
        <v>302</v>
      </c>
      <c r="F350" s="52">
        <v>0</v>
      </c>
      <c r="G350" s="52">
        <v>0</v>
      </c>
      <c r="H350" s="52">
        <v>0</v>
      </c>
      <c r="I350" s="52">
        <v>0</v>
      </c>
      <c r="J350" s="52">
        <v>0</v>
      </c>
      <c r="K350" s="52">
        <v>0</v>
      </c>
      <c r="L350" s="52">
        <v>0</v>
      </c>
      <c r="M350" s="52">
        <v>0</v>
      </c>
      <c r="N350" s="52">
        <v>0</v>
      </c>
      <c r="O350" s="52">
        <v>0</v>
      </c>
      <c r="P350" s="52">
        <v>0</v>
      </c>
      <c r="Q350" s="52">
        <v>0</v>
      </c>
      <c r="R350" s="50">
        <f t="shared" si="8"/>
        <v>0</v>
      </c>
    </row>
    <row r="351" spans="1:18" x14ac:dyDescent="0.25">
      <c r="A351" s="40">
        <v>6000</v>
      </c>
      <c r="B351" s="127"/>
      <c r="C351" s="59">
        <v>6231</v>
      </c>
      <c r="D351" s="59" t="s">
        <v>1353</v>
      </c>
      <c r="E351" s="130" t="s">
        <v>302</v>
      </c>
      <c r="F351" s="52">
        <v>0</v>
      </c>
      <c r="G351" s="52">
        <v>0</v>
      </c>
      <c r="H351" s="52">
        <v>0</v>
      </c>
      <c r="I351" s="52">
        <v>0</v>
      </c>
      <c r="J351" s="52">
        <v>0</v>
      </c>
      <c r="K351" s="52">
        <v>0</v>
      </c>
      <c r="L351" s="52">
        <v>0</v>
      </c>
      <c r="M351" s="52">
        <v>0</v>
      </c>
      <c r="N351" s="52">
        <v>0</v>
      </c>
      <c r="O351" s="52">
        <v>0</v>
      </c>
      <c r="P351" s="52">
        <v>0</v>
      </c>
      <c r="Q351" s="52">
        <v>0</v>
      </c>
      <c r="R351" s="50">
        <f t="shared" si="8"/>
        <v>0</v>
      </c>
    </row>
    <row r="352" spans="1:18" x14ac:dyDescent="0.25">
      <c r="A352" s="40">
        <v>6000</v>
      </c>
      <c r="B352" s="127"/>
      <c r="C352" s="59">
        <v>6240</v>
      </c>
      <c r="D352" s="59" t="s">
        <v>1355</v>
      </c>
      <c r="E352" s="130" t="s">
        <v>302</v>
      </c>
      <c r="F352" s="52">
        <v>0</v>
      </c>
      <c r="G352" s="52">
        <v>0</v>
      </c>
      <c r="H352" s="52">
        <v>0</v>
      </c>
      <c r="I352" s="52">
        <v>0</v>
      </c>
      <c r="J352" s="52">
        <v>0</v>
      </c>
      <c r="K352" s="52">
        <v>0</v>
      </c>
      <c r="L352" s="52">
        <v>0</v>
      </c>
      <c r="M352" s="52">
        <v>0</v>
      </c>
      <c r="N352" s="52">
        <v>0</v>
      </c>
      <c r="O352" s="52">
        <v>0</v>
      </c>
      <c r="P352" s="52">
        <v>0</v>
      </c>
      <c r="Q352" s="52">
        <v>0</v>
      </c>
      <c r="R352" s="50">
        <f t="shared" si="8"/>
        <v>0</v>
      </c>
    </row>
    <row r="353" spans="1:18" x14ac:dyDescent="0.25">
      <c r="A353" s="40">
        <v>6000</v>
      </c>
      <c r="B353" s="127"/>
      <c r="C353" s="59">
        <v>6241</v>
      </c>
      <c r="D353" s="59" t="s">
        <v>1355</v>
      </c>
      <c r="E353" s="130" t="s">
        <v>302</v>
      </c>
      <c r="F353" s="52">
        <v>0</v>
      </c>
      <c r="G353" s="52">
        <v>0</v>
      </c>
      <c r="H353" s="52">
        <v>0</v>
      </c>
      <c r="I353" s="52">
        <v>0</v>
      </c>
      <c r="J353" s="52">
        <v>0</v>
      </c>
      <c r="K353" s="52">
        <v>0</v>
      </c>
      <c r="L353" s="52">
        <v>0</v>
      </c>
      <c r="M353" s="52">
        <v>0</v>
      </c>
      <c r="N353" s="52">
        <v>0</v>
      </c>
      <c r="O353" s="52">
        <v>0</v>
      </c>
      <c r="P353" s="52">
        <v>0</v>
      </c>
      <c r="Q353" s="52">
        <v>0</v>
      </c>
      <c r="R353" s="50">
        <f t="shared" si="8"/>
        <v>0</v>
      </c>
    </row>
    <row r="354" spans="1:18" x14ac:dyDescent="0.25">
      <c r="A354" s="40">
        <v>6000</v>
      </c>
      <c r="B354" s="127"/>
      <c r="C354" s="59">
        <v>6250</v>
      </c>
      <c r="D354" s="59" t="s">
        <v>1360</v>
      </c>
      <c r="E354" s="130"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6000</v>
      </c>
      <c r="B355" s="127"/>
      <c r="C355" s="59">
        <v>6251</v>
      </c>
      <c r="D355" s="59" t="s">
        <v>1347</v>
      </c>
      <c r="E355" s="130"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6000</v>
      </c>
      <c r="B356" s="127"/>
      <c r="C356" s="59">
        <v>6260</v>
      </c>
      <c r="D356" s="59" t="s">
        <v>1362</v>
      </c>
      <c r="E356" s="130"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6000</v>
      </c>
      <c r="B357" s="127"/>
      <c r="C357" s="59">
        <v>6261</v>
      </c>
      <c r="D357" s="59" t="s">
        <v>1362</v>
      </c>
      <c r="E357" s="130"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6000</v>
      </c>
      <c r="B358" s="127"/>
      <c r="C358" s="59">
        <v>6270</v>
      </c>
      <c r="D358" s="59" t="s">
        <v>1363</v>
      </c>
      <c r="E358" s="130"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6000</v>
      </c>
      <c r="B359" s="127"/>
      <c r="C359" s="59">
        <v>6271</v>
      </c>
      <c r="D359" s="59" t="s">
        <v>1363</v>
      </c>
      <c r="E359" s="130"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6000</v>
      </c>
      <c r="B360" s="127"/>
      <c r="C360" s="59">
        <v>6290</v>
      </c>
      <c r="D360" s="59" t="s">
        <v>1364</v>
      </c>
      <c r="E360" s="130"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6000</v>
      </c>
      <c r="B361" s="127"/>
      <c r="C361" s="59">
        <v>6291</v>
      </c>
      <c r="D361" s="59" t="s">
        <v>1364</v>
      </c>
      <c r="E361" s="130"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6000</v>
      </c>
      <c r="B362" s="127"/>
      <c r="C362" s="59">
        <v>6300</v>
      </c>
      <c r="D362" s="59" t="s">
        <v>1368</v>
      </c>
      <c r="E362" s="130"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6000</v>
      </c>
      <c r="B363" s="127"/>
      <c r="C363" s="59">
        <v>6310</v>
      </c>
      <c r="D363" s="59" t="s">
        <v>1369</v>
      </c>
      <c r="E363" s="13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6000</v>
      </c>
      <c r="B364" s="127"/>
      <c r="C364" s="59">
        <v>6311</v>
      </c>
      <c r="D364" s="59" t="s">
        <v>1370</v>
      </c>
      <c r="E364" s="13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6000</v>
      </c>
      <c r="B365" s="127"/>
      <c r="C365" s="59">
        <v>6320</v>
      </c>
      <c r="D365" s="59" t="s">
        <v>1371</v>
      </c>
      <c r="E365" s="13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6000</v>
      </c>
      <c r="B366" s="127"/>
      <c r="C366" s="59">
        <v>6321</v>
      </c>
      <c r="D366" s="59" t="s">
        <v>1371</v>
      </c>
      <c r="E366" s="13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250" t="s">
        <v>457</v>
      </c>
      <c r="B367" s="251"/>
      <c r="C367" s="251"/>
      <c r="D367" s="251"/>
      <c r="E367" s="251"/>
      <c r="F367" s="251"/>
      <c r="G367" s="251"/>
      <c r="H367" s="251"/>
      <c r="I367" s="251"/>
      <c r="J367" s="251"/>
      <c r="K367" s="251"/>
      <c r="L367" s="251"/>
      <c r="M367" s="251"/>
      <c r="N367" s="251"/>
      <c r="O367" s="251"/>
      <c r="P367" s="251"/>
      <c r="Q367" s="252"/>
      <c r="R367" s="29">
        <f>SUM(R316:R366)</f>
        <v>0</v>
      </c>
    </row>
    <row r="368" spans="1:18" x14ac:dyDescent="0.25">
      <c r="A368" s="33"/>
      <c r="B368" s="33"/>
      <c r="C368" s="33"/>
      <c r="D368" s="33"/>
      <c r="E368" s="33"/>
      <c r="F368" s="33"/>
      <c r="G368" s="33"/>
      <c r="H368" s="33"/>
      <c r="I368" s="33"/>
      <c r="J368" s="33"/>
      <c r="K368" s="33"/>
      <c r="L368" s="33"/>
      <c r="M368" s="33"/>
      <c r="N368" s="33"/>
      <c r="O368" s="33"/>
      <c r="P368" s="33"/>
      <c r="Q368" s="33"/>
      <c r="R368" s="34"/>
    </row>
    <row r="369" spans="1:18" x14ac:dyDescent="0.25">
      <c r="A369" s="40">
        <v>7000</v>
      </c>
      <c r="B369" s="127">
        <v>70300</v>
      </c>
      <c r="C369" s="59">
        <v>7111</v>
      </c>
      <c r="D369" s="59" t="s">
        <v>459</v>
      </c>
      <c r="E369" s="129" t="s">
        <v>1372</v>
      </c>
      <c r="F369" s="52">
        <v>0</v>
      </c>
      <c r="G369" s="52">
        <v>0</v>
      </c>
      <c r="H369" s="52">
        <v>0</v>
      </c>
      <c r="I369" s="52">
        <v>0</v>
      </c>
      <c r="J369" s="52">
        <v>0</v>
      </c>
      <c r="K369" s="52">
        <v>0</v>
      </c>
      <c r="L369" s="52">
        <v>0</v>
      </c>
      <c r="M369" s="52">
        <v>0</v>
      </c>
      <c r="N369" s="52">
        <v>0</v>
      </c>
      <c r="O369" s="52">
        <v>0</v>
      </c>
      <c r="P369" s="52">
        <v>0</v>
      </c>
      <c r="Q369" s="52">
        <v>0</v>
      </c>
      <c r="R369" s="50">
        <f t="shared" ref="R369:R464" si="9">SUM(F369:Q369)</f>
        <v>0</v>
      </c>
    </row>
    <row r="370" spans="1:18" x14ac:dyDescent="0.25">
      <c r="A370" s="40">
        <v>7000</v>
      </c>
      <c r="B370" s="127"/>
      <c r="C370" s="59">
        <v>7100</v>
      </c>
      <c r="D370" s="59" t="s">
        <v>1373</v>
      </c>
      <c r="E370" s="129"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7000</v>
      </c>
      <c r="B371" s="127"/>
      <c r="C371" s="59">
        <v>7110</v>
      </c>
      <c r="D371" s="59" t="s">
        <v>1374</v>
      </c>
      <c r="E371" s="129"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7000</v>
      </c>
      <c r="B372" s="127"/>
      <c r="C372" s="59">
        <v>7111</v>
      </c>
      <c r="D372" s="59" t="s">
        <v>1374</v>
      </c>
      <c r="E372" s="129"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7000</v>
      </c>
      <c r="B373" s="127"/>
      <c r="C373" s="59">
        <v>7120</v>
      </c>
      <c r="D373" s="59" t="s">
        <v>1375</v>
      </c>
      <c r="E373" s="129"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7000</v>
      </c>
      <c r="B374" s="127"/>
      <c r="C374" s="59">
        <v>7121</v>
      </c>
      <c r="D374" s="59" t="s">
        <v>1375</v>
      </c>
      <c r="E374" s="129"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7000</v>
      </c>
      <c r="B375" s="127"/>
      <c r="C375" s="59">
        <v>7200</v>
      </c>
      <c r="D375" s="59" t="s">
        <v>1376</v>
      </c>
      <c r="E375" s="129"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7000</v>
      </c>
      <c r="B376" s="127"/>
      <c r="C376" s="59">
        <v>7210</v>
      </c>
      <c r="D376" s="59" t="s">
        <v>1377</v>
      </c>
      <c r="E376" s="129"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7000</v>
      </c>
      <c r="B377" s="127"/>
      <c r="C377" s="59">
        <v>7211</v>
      </c>
      <c r="D377" s="59" t="s">
        <v>1377</v>
      </c>
      <c r="E377" s="129"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7000</v>
      </c>
      <c r="B378" s="127"/>
      <c r="C378" s="59">
        <v>7220</v>
      </c>
      <c r="D378" s="59" t="s">
        <v>1378</v>
      </c>
      <c r="E378" s="129"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7000</v>
      </c>
      <c r="B379" s="127"/>
      <c r="C379" s="59">
        <v>7221</v>
      </c>
      <c r="D379" s="59" t="s">
        <v>1378</v>
      </c>
      <c r="E379" s="129"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7000</v>
      </c>
      <c r="B380" s="127"/>
      <c r="C380" s="59">
        <v>7230</v>
      </c>
      <c r="D380" s="59" t="s">
        <v>1379</v>
      </c>
      <c r="E380" s="129"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7000</v>
      </c>
      <c r="B381" s="127"/>
      <c r="C381" s="59">
        <v>7231</v>
      </c>
      <c r="D381" s="59" t="s">
        <v>1379</v>
      </c>
      <c r="E381" s="129"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7000</v>
      </c>
      <c r="B382" s="127"/>
      <c r="C382" s="59">
        <v>7240</v>
      </c>
      <c r="D382" s="59" t="s">
        <v>1380</v>
      </c>
      <c r="E382" s="129"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7000</v>
      </c>
      <c r="B383" s="127"/>
      <c r="C383" s="59">
        <v>7241</v>
      </c>
      <c r="D383" s="59" t="s">
        <v>1380</v>
      </c>
      <c r="E383" s="129"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40">
        <v>7000</v>
      </c>
      <c r="B384" s="127"/>
      <c r="C384" s="59">
        <v>7250</v>
      </c>
      <c r="D384" s="59" t="s">
        <v>1381</v>
      </c>
      <c r="E384" s="129" t="s">
        <v>302</v>
      </c>
      <c r="F384" s="52">
        <v>0</v>
      </c>
      <c r="G384" s="52">
        <v>0</v>
      </c>
      <c r="H384" s="52">
        <v>0</v>
      </c>
      <c r="I384" s="52">
        <v>0</v>
      </c>
      <c r="J384" s="52">
        <v>0</v>
      </c>
      <c r="K384" s="52">
        <v>0</v>
      </c>
      <c r="L384" s="52">
        <v>0</v>
      </c>
      <c r="M384" s="52">
        <v>0</v>
      </c>
      <c r="N384" s="52">
        <v>0</v>
      </c>
      <c r="O384" s="52">
        <v>0</v>
      </c>
      <c r="P384" s="52">
        <v>0</v>
      </c>
      <c r="Q384" s="52">
        <v>0</v>
      </c>
      <c r="R384" s="50">
        <f t="shared" si="9"/>
        <v>0</v>
      </c>
    </row>
    <row r="385" spans="1:18" x14ac:dyDescent="0.25">
      <c r="A385" s="40">
        <v>7000</v>
      </c>
      <c r="B385" s="127"/>
      <c r="C385" s="59">
        <v>7251</v>
      </c>
      <c r="D385" s="59" t="s">
        <v>1381</v>
      </c>
      <c r="E385" s="129" t="s">
        <v>302</v>
      </c>
      <c r="F385" s="52">
        <v>0</v>
      </c>
      <c r="G385" s="52">
        <v>0</v>
      </c>
      <c r="H385" s="52">
        <v>0</v>
      </c>
      <c r="I385" s="52">
        <v>0</v>
      </c>
      <c r="J385" s="52">
        <v>0</v>
      </c>
      <c r="K385" s="52">
        <v>0</v>
      </c>
      <c r="L385" s="52">
        <v>0</v>
      </c>
      <c r="M385" s="52">
        <v>0</v>
      </c>
      <c r="N385" s="52">
        <v>0</v>
      </c>
      <c r="O385" s="52">
        <v>0</v>
      </c>
      <c r="P385" s="52">
        <v>0</v>
      </c>
      <c r="Q385" s="52">
        <v>0</v>
      </c>
      <c r="R385" s="50">
        <f t="shared" si="9"/>
        <v>0</v>
      </c>
    </row>
    <row r="386" spans="1:18" x14ac:dyDescent="0.25">
      <c r="A386" s="40">
        <v>7000</v>
      </c>
      <c r="B386" s="127"/>
      <c r="C386" s="59">
        <v>7260</v>
      </c>
      <c r="D386" s="59" t="s">
        <v>1382</v>
      </c>
      <c r="E386" s="129" t="s">
        <v>302</v>
      </c>
      <c r="F386" s="52">
        <v>0</v>
      </c>
      <c r="G386" s="52">
        <v>0</v>
      </c>
      <c r="H386" s="52">
        <v>0</v>
      </c>
      <c r="I386" s="52">
        <v>0</v>
      </c>
      <c r="J386" s="52">
        <v>0</v>
      </c>
      <c r="K386" s="52">
        <v>0</v>
      </c>
      <c r="L386" s="52">
        <v>0</v>
      </c>
      <c r="M386" s="52">
        <v>0</v>
      </c>
      <c r="N386" s="52">
        <v>0</v>
      </c>
      <c r="O386" s="52">
        <v>0</v>
      </c>
      <c r="P386" s="52">
        <v>0</v>
      </c>
      <c r="Q386" s="52">
        <v>0</v>
      </c>
      <c r="R386" s="50">
        <f t="shared" si="9"/>
        <v>0</v>
      </c>
    </row>
    <row r="387" spans="1:18" x14ac:dyDescent="0.25">
      <c r="A387" s="40">
        <v>7000</v>
      </c>
      <c r="B387" s="127"/>
      <c r="C387" s="59">
        <v>7261</v>
      </c>
      <c r="D387" s="59" t="s">
        <v>1382</v>
      </c>
      <c r="E387" s="129" t="s">
        <v>302</v>
      </c>
      <c r="F387" s="52">
        <v>0</v>
      </c>
      <c r="G387" s="52">
        <v>0</v>
      </c>
      <c r="H387" s="52">
        <v>0</v>
      </c>
      <c r="I387" s="52">
        <v>0</v>
      </c>
      <c r="J387" s="52">
        <v>0</v>
      </c>
      <c r="K387" s="52">
        <v>0</v>
      </c>
      <c r="L387" s="52">
        <v>0</v>
      </c>
      <c r="M387" s="52">
        <v>0</v>
      </c>
      <c r="N387" s="52">
        <v>0</v>
      </c>
      <c r="O387" s="52">
        <v>0</v>
      </c>
      <c r="P387" s="52">
        <v>0</v>
      </c>
      <c r="Q387" s="52">
        <v>0</v>
      </c>
      <c r="R387" s="50">
        <f t="shared" si="9"/>
        <v>0</v>
      </c>
    </row>
    <row r="388" spans="1:18" x14ac:dyDescent="0.25">
      <c r="A388" s="40">
        <v>7000</v>
      </c>
      <c r="B388" s="127"/>
      <c r="C388" s="59">
        <v>7270</v>
      </c>
      <c r="D388" s="59" t="s">
        <v>1383</v>
      </c>
      <c r="E388" s="129" t="s">
        <v>302</v>
      </c>
      <c r="F388" s="52">
        <v>0</v>
      </c>
      <c r="G388" s="52">
        <v>0</v>
      </c>
      <c r="H388" s="52">
        <v>0</v>
      </c>
      <c r="I388" s="52">
        <v>0</v>
      </c>
      <c r="J388" s="52">
        <v>0</v>
      </c>
      <c r="K388" s="52">
        <v>0</v>
      </c>
      <c r="L388" s="52">
        <v>0</v>
      </c>
      <c r="M388" s="52">
        <v>0</v>
      </c>
      <c r="N388" s="52">
        <v>0</v>
      </c>
      <c r="O388" s="52">
        <v>0</v>
      </c>
      <c r="P388" s="52">
        <v>0</v>
      </c>
      <c r="Q388" s="52">
        <v>0</v>
      </c>
      <c r="R388" s="50">
        <f t="shared" si="9"/>
        <v>0</v>
      </c>
    </row>
    <row r="389" spans="1:18" x14ac:dyDescent="0.25">
      <c r="A389" s="40">
        <v>7000</v>
      </c>
      <c r="B389" s="127"/>
      <c r="C389" s="59">
        <v>7271</v>
      </c>
      <c r="D389" s="59" t="s">
        <v>1383</v>
      </c>
      <c r="E389" s="129" t="s">
        <v>302</v>
      </c>
      <c r="F389" s="52">
        <v>0</v>
      </c>
      <c r="G389" s="52">
        <v>0</v>
      </c>
      <c r="H389" s="52">
        <v>0</v>
      </c>
      <c r="I389" s="52">
        <v>0</v>
      </c>
      <c r="J389" s="52">
        <v>0</v>
      </c>
      <c r="K389" s="52">
        <v>0</v>
      </c>
      <c r="L389" s="52">
        <v>0</v>
      </c>
      <c r="M389" s="52">
        <v>0</v>
      </c>
      <c r="N389" s="52">
        <v>0</v>
      </c>
      <c r="O389" s="52">
        <v>0</v>
      </c>
      <c r="P389" s="52">
        <v>0</v>
      </c>
      <c r="Q389" s="52">
        <v>0</v>
      </c>
      <c r="R389" s="50">
        <f t="shared" si="9"/>
        <v>0</v>
      </c>
    </row>
    <row r="390" spans="1:18" x14ac:dyDescent="0.25">
      <c r="A390" s="40">
        <v>7000</v>
      </c>
      <c r="B390" s="127"/>
      <c r="C390" s="59">
        <v>7280</v>
      </c>
      <c r="D390" s="59" t="s">
        <v>1384</v>
      </c>
      <c r="E390" s="129" t="s">
        <v>302</v>
      </c>
      <c r="F390" s="52">
        <v>0</v>
      </c>
      <c r="G390" s="52">
        <v>0</v>
      </c>
      <c r="H390" s="52">
        <v>0</v>
      </c>
      <c r="I390" s="52">
        <v>0</v>
      </c>
      <c r="J390" s="52">
        <v>0</v>
      </c>
      <c r="K390" s="52">
        <v>0</v>
      </c>
      <c r="L390" s="52">
        <v>0</v>
      </c>
      <c r="M390" s="52">
        <v>0</v>
      </c>
      <c r="N390" s="52">
        <v>0</v>
      </c>
      <c r="O390" s="52">
        <v>0</v>
      </c>
      <c r="P390" s="52">
        <v>0</v>
      </c>
      <c r="Q390" s="52">
        <v>0</v>
      </c>
      <c r="R390" s="50">
        <f t="shared" si="9"/>
        <v>0</v>
      </c>
    </row>
    <row r="391" spans="1:18" x14ac:dyDescent="0.25">
      <c r="A391" s="40">
        <v>7000</v>
      </c>
      <c r="B391" s="127"/>
      <c r="C391" s="59">
        <v>7281</v>
      </c>
      <c r="D391" s="59" t="s">
        <v>1384</v>
      </c>
      <c r="E391" s="129" t="s">
        <v>302</v>
      </c>
      <c r="F391" s="52">
        <v>0</v>
      </c>
      <c r="G391" s="52">
        <v>0</v>
      </c>
      <c r="H391" s="52">
        <v>0</v>
      </c>
      <c r="I391" s="52">
        <v>0</v>
      </c>
      <c r="J391" s="52">
        <v>0</v>
      </c>
      <c r="K391" s="52">
        <v>0</v>
      </c>
      <c r="L391" s="52">
        <v>0</v>
      </c>
      <c r="M391" s="52">
        <v>0</v>
      </c>
      <c r="N391" s="52">
        <v>0</v>
      </c>
      <c r="O391" s="52">
        <v>0</v>
      </c>
      <c r="P391" s="52">
        <v>0</v>
      </c>
      <c r="Q391" s="52">
        <v>0</v>
      </c>
      <c r="R391" s="50">
        <f t="shared" si="9"/>
        <v>0</v>
      </c>
    </row>
    <row r="392" spans="1:18" x14ac:dyDescent="0.25">
      <c r="A392" s="40">
        <v>7000</v>
      </c>
      <c r="B392" s="127"/>
      <c r="C392" s="59">
        <v>7290</v>
      </c>
      <c r="D392" s="59" t="s">
        <v>1385</v>
      </c>
      <c r="E392" s="129" t="s">
        <v>302</v>
      </c>
      <c r="F392" s="52">
        <v>0</v>
      </c>
      <c r="G392" s="52">
        <v>0</v>
      </c>
      <c r="H392" s="52">
        <v>0</v>
      </c>
      <c r="I392" s="52">
        <v>0</v>
      </c>
      <c r="J392" s="52">
        <v>0</v>
      </c>
      <c r="K392" s="52">
        <v>0</v>
      </c>
      <c r="L392" s="52">
        <v>0</v>
      </c>
      <c r="M392" s="52">
        <v>0</v>
      </c>
      <c r="N392" s="52">
        <v>0</v>
      </c>
      <c r="O392" s="52">
        <v>0</v>
      </c>
      <c r="P392" s="52">
        <v>0</v>
      </c>
      <c r="Q392" s="52">
        <v>0</v>
      </c>
      <c r="R392" s="50">
        <f t="shared" si="9"/>
        <v>0</v>
      </c>
    </row>
    <row r="393" spans="1:18" x14ac:dyDescent="0.25">
      <c r="A393" s="40">
        <v>7000</v>
      </c>
      <c r="B393" s="127"/>
      <c r="C393" s="59">
        <v>7291</v>
      </c>
      <c r="D393" s="59" t="s">
        <v>1385</v>
      </c>
      <c r="E393" s="129" t="s">
        <v>302</v>
      </c>
      <c r="F393" s="52">
        <v>0</v>
      </c>
      <c r="G393" s="52">
        <v>0</v>
      </c>
      <c r="H393" s="52">
        <v>0</v>
      </c>
      <c r="I393" s="52">
        <v>0</v>
      </c>
      <c r="J393" s="52">
        <v>0</v>
      </c>
      <c r="K393" s="52">
        <v>0</v>
      </c>
      <c r="L393" s="52">
        <v>0</v>
      </c>
      <c r="M393" s="52">
        <v>0</v>
      </c>
      <c r="N393" s="52">
        <v>0</v>
      </c>
      <c r="O393" s="52">
        <v>0</v>
      </c>
      <c r="P393" s="52">
        <v>0</v>
      </c>
      <c r="Q393" s="52">
        <v>0</v>
      </c>
      <c r="R393" s="50">
        <f t="shared" si="9"/>
        <v>0</v>
      </c>
    </row>
    <row r="394" spans="1:18" x14ac:dyDescent="0.25">
      <c r="A394" s="40">
        <v>7000</v>
      </c>
      <c r="B394" s="127"/>
      <c r="C394" s="59">
        <v>7300</v>
      </c>
      <c r="D394" s="59" t="s">
        <v>1386</v>
      </c>
      <c r="E394" s="129" t="s">
        <v>302</v>
      </c>
      <c r="F394" s="52">
        <v>0</v>
      </c>
      <c r="G394" s="52">
        <v>0</v>
      </c>
      <c r="H394" s="52">
        <v>0</v>
      </c>
      <c r="I394" s="52">
        <v>0</v>
      </c>
      <c r="J394" s="52">
        <v>0</v>
      </c>
      <c r="K394" s="52">
        <v>0</v>
      </c>
      <c r="L394" s="52">
        <v>0</v>
      </c>
      <c r="M394" s="52">
        <v>0</v>
      </c>
      <c r="N394" s="52">
        <v>0</v>
      </c>
      <c r="O394" s="52">
        <v>0</v>
      </c>
      <c r="P394" s="52">
        <v>0</v>
      </c>
      <c r="Q394" s="52">
        <v>0</v>
      </c>
      <c r="R394" s="50">
        <f t="shared" si="9"/>
        <v>0</v>
      </c>
    </row>
    <row r="395" spans="1:18" x14ac:dyDescent="0.25">
      <c r="A395" s="40">
        <v>7000</v>
      </c>
      <c r="B395" s="127"/>
      <c r="C395" s="59">
        <v>7310</v>
      </c>
      <c r="D395" s="59" t="s">
        <v>1387</v>
      </c>
      <c r="E395" s="129" t="s">
        <v>302</v>
      </c>
      <c r="F395" s="52">
        <v>0</v>
      </c>
      <c r="G395" s="52">
        <v>0</v>
      </c>
      <c r="H395" s="52">
        <v>0</v>
      </c>
      <c r="I395" s="52">
        <v>0</v>
      </c>
      <c r="J395" s="52">
        <v>0</v>
      </c>
      <c r="K395" s="52">
        <v>0</v>
      </c>
      <c r="L395" s="52">
        <v>0</v>
      </c>
      <c r="M395" s="52">
        <v>0</v>
      </c>
      <c r="N395" s="52">
        <v>0</v>
      </c>
      <c r="O395" s="52">
        <v>0</v>
      </c>
      <c r="P395" s="52">
        <v>0</v>
      </c>
      <c r="Q395" s="52">
        <v>0</v>
      </c>
      <c r="R395" s="50">
        <f t="shared" si="9"/>
        <v>0</v>
      </c>
    </row>
    <row r="396" spans="1:18" x14ac:dyDescent="0.25">
      <c r="A396" s="40">
        <v>7000</v>
      </c>
      <c r="B396" s="127"/>
      <c r="C396" s="59">
        <v>7311</v>
      </c>
      <c r="D396" s="59" t="s">
        <v>1387</v>
      </c>
      <c r="E396" s="129" t="s">
        <v>302</v>
      </c>
      <c r="F396" s="52">
        <v>0</v>
      </c>
      <c r="G396" s="52">
        <v>0</v>
      </c>
      <c r="H396" s="52">
        <v>0</v>
      </c>
      <c r="I396" s="52">
        <v>0</v>
      </c>
      <c r="J396" s="52">
        <v>0</v>
      </c>
      <c r="K396" s="52">
        <v>0</v>
      </c>
      <c r="L396" s="52">
        <v>0</v>
      </c>
      <c r="M396" s="52">
        <v>0</v>
      </c>
      <c r="N396" s="52">
        <v>0</v>
      </c>
      <c r="O396" s="52">
        <v>0</v>
      </c>
      <c r="P396" s="52">
        <v>0</v>
      </c>
      <c r="Q396" s="52">
        <v>0</v>
      </c>
      <c r="R396" s="50">
        <f t="shared" si="9"/>
        <v>0</v>
      </c>
    </row>
    <row r="397" spans="1:18" x14ac:dyDescent="0.25">
      <c r="A397" s="40">
        <v>7000</v>
      </c>
      <c r="B397" s="127"/>
      <c r="C397" s="59">
        <v>7320</v>
      </c>
      <c r="D397" s="59" t="s">
        <v>1388</v>
      </c>
      <c r="E397" s="129" t="s">
        <v>302</v>
      </c>
      <c r="F397" s="52">
        <v>0</v>
      </c>
      <c r="G397" s="52">
        <v>0</v>
      </c>
      <c r="H397" s="52">
        <v>0</v>
      </c>
      <c r="I397" s="52">
        <v>0</v>
      </c>
      <c r="J397" s="52">
        <v>0</v>
      </c>
      <c r="K397" s="52">
        <v>0</v>
      </c>
      <c r="L397" s="52">
        <v>0</v>
      </c>
      <c r="M397" s="52">
        <v>0</v>
      </c>
      <c r="N397" s="52">
        <v>0</v>
      </c>
      <c r="O397" s="52">
        <v>0</v>
      </c>
      <c r="P397" s="52">
        <v>0</v>
      </c>
      <c r="Q397" s="52">
        <v>0</v>
      </c>
      <c r="R397" s="50">
        <f t="shared" si="9"/>
        <v>0</v>
      </c>
    </row>
    <row r="398" spans="1:18" x14ac:dyDescent="0.25">
      <c r="A398" s="40">
        <v>7000</v>
      </c>
      <c r="B398" s="127"/>
      <c r="C398" s="59">
        <v>7321</v>
      </c>
      <c r="D398" s="59" t="s">
        <v>1388</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7000</v>
      </c>
      <c r="B399" s="127"/>
      <c r="C399" s="59">
        <v>7330</v>
      </c>
      <c r="D399" s="59" t="s">
        <v>1389</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7000</v>
      </c>
      <c r="B400" s="127"/>
      <c r="C400" s="59">
        <v>7331</v>
      </c>
      <c r="D400" s="59" t="s">
        <v>1389</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7000</v>
      </c>
      <c r="B401" s="127"/>
      <c r="C401" s="59">
        <v>7340</v>
      </c>
      <c r="D401" s="59" t="s">
        <v>1390</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7000</v>
      </c>
      <c r="B402" s="127"/>
      <c r="C402" s="59">
        <v>7341</v>
      </c>
      <c r="D402" s="59" t="s">
        <v>1390</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7000</v>
      </c>
      <c r="B403" s="127"/>
      <c r="C403" s="59">
        <v>7350</v>
      </c>
      <c r="D403" s="59" t="s">
        <v>1391</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7000</v>
      </c>
      <c r="B404" s="127"/>
      <c r="C404" s="59">
        <v>7351</v>
      </c>
      <c r="D404" s="59" t="s">
        <v>1391</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7000</v>
      </c>
      <c r="B405" s="127"/>
      <c r="C405" s="59">
        <v>7390</v>
      </c>
      <c r="D405" s="59" t="s">
        <v>1392</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7000</v>
      </c>
      <c r="B406" s="127"/>
      <c r="C406" s="59">
        <v>7391</v>
      </c>
      <c r="D406" s="59" t="s">
        <v>1392</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7000</v>
      </c>
      <c r="B407" s="127"/>
      <c r="C407" s="59">
        <v>7400</v>
      </c>
      <c r="D407" s="59" t="s">
        <v>1393</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7000</v>
      </c>
      <c r="B408" s="127"/>
      <c r="C408" s="59">
        <v>7410</v>
      </c>
      <c r="D408" s="59" t="s">
        <v>1394</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7000</v>
      </c>
      <c r="B409" s="127"/>
      <c r="C409" s="59">
        <v>7411</v>
      </c>
      <c r="D409" s="59" t="s">
        <v>1394</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7000</v>
      </c>
      <c r="B410" s="127"/>
      <c r="C410" s="59">
        <v>7420</v>
      </c>
      <c r="D410" s="59" t="s">
        <v>1395</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7000</v>
      </c>
      <c r="B411" s="127"/>
      <c r="C411" s="59">
        <v>7421</v>
      </c>
      <c r="D411" s="59" t="s">
        <v>1396</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7000</v>
      </c>
      <c r="B412" s="127"/>
      <c r="C412" s="59">
        <v>7430</v>
      </c>
      <c r="D412" s="59" t="s">
        <v>1397</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7000</v>
      </c>
      <c r="B413" s="127"/>
      <c r="C413" s="59">
        <v>7431</v>
      </c>
      <c r="D413" s="59" t="s">
        <v>1397</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7000</v>
      </c>
      <c r="B414" s="127"/>
      <c r="C414" s="59">
        <v>7440</v>
      </c>
      <c r="D414" s="59" t="s">
        <v>1398</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7000</v>
      </c>
      <c r="B415" s="127"/>
      <c r="C415" s="59">
        <v>7441</v>
      </c>
      <c r="D415" s="59" t="s">
        <v>1398</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7000</v>
      </c>
      <c r="B416" s="127"/>
      <c r="C416" s="59">
        <v>7450</v>
      </c>
      <c r="D416" s="59" t="s">
        <v>1399</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7000</v>
      </c>
      <c r="B417" s="127"/>
      <c r="C417" s="59">
        <v>7451</v>
      </c>
      <c r="D417" s="59" t="s">
        <v>1399</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7000</v>
      </c>
      <c r="B418" s="127"/>
      <c r="C418" s="59">
        <v>7460</v>
      </c>
      <c r="D418" s="59" t="s">
        <v>1400</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7000</v>
      </c>
      <c r="B419" s="127"/>
      <c r="C419" s="59">
        <v>7461</v>
      </c>
      <c r="D419" s="59" t="s">
        <v>1400</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7000</v>
      </c>
      <c r="B420" s="127"/>
      <c r="C420" s="59">
        <v>7470</v>
      </c>
      <c r="D420" s="59" t="s">
        <v>1401</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7000</v>
      </c>
      <c r="B421" s="127"/>
      <c r="C421" s="59">
        <v>7471</v>
      </c>
      <c r="D421" s="59" t="s">
        <v>1401</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7000</v>
      </c>
      <c r="B422" s="127"/>
      <c r="C422" s="59">
        <v>7480</v>
      </c>
      <c r="D422" s="59" t="s">
        <v>1402</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7000</v>
      </c>
      <c r="B423" s="127"/>
      <c r="C423" s="59">
        <v>7481</v>
      </c>
      <c r="D423" s="59" t="s">
        <v>1402</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7000</v>
      </c>
      <c r="B424" s="127"/>
      <c r="C424" s="59">
        <v>7490</v>
      </c>
      <c r="D424" s="59" t="s">
        <v>1403</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7000</v>
      </c>
      <c r="B425" s="127"/>
      <c r="C425" s="59">
        <v>7491</v>
      </c>
      <c r="D425" s="59" t="s">
        <v>1403</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7000</v>
      </c>
      <c r="B426" s="127"/>
      <c r="C426" s="59">
        <v>7500</v>
      </c>
      <c r="D426" s="59" t="s">
        <v>1404</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7000</v>
      </c>
      <c r="B427" s="127"/>
      <c r="C427" s="59">
        <v>7510</v>
      </c>
      <c r="D427" s="59" t="s">
        <v>1405</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7000</v>
      </c>
      <c r="B428" s="127"/>
      <c r="C428" s="59">
        <v>7511</v>
      </c>
      <c r="D428" s="59" t="s">
        <v>1405</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7000</v>
      </c>
      <c r="B429" s="127"/>
      <c r="C429" s="59">
        <v>7520</v>
      </c>
      <c r="D429" s="59" t="s">
        <v>1406</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7000</v>
      </c>
      <c r="B430" s="127"/>
      <c r="C430" s="59">
        <v>7521</v>
      </c>
      <c r="D430" s="59" t="s">
        <v>1406</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7000</v>
      </c>
      <c r="B431" s="127"/>
      <c r="C431" s="59">
        <v>7530</v>
      </c>
      <c r="D431" s="59" t="s">
        <v>1407</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7000</v>
      </c>
      <c r="B432" s="127"/>
      <c r="C432" s="59">
        <v>7531</v>
      </c>
      <c r="D432" s="59" t="s">
        <v>1407</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7000</v>
      </c>
      <c r="B433" s="127"/>
      <c r="C433" s="59">
        <v>7540</v>
      </c>
      <c r="D433" s="59" t="s">
        <v>1408</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7000</v>
      </c>
      <c r="B434" s="127"/>
      <c r="C434" s="59">
        <v>7541</v>
      </c>
      <c r="D434" s="59" t="s">
        <v>1408</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7000</v>
      </c>
      <c r="B435" s="127"/>
      <c r="C435" s="59">
        <v>7550</v>
      </c>
      <c r="D435" s="59" t="s">
        <v>1409</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7000</v>
      </c>
      <c r="B436" s="127"/>
      <c r="C436" s="59">
        <v>7551</v>
      </c>
      <c r="D436" s="59" t="s">
        <v>1409</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7000</v>
      </c>
      <c r="B437" s="127"/>
      <c r="C437" s="59">
        <v>7560</v>
      </c>
      <c r="D437" s="59" t="s">
        <v>1410</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7000</v>
      </c>
      <c r="B438" s="127"/>
      <c r="C438" s="59">
        <v>7561</v>
      </c>
      <c r="D438" s="59" t="s">
        <v>1410</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7000</v>
      </c>
      <c r="B439" s="127"/>
      <c r="C439" s="59">
        <v>7570</v>
      </c>
      <c r="D439" s="59" t="s">
        <v>1411</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7000</v>
      </c>
      <c r="B440" s="127"/>
      <c r="C440" s="59">
        <v>7571</v>
      </c>
      <c r="D440" s="59" t="s">
        <v>1411</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7000</v>
      </c>
      <c r="B441" s="127"/>
      <c r="C441" s="59">
        <v>7580</v>
      </c>
      <c r="D441" s="59" t="s">
        <v>1412</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7000</v>
      </c>
      <c r="B442" s="127"/>
      <c r="C442" s="59">
        <v>7581</v>
      </c>
      <c r="D442" s="59" t="s">
        <v>1413</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7000</v>
      </c>
      <c r="B443" s="127"/>
      <c r="C443" s="59">
        <v>7582</v>
      </c>
      <c r="D443" s="59" t="s">
        <v>1414</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7000</v>
      </c>
      <c r="B444" s="127"/>
      <c r="C444" s="59">
        <v>7583</v>
      </c>
      <c r="D444" s="59" t="s">
        <v>1415</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7000</v>
      </c>
      <c r="B445" s="127"/>
      <c r="C445" s="59">
        <v>7590</v>
      </c>
      <c r="D445" s="59" t="s">
        <v>1416</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7000</v>
      </c>
      <c r="B446" s="127"/>
      <c r="C446" s="59">
        <v>7591</v>
      </c>
      <c r="D446" s="59" t="s">
        <v>1416</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7000</v>
      </c>
      <c r="B447" s="127"/>
      <c r="C447" s="59">
        <v>7600</v>
      </c>
      <c r="D447" s="59" t="s">
        <v>1417</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7000</v>
      </c>
      <c r="B448" s="127"/>
      <c r="C448" s="59">
        <v>7610</v>
      </c>
      <c r="D448" s="59" t="s">
        <v>1418</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7000</v>
      </c>
      <c r="B449" s="127"/>
      <c r="C449" s="59">
        <v>7611</v>
      </c>
      <c r="D449" s="59" t="s">
        <v>1418</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7000</v>
      </c>
      <c r="B450" s="127"/>
      <c r="C450" s="59">
        <v>7620</v>
      </c>
      <c r="D450" s="59" t="s">
        <v>1419</v>
      </c>
      <c r="E450" s="129"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7000</v>
      </c>
      <c r="B451" s="127"/>
      <c r="C451" s="59">
        <v>7621</v>
      </c>
      <c r="D451" s="59" t="s">
        <v>1419</v>
      </c>
      <c r="E451" s="129"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7000</v>
      </c>
      <c r="B452" s="127"/>
      <c r="C452" s="59">
        <v>7900</v>
      </c>
      <c r="D452" s="59" t="s">
        <v>1420</v>
      </c>
      <c r="E452" s="129"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7000</v>
      </c>
      <c r="B453" s="127"/>
      <c r="C453" s="59">
        <v>7910</v>
      </c>
      <c r="D453" s="59" t="s">
        <v>1421</v>
      </c>
      <c r="E453" s="129"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7000</v>
      </c>
      <c r="B454" s="127"/>
      <c r="C454" s="59">
        <v>7911</v>
      </c>
      <c r="D454" s="59" t="s">
        <v>1421</v>
      </c>
      <c r="E454" s="129"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7000</v>
      </c>
      <c r="B455" s="127"/>
      <c r="C455" s="59">
        <v>7920</v>
      </c>
      <c r="D455" s="59" t="s">
        <v>1422</v>
      </c>
      <c r="E455" s="129"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7000</v>
      </c>
      <c r="B456" s="127"/>
      <c r="C456" s="59">
        <v>7921</v>
      </c>
      <c r="D456" s="59" t="s">
        <v>1423</v>
      </c>
      <c r="E456" s="129"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7000</v>
      </c>
      <c r="B457" s="127"/>
      <c r="C457" s="59">
        <v>7922</v>
      </c>
      <c r="D457" s="59" t="s">
        <v>1424</v>
      </c>
      <c r="E457" s="129"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7000</v>
      </c>
      <c r="B458" s="127"/>
      <c r="C458" s="59">
        <v>7923</v>
      </c>
      <c r="D458" s="59" t="s">
        <v>1425</v>
      </c>
      <c r="E458" s="129"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7000</v>
      </c>
      <c r="B459" s="127"/>
      <c r="C459" s="59">
        <v>7990</v>
      </c>
      <c r="D459" s="59" t="s">
        <v>1426</v>
      </c>
      <c r="E459" s="129"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7000</v>
      </c>
      <c r="B460" s="127"/>
      <c r="C460" s="59">
        <v>7991</v>
      </c>
      <c r="D460" s="59" t="s">
        <v>1427</v>
      </c>
      <c r="E460" s="129"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7000</v>
      </c>
      <c r="B461" s="127"/>
      <c r="C461" s="59">
        <v>7992</v>
      </c>
      <c r="D461" s="59" t="s">
        <v>1428</v>
      </c>
      <c r="E461" s="129"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250" t="s">
        <v>460</v>
      </c>
      <c r="B462" s="251"/>
      <c r="C462" s="251"/>
      <c r="D462" s="251"/>
      <c r="E462" s="251"/>
      <c r="F462" s="251"/>
      <c r="G462" s="251"/>
      <c r="H462" s="251"/>
      <c r="I462" s="251"/>
      <c r="J462" s="251"/>
      <c r="K462" s="251"/>
      <c r="L462" s="251"/>
      <c r="M462" s="251"/>
      <c r="N462" s="251"/>
      <c r="O462" s="251"/>
      <c r="P462" s="251"/>
      <c r="Q462" s="252"/>
      <c r="R462" s="29">
        <f>SUM(R369:R461)</f>
        <v>0</v>
      </c>
    </row>
    <row r="463" spans="1:18" x14ac:dyDescent="0.25">
      <c r="A463" s="33"/>
      <c r="B463" s="33"/>
      <c r="C463" s="33"/>
      <c r="D463" s="33"/>
      <c r="E463" s="33"/>
      <c r="F463" s="33"/>
      <c r="G463" s="33"/>
      <c r="H463" s="33"/>
      <c r="I463" s="33"/>
      <c r="J463" s="33"/>
      <c r="K463" s="33"/>
      <c r="L463" s="33"/>
      <c r="M463" s="33"/>
      <c r="N463" s="33"/>
      <c r="O463" s="33"/>
      <c r="P463" s="33"/>
      <c r="Q463" s="33"/>
      <c r="R463" s="34"/>
    </row>
    <row r="464" spans="1:18" x14ac:dyDescent="0.25">
      <c r="A464" s="40">
        <v>8000</v>
      </c>
      <c r="B464" s="127"/>
      <c r="C464" s="59">
        <v>8000</v>
      </c>
      <c r="D464" s="59" t="s">
        <v>887</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8100</v>
      </c>
      <c r="D465" s="59" t="s">
        <v>1429</v>
      </c>
      <c r="E465" s="60" t="s">
        <v>302</v>
      </c>
      <c r="F465" s="52">
        <v>0</v>
      </c>
      <c r="G465" s="52">
        <v>0</v>
      </c>
      <c r="H465" s="52">
        <v>0</v>
      </c>
      <c r="I465" s="52">
        <v>0</v>
      </c>
      <c r="J465" s="52">
        <v>0</v>
      </c>
      <c r="K465" s="52">
        <v>0</v>
      </c>
      <c r="L465" s="52">
        <v>0</v>
      </c>
      <c r="M465" s="52">
        <v>0</v>
      </c>
      <c r="N465" s="52">
        <v>0</v>
      </c>
      <c r="O465" s="52">
        <v>0</v>
      </c>
      <c r="P465" s="52">
        <v>0</v>
      </c>
      <c r="Q465" s="52">
        <v>0</v>
      </c>
      <c r="R465" s="50">
        <f t="shared" ref="R465:R495" si="10">SUM(F465:Q465)</f>
        <v>0</v>
      </c>
    </row>
    <row r="466" spans="1:18" x14ac:dyDescent="0.25">
      <c r="A466" s="40">
        <v>8000</v>
      </c>
      <c r="B466" s="127"/>
      <c r="C466" s="59">
        <v>8110</v>
      </c>
      <c r="D466" s="59" t="s">
        <v>1430</v>
      </c>
      <c r="E466" s="60" t="s">
        <v>302</v>
      </c>
      <c r="F466" s="52">
        <v>0</v>
      </c>
      <c r="G466" s="52">
        <v>0</v>
      </c>
      <c r="H466" s="52">
        <v>0</v>
      </c>
      <c r="I466" s="52">
        <v>0</v>
      </c>
      <c r="J466" s="52">
        <v>0</v>
      </c>
      <c r="K466" s="52">
        <v>0</v>
      </c>
      <c r="L466" s="52">
        <v>0</v>
      </c>
      <c r="M466" s="52">
        <v>0</v>
      </c>
      <c r="N466" s="52">
        <v>0</v>
      </c>
      <c r="O466" s="52">
        <v>0</v>
      </c>
      <c r="P466" s="52">
        <v>0</v>
      </c>
      <c r="Q466" s="52">
        <v>0</v>
      </c>
      <c r="R466" s="50">
        <f t="shared" si="10"/>
        <v>0</v>
      </c>
    </row>
    <row r="467" spans="1:18" x14ac:dyDescent="0.25">
      <c r="A467" s="40">
        <v>8000</v>
      </c>
      <c r="B467" s="127"/>
      <c r="C467" s="59">
        <v>8111</v>
      </c>
      <c r="D467" s="59" t="s">
        <v>1430</v>
      </c>
      <c r="E467" s="60" t="s">
        <v>302</v>
      </c>
      <c r="F467" s="52">
        <v>0</v>
      </c>
      <c r="G467" s="52">
        <v>0</v>
      </c>
      <c r="H467" s="52">
        <v>0</v>
      </c>
      <c r="I467" s="52">
        <v>0</v>
      </c>
      <c r="J467" s="52">
        <v>0</v>
      </c>
      <c r="K467" s="52">
        <v>0</v>
      </c>
      <c r="L467" s="52">
        <v>0</v>
      </c>
      <c r="M467" s="52">
        <v>0</v>
      </c>
      <c r="N467" s="52">
        <v>0</v>
      </c>
      <c r="O467" s="52">
        <v>0</v>
      </c>
      <c r="P467" s="52">
        <v>0</v>
      </c>
      <c r="Q467" s="52">
        <v>0</v>
      </c>
      <c r="R467" s="50">
        <f t="shared" si="10"/>
        <v>0</v>
      </c>
    </row>
    <row r="468" spans="1:18" x14ac:dyDescent="0.25">
      <c r="A468" s="40">
        <v>8000</v>
      </c>
      <c r="B468" s="127"/>
      <c r="C468" s="59">
        <v>8120</v>
      </c>
      <c r="D468" s="59" t="s">
        <v>1431</v>
      </c>
      <c r="E468" s="60" t="s">
        <v>302</v>
      </c>
      <c r="F468" s="52">
        <v>0</v>
      </c>
      <c r="G468" s="52">
        <v>0</v>
      </c>
      <c r="H468" s="52">
        <v>0</v>
      </c>
      <c r="I468" s="52">
        <v>0</v>
      </c>
      <c r="J468" s="52">
        <v>0</v>
      </c>
      <c r="K468" s="52">
        <v>0</v>
      </c>
      <c r="L468" s="52">
        <v>0</v>
      </c>
      <c r="M468" s="52">
        <v>0</v>
      </c>
      <c r="N468" s="52">
        <v>0</v>
      </c>
      <c r="O468" s="52">
        <v>0</v>
      </c>
      <c r="P468" s="52">
        <v>0</v>
      </c>
      <c r="Q468" s="52">
        <v>0</v>
      </c>
      <c r="R468" s="50">
        <f t="shared" si="10"/>
        <v>0</v>
      </c>
    </row>
    <row r="469" spans="1:18" x14ac:dyDescent="0.25">
      <c r="A469" s="40">
        <v>8000</v>
      </c>
      <c r="B469" s="127"/>
      <c r="C469" s="59">
        <v>8121</v>
      </c>
      <c r="D469" s="59" t="s">
        <v>1431</v>
      </c>
      <c r="E469" s="60" t="s">
        <v>302</v>
      </c>
      <c r="F469" s="52">
        <v>0</v>
      </c>
      <c r="G469" s="52">
        <v>0</v>
      </c>
      <c r="H469" s="52">
        <v>0</v>
      </c>
      <c r="I469" s="52">
        <v>0</v>
      </c>
      <c r="J469" s="52">
        <v>0</v>
      </c>
      <c r="K469" s="52">
        <v>0</v>
      </c>
      <c r="L469" s="52">
        <v>0</v>
      </c>
      <c r="M469" s="52">
        <v>0</v>
      </c>
      <c r="N469" s="52">
        <v>0</v>
      </c>
      <c r="O469" s="52">
        <v>0</v>
      </c>
      <c r="P469" s="52">
        <v>0</v>
      </c>
      <c r="Q469" s="52">
        <v>0</v>
      </c>
      <c r="R469" s="50">
        <f t="shared" si="10"/>
        <v>0</v>
      </c>
    </row>
    <row r="470" spans="1:18" x14ac:dyDescent="0.25">
      <c r="A470" s="40">
        <v>8000</v>
      </c>
      <c r="B470" s="127"/>
      <c r="C470" s="59">
        <v>8130</v>
      </c>
      <c r="D470" s="59" t="s">
        <v>1432</v>
      </c>
      <c r="E470" s="60" t="s">
        <v>302</v>
      </c>
      <c r="F470" s="52">
        <v>0</v>
      </c>
      <c r="G470" s="52">
        <v>0</v>
      </c>
      <c r="H470" s="52">
        <v>0</v>
      </c>
      <c r="I470" s="52">
        <v>0</v>
      </c>
      <c r="J470" s="52">
        <v>0</v>
      </c>
      <c r="K470" s="52">
        <v>0</v>
      </c>
      <c r="L470" s="52">
        <v>0</v>
      </c>
      <c r="M470" s="52">
        <v>0</v>
      </c>
      <c r="N470" s="52">
        <v>0</v>
      </c>
      <c r="O470" s="52">
        <v>0</v>
      </c>
      <c r="P470" s="52">
        <v>0</v>
      </c>
      <c r="Q470" s="52">
        <v>0</v>
      </c>
      <c r="R470" s="50">
        <f t="shared" si="10"/>
        <v>0</v>
      </c>
    </row>
    <row r="471" spans="1:18" x14ac:dyDescent="0.25">
      <c r="A471" s="40">
        <v>8000</v>
      </c>
      <c r="B471" s="127"/>
      <c r="C471" s="59">
        <v>8131</v>
      </c>
      <c r="D471" s="59" t="s">
        <v>1432</v>
      </c>
      <c r="E471" s="60" t="s">
        <v>302</v>
      </c>
      <c r="F471" s="52">
        <v>0</v>
      </c>
      <c r="G471" s="52">
        <v>0</v>
      </c>
      <c r="H471" s="52">
        <v>0</v>
      </c>
      <c r="I471" s="52">
        <v>0</v>
      </c>
      <c r="J471" s="52">
        <v>0</v>
      </c>
      <c r="K471" s="52">
        <v>0</v>
      </c>
      <c r="L471" s="52">
        <v>0</v>
      </c>
      <c r="M471" s="52">
        <v>0</v>
      </c>
      <c r="N471" s="52">
        <v>0</v>
      </c>
      <c r="O471" s="52">
        <v>0</v>
      </c>
      <c r="P471" s="52">
        <v>0</v>
      </c>
      <c r="Q471" s="52">
        <v>0</v>
      </c>
      <c r="R471" s="50">
        <f t="shared" si="10"/>
        <v>0</v>
      </c>
    </row>
    <row r="472" spans="1:18" x14ac:dyDescent="0.25">
      <c r="A472" s="40">
        <v>8000</v>
      </c>
      <c r="B472" s="127"/>
      <c r="C472" s="59">
        <v>8140</v>
      </c>
      <c r="D472" s="59" t="s">
        <v>1433</v>
      </c>
      <c r="E472" s="60" t="s">
        <v>302</v>
      </c>
      <c r="F472" s="52">
        <v>0</v>
      </c>
      <c r="G472" s="52">
        <v>0</v>
      </c>
      <c r="H472" s="52">
        <v>0</v>
      </c>
      <c r="I472" s="52">
        <v>0</v>
      </c>
      <c r="J472" s="52">
        <v>0</v>
      </c>
      <c r="K472" s="52">
        <v>0</v>
      </c>
      <c r="L472" s="52">
        <v>0</v>
      </c>
      <c r="M472" s="52">
        <v>0</v>
      </c>
      <c r="N472" s="52">
        <v>0</v>
      </c>
      <c r="O472" s="52">
        <v>0</v>
      </c>
      <c r="P472" s="52">
        <v>0</v>
      </c>
      <c r="Q472" s="52">
        <v>0</v>
      </c>
      <c r="R472" s="50">
        <f t="shared" si="10"/>
        <v>0</v>
      </c>
    </row>
    <row r="473" spans="1:18" x14ac:dyDescent="0.25">
      <c r="A473" s="40">
        <v>8000</v>
      </c>
      <c r="B473" s="127"/>
      <c r="C473" s="59">
        <v>8141</v>
      </c>
      <c r="D473" s="59" t="s">
        <v>1433</v>
      </c>
      <c r="E473" s="60" t="s">
        <v>302</v>
      </c>
      <c r="F473" s="52">
        <v>0</v>
      </c>
      <c r="G473" s="52">
        <v>0</v>
      </c>
      <c r="H473" s="52">
        <v>0</v>
      </c>
      <c r="I473" s="52">
        <v>0</v>
      </c>
      <c r="J473" s="52">
        <v>0</v>
      </c>
      <c r="K473" s="52">
        <v>0</v>
      </c>
      <c r="L473" s="52">
        <v>0</v>
      </c>
      <c r="M473" s="52">
        <v>0</v>
      </c>
      <c r="N473" s="52">
        <v>0</v>
      </c>
      <c r="O473" s="52">
        <v>0</v>
      </c>
      <c r="P473" s="52">
        <v>0</v>
      </c>
      <c r="Q473" s="52">
        <v>0</v>
      </c>
      <c r="R473" s="50">
        <f t="shared" si="10"/>
        <v>0</v>
      </c>
    </row>
    <row r="474" spans="1:18" x14ac:dyDescent="0.25">
      <c r="A474" s="40">
        <v>8000</v>
      </c>
      <c r="B474" s="127"/>
      <c r="C474" s="59">
        <v>8150</v>
      </c>
      <c r="D474" s="59" t="s">
        <v>1434</v>
      </c>
      <c r="E474" s="60" t="s">
        <v>302</v>
      </c>
      <c r="F474" s="52">
        <v>0</v>
      </c>
      <c r="G474" s="52">
        <v>0</v>
      </c>
      <c r="H474" s="52">
        <v>0</v>
      </c>
      <c r="I474" s="52">
        <v>0</v>
      </c>
      <c r="J474" s="52">
        <v>0</v>
      </c>
      <c r="K474" s="52">
        <v>0</v>
      </c>
      <c r="L474" s="52">
        <v>0</v>
      </c>
      <c r="M474" s="52">
        <v>0</v>
      </c>
      <c r="N474" s="52">
        <v>0</v>
      </c>
      <c r="O474" s="52">
        <v>0</v>
      </c>
      <c r="P474" s="52">
        <v>0</v>
      </c>
      <c r="Q474" s="52">
        <v>0</v>
      </c>
      <c r="R474" s="50">
        <f t="shared" si="10"/>
        <v>0</v>
      </c>
    </row>
    <row r="475" spans="1:18" x14ac:dyDescent="0.25">
      <c r="A475" s="40">
        <v>8000</v>
      </c>
      <c r="B475" s="127"/>
      <c r="C475" s="59">
        <v>8151</v>
      </c>
      <c r="D475" s="59" t="s">
        <v>1434</v>
      </c>
      <c r="E475" s="60" t="s">
        <v>302</v>
      </c>
      <c r="F475" s="52">
        <v>0</v>
      </c>
      <c r="G475" s="52">
        <v>0</v>
      </c>
      <c r="H475" s="52">
        <v>0</v>
      </c>
      <c r="I475" s="52">
        <v>0</v>
      </c>
      <c r="J475" s="52">
        <v>0</v>
      </c>
      <c r="K475" s="52">
        <v>0</v>
      </c>
      <c r="L475" s="52">
        <v>0</v>
      </c>
      <c r="M475" s="52">
        <v>0</v>
      </c>
      <c r="N475" s="52">
        <v>0</v>
      </c>
      <c r="O475" s="52">
        <v>0</v>
      </c>
      <c r="P475" s="52">
        <v>0</v>
      </c>
      <c r="Q475" s="52">
        <v>0</v>
      </c>
      <c r="R475" s="50">
        <f t="shared" si="10"/>
        <v>0</v>
      </c>
    </row>
    <row r="476" spans="1:18" x14ac:dyDescent="0.25">
      <c r="A476" s="40">
        <v>8000</v>
      </c>
      <c r="B476" s="127"/>
      <c r="C476" s="59">
        <v>8160</v>
      </c>
      <c r="D476" s="59" t="s">
        <v>1435</v>
      </c>
      <c r="E476" s="60" t="s">
        <v>302</v>
      </c>
      <c r="F476" s="52">
        <v>0</v>
      </c>
      <c r="G476" s="52">
        <v>0</v>
      </c>
      <c r="H476" s="52">
        <v>0</v>
      </c>
      <c r="I476" s="52">
        <v>0</v>
      </c>
      <c r="J476" s="52">
        <v>0</v>
      </c>
      <c r="K476" s="52">
        <v>0</v>
      </c>
      <c r="L476" s="52">
        <v>0</v>
      </c>
      <c r="M476" s="52">
        <v>0</v>
      </c>
      <c r="N476" s="52">
        <v>0</v>
      </c>
      <c r="O476" s="52">
        <v>0</v>
      </c>
      <c r="P476" s="52">
        <v>0</v>
      </c>
      <c r="Q476" s="52">
        <v>0</v>
      </c>
      <c r="R476" s="50">
        <f t="shared" si="10"/>
        <v>0</v>
      </c>
    </row>
    <row r="477" spans="1:18" x14ac:dyDescent="0.25">
      <c r="A477" s="40">
        <v>8000</v>
      </c>
      <c r="B477" s="127"/>
      <c r="C477" s="59">
        <v>8161</v>
      </c>
      <c r="D477" s="59" t="s">
        <v>1435</v>
      </c>
      <c r="E477" s="60" t="s">
        <v>302</v>
      </c>
      <c r="F477" s="52">
        <v>0</v>
      </c>
      <c r="G477" s="52">
        <v>0</v>
      </c>
      <c r="H477" s="52">
        <v>0</v>
      </c>
      <c r="I477" s="52">
        <v>0</v>
      </c>
      <c r="J477" s="52">
        <v>0</v>
      </c>
      <c r="K477" s="52">
        <v>0</v>
      </c>
      <c r="L477" s="52">
        <v>0</v>
      </c>
      <c r="M477" s="52">
        <v>0</v>
      </c>
      <c r="N477" s="52">
        <v>0</v>
      </c>
      <c r="O477" s="52">
        <v>0</v>
      </c>
      <c r="P477" s="52">
        <v>0</v>
      </c>
      <c r="Q477" s="52">
        <v>0</v>
      </c>
      <c r="R477" s="50">
        <f t="shared" si="10"/>
        <v>0</v>
      </c>
    </row>
    <row r="478" spans="1:18" x14ac:dyDescent="0.25">
      <c r="A478" s="40">
        <v>8000</v>
      </c>
      <c r="B478" s="127"/>
      <c r="C478" s="59">
        <v>8300</v>
      </c>
      <c r="D478" s="59" t="s">
        <v>1436</v>
      </c>
      <c r="E478" s="60" t="s">
        <v>302</v>
      </c>
      <c r="F478" s="52">
        <v>0</v>
      </c>
      <c r="G478" s="52">
        <v>0</v>
      </c>
      <c r="H478" s="52">
        <v>0</v>
      </c>
      <c r="I478" s="52">
        <v>0</v>
      </c>
      <c r="J478" s="52">
        <v>0</v>
      </c>
      <c r="K478" s="52">
        <v>0</v>
      </c>
      <c r="L478" s="52">
        <v>0</v>
      </c>
      <c r="M478" s="52">
        <v>0</v>
      </c>
      <c r="N478" s="52">
        <v>0</v>
      </c>
      <c r="O478" s="52">
        <v>0</v>
      </c>
      <c r="P478" s="52">
        <v>0</v>
      </c>
      <c r="Q478" s="52">
        <v>0</v>
      </c>
      <c r="R478" s="50">
        <f t="shared" si="10"/>
        <v>0</v>
      </c>
    </row>
    <row r="479" spans="1:18" x14ac:dyDescent="0.25">
      <c r="A479" s="40">
        <v>8000</v>
      </c>
      <c r="B479" s="127"/>
      <c r="C479" s="59">
        <v>8310</v>
      </c>
      <c r="D479" s="59" t="s">
        <v>1437</v>
      </c>
      <c r="E479" s="60" t="s">
        <v>302</v>
      </c>
      <c r="F479" s="52">
        <v>0</v>
      </c>
      <c r="G479" s="52">
        <v>0</v>
      </c>
      <c r="H479" s="52">
        <v>0</v>
      </c>
      <c r="I479" s="52">
        <v>0</v>
      </c>
      <c r="J479" s="52">
        <v>0</v>
      </c>
      <c r="K479" s="52">
        <v>0</v>
      </c>
      <c r="L479" s="52">
        <v>0</v>
      </c>
      <c r="M479" s="52">
        <v>0</v>
      </c>
      <c r="N479" s="52">
        <v>0</v>
      </c>
      <c r="O479" s="52">
        <v>0</v>
      </c>
      <c r="P479" s="52">
        <v>0</v>
      </c>
      <c r="Q479" s="52">
        <v>0</v>
      </c>
      <c r="R479" s="50">
        <f t="shared" si="10"/>
        <v>0</v>
      </c>
    </row>
    <row r="480" spans="1:18" x14ac:dyDescent="0.25">
      <c r="A480" s="40">
        <v>8000</v>
      </c>
      <c r="B480" s="127"/>
      <c r="C480" s="59">
        <v>8311</v>
      </c>
      <c r="D480" s="59" t="s">
        <v>1437</v>
      </c>
      <c r="E480" s="60" t="s">
        <v>302</v>
      </c>
      <c r="F480" s="52">
        <v>0</v>
      </c>
      <c r="G480" s="52">
        <v>0</v>
      </c>
      <c r="H480" s="52">
        <v>0</v>
      </c>
      <c r="I480" s="52">
        <v>0</v>
      </c>
      <c r="J480" s="52">
        <v>0</v>
      </c>
      <c r="K480" s="52">
        <v>0</v>
      </c>
      <c r="L480" s="52">
        <v>0</v>
      </c>
      <c r="M480" s="52">
        <v>0</v>
      </c>
      <c r="N480" s="52">
        <v>0</v>
      </c>
      <c r="O480" s="52">
        <v>0</v>
      </c>
      <c r="P480" s="52">
        <v>0</v>
      </c>
      <c r="Q480" s="52">
        <v>0</v>
      </c>
      <c r="R480" s="50">
        <f t="shared" si="10"/>
        <v>0</v>
      </c>
    </row>
    <row r="481" spans="1:18" x14ac:dyDescent="0.25">
      <c r="A481" s="40">
        <v>8000</v>
      </c>
      <c r="B481" s="127"/>
      <c r="C481" s="59">
        <v>8320</v>
      </c>
      <c r="D481" s="59" t="s">
        <v>1438</v>
      </c>
      <c r="E481" s="60" t="s">
        <v>302</v>
      </c>
      <c r="F481" s="52">
        <v>0</v>
      </c>
      <c r="G481" s="52">
        <v>0</v>
      </c>
      <c r="H481" s="52">
        <v>0</v>
      </c>
      <c r="I481" s="52">
        <v>0</v>
      </c>
      <c r="J481" s="52">
        <v>0</v>
      </c>
      <c r="K481" s="52">
        <v>0</v>
      </c>
      <c r="L481" s="52">
        <v>0</v>
      </c>
      <c r="M481" s="52">
        <v>0</v>
      </c>
      <c r="N481" s="52">
        <v>0</v>
      </c>
      <c r="O481" s="52">
        <v>0</v>
      </c>
      <c r="P481" s="52">
        <v>0</v>
      </c>
      <c r="Q481" s="52">
        <v>0</v>
      </c>
      <c r="R481" s="50">
        <f t="shared" si="10"/>
        <v>0</v>
      </c>
    </row>
    <row r="482" spans="1:18" x14ac:dyDescent="0.25">
      <c r="A482" s="40">
        <v>8000</v>
      </c>
      <c r="B482" s="127"/>
      <c r="C482" s="59">
        <v>8321</v>
      </c>
      <c r="D482" s="59" t="s">
        <v>1438</v>
      </c>
      <c r="E482" s="60" t="s">
        <v>302</v>
      </c>
      <c r="F482" s="52">
        <v>0</v>
      </c>
      <c r="G482" s="52">
        <v>0</v>
      </c>
      <c r="H482" s="52">
        <v>0</v>
      </c>
      <c r="I482" s="52">
        <v>0</v>
      </c>
      <c r="J482" s="52">
        <v>0</v>
      </c>
      <c r="K482" s="52">
        <v>0</v>
      </c>
      <c r="L482" s="52">
        <v>0</v>
      </c>
      <c r="M482" s="52">
        <v>0</v>
      </c>
      <c r="N482" s="52">
        <v>0</v>
      </c>
      <c r="O482" s="52">
        <v>0</v>
      </c>
      <c r="P482" s="52">
        <v>0</v>
      </c>
      <c r="Q482" s="52">
        <v>0</v>
      </c>
      <c r="R482" s="50">
        <f t="shared" si="10"/>
        <v>0</v>
      </c>
    </row>
    <row r="483" spans="1:18" x14ac:dyDescent="0.25">
      <c r="A483" s="40">
        <v>8000</v>
      </c>
      <c r="B483" s="127"/>
      <c r="C483" s="59">
        <v>8330</v>
      </c>
      <c r="D483" s="59" t="s">
        <v>1439</v>
      </c>
      <c r="E483" s="60"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8000</v>
      </c>
      <c r="B484" s="127"/>
      <c r="C484" s="59">
        <v>8331</v>
      </c>
      <c r="D484" s="59" t="s">
        <v>1439</v>
      </c>
      <c r="E484" s="60"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8000</v>
      </c>
      <c r="B485" s="127"/>
      <c r="C485" s="59">
        <v>8340</v>
      </c>
      <c r="D485" s="59" t="s">
        <v>1440</v>
      </c>
      <c r="E485" s="60"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8000</v>
      </c>
      <c r="B486" s="127"/>
      <c r="C486" s="59">
        <v>8341</v>
      </c>
      <c r="D486" s="59" t="s">
        <v>1440</v>
      </c>
      <c r="E486" s="60"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8000</v>
      </c>
      <c r="B487" s="127"/>
      <c r="C487" s="59">
        <v>8350</v>
      </c>
      <c r="D487" s="59" t="s">
        <v>1441</v>
      </c>
      <c r="E487" s="60"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8000</v>
      </c>
      <c r="B488" s="127"/>
      <c r="C488" s="59">
        <v>8351</v>
      </c>
      <c r="D488" s="59" t="s">
        <v>1441</v>
      </c>
      <c r="E488" s="60"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8000</v>
      </c>
      <c r="B489" s="127"/>
      <c r="C489" s="59">
        <v>8500</v>
      </c>
      <c r="D489" s="59" t="s">
        <v>1442</v>
      </c>
      <c r="E489" s="60"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8000</v>
      </c>
      <c r="B490" s="127"/>
      <c r="C490" s="59">
        <v>8510</v>
      </c>
      <c r="D490" s="59" t="s">
        <v>1443</v>
      </c>
      <c r="E490" s="60"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8000</v>
      </c>
      <c r="B491" s="127"/>
      <c r="C491" s="59">
        <v>8511</v>
      </c>
      <c r="D491" s="59" t="s">
        <v>1443</v>
      </c>
      <c r="E491" s="60"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8000</v>
      </c>
      <c r="B492" s="127"/>
      <c r="C492" s="59">
        <v>8520</v>
      </c>
      <c r="D492" s="59" t="s">
        <v>1444</v>
      </c>
      <c r="E492" s="60"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8000</v>
      </c>
      <c r="B493" s="127"/>
      <c r="C493" s="59">
        <v>8521</v>
      </c>
      <c r="D493" s="59" t="s">
        <v>1444</v>
      </c>
      <c r="E493" s="60"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8000</v>
      </c>
      <c r="B494" s="127"/>
      <c r="C494" s="59">
        <v>8530</v>
      </c>
      <c r="D494" s="59" t="s">
        <v>1445</v>
      </c>
      <c r="E494" s="60"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8000</v>
      </c>
      <c r="B495" s="127"/>
      <c r="C495" s="59">
        <v>8531</v>
      </c>
      <c r="D495" s="59" t="s">
        <v>1445</v>
      </c>
      <c r="E495" s="60"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250" t="s">
        <v>497</v>
      </c>
      <c r="B496" s="251"/>
      <c r="C496" s="251"/>
      <c r="D496" s="251"/>
      <c r="E496" s="251"/>
      <c r="F496" s="251"/>
      <c r="G496" s="251"/>
      <c r="H496" s="251"/>
      <c r="I496" s="251"/>
      <c r="J496" s="251"/>
      <c r="K496" s="251"/>
      <c r="L496" s="251"/>
      <c r="M496" s="251"/>
      <c r="N496" s="251"/>
      <c r="O496" s="251"/>
      <c r="P496" s="251"/>
      <c r="Q496" s="252"/>
      <c r="R496" s="29">
        <f>SUM(R464:R495)</f>
        <v>0</v>
      </c>
    </row>
    <row r="497" spans="1:18" x14ac:dyDescent="0.25">
      <c r="A497" s="33"/>
      <c r="B497" s="33"/>
      <c r="C497" s="33"/>
      <c r="D497" s="33"/>
      <c r="E497" s="33"/>
      <c r="F497" s="33"/>
      <c r="G497" s="33"/>
      <c r="H497" s="33"/>
      <c r="I497" s="33"/>
      <c r="J497" s="33"/>
      <c r="K497" s="33"/>
      <c r="L497" s="33"/>
      <c r="M497" s="33"/>
      <c r="N497" s="33"/>
      <c r="O497" s="33"/>
      <c r="P497" s="33"/>
      <c r="Q497" s="33"/>
      <c r="R497" s="34"/>
    </row>
    <row r="498" spans="1:18" x14ac:dyDescent="0.25">
      <c r="A498" s="40">
        <v>9000</v>
      </c>
      <c r="B498" s="127"/>
      <c r="C498" s="59">
        <v>9000</v>
      </c>
      <c r="D498" s="59" t="s">
        <v>888</v>
      </c>
      <c r="E498" s="129" t="s">
        <v>302</v>
      </c>
      <c r="F498" s="52">
        <v>0</v>
      </c>
      <c r="G498" s="52">
        <v>0</v>
      </c>
      <c r="H498" s="52">
        <v>0</v>
      </c>
      <c r="I498" s="52">
        <v>0</v>
      </c>
      <c r="J498" s="52">
        <v>0</v>
      </c>
      <c r="K498" s="52">
        <v>0</v>
      </c>
      <c r="L498" s="52">
        <v>0</v>
      </c>
      <c r="M498" s="52">
        <v>0</v>
      </c>
      <c r="N498" s="52">
        <v>0</v>
      </c>
      <c r="O498" s="52">
        <v>0</v>
      </c>
      <c r="P498" s="52">
        <v>0</v>
      </c>
      <c r="Q498" s="52">
        <v>0</v>
      </c>
      <c r="R498" s="50">
        <f t="shared" ref="R498:R556" si="11">SUM(F498:Q498)</f>
        <v>0</v>
      </c>
    </row>
    <row r="499" spans="1:18" x14ac:dyDescent="0.25">
      <c r="A499" s="40">
        <v>9000</v>
      </c>
      <c r="B499" s="127"/>
      <c r="C499" s="59">
        <v>9100</v>
      </c>
      <c r="D499" s="59" t="s">
        <v>1446</v>
      </c>
      <c r="E499" s="129" t="s">
        <v>302</v>
      </c>
      <c r="F499" s="52">
        <v>0</v>
      </c>
      <c r="G499" s="52">
        <v>0</v>
      </c>
      <c r="H499" s="52">
        <v>0</v>
      </c>
      <c r="I499" s="52">
        <v>0</v>
      </c>
      <c r="J499" s="52">
        <v>0</v>
      </c>
      <c r="K499" s="52">
        <v>0</v>
      </c>
      <c r="L499" s="52">
        <v>0</v>
      </c>
      <c r="M499" s="52">
        <v>0</v>
      </c>
      <c r="N499" s="52">
        <v>0</v>
      </c>
      <c r="O499" s="52">
        <v>0</v>
      </c>
      <c r="P499" s="52">
        <v>0</v>
      </c>
      <c r="Q499" s="52">
        <v>0</v>
      </c>
      <c r="R499" s="50">
        <f t="shared" si="11"/>
        <v>0</v>
      </c>
    </row>
    <row r="500" spans="1:18" x14ac:dyDescent="0.25">
      <c r="A500" s="40">
        <v>9000</v>
      </c>
      <c r="B500" s="127"/>
      <c r="C500" s="59">
        <v>9110</v>
      </c>
      <c r="D500" s="59" t="s">
        <v>1447</v>
      </c>
      <c r="E500" s="129" t="s">
        <v>302</v>
      </c>
      <c r="F500" s="52">
        <v>0</v>
      </c>
      <c r="G500" s="52">
        <v>0</v>
      </c>
      <c r="H500" s="52">
        <v>0</v>
      </c>
      <c r="I500" s="52">
        <v>0</v>
      </c>
      <c r="J500" s="52">
        <v>0</v>
      </c>
      <c r="K500" s="52">
        <v>0</v>
      </c>
      <c r="L500" s="52">
        <v>0</v>
      </c>
      <c r="M500" s="52">
        <v>0</v>
      </c>
      <c r="N500" s="52">
        <v>0</v>
      </c>
      <c r="O500" s="52">
        <v>0</v>
      </c>
      <c r="P500" s="52">
        <v>0</v>
      </c>
      <c r="Q500" s="52">
        <v>0</v>
      </c>
      <c r="R500" s="50">
        <f t="shared" si="11"/>
        <v>0</v>
      </c>
    </row>
    <row r="501" spans="1:18" x14ac:dyDescent="0.25">
      <c r="A501" s="40">
        <v>9000</v>
      </c>
      <c r="B501" s="127"/>
      <c r="C501" s="59">
        <v>9111</v>
      </c>
      <c r="D501" s="59" t="s">
        <v>1448</v>
      </c>
      <c r="E501" s="129" t="s">
        <v>302</v>
      </c>
      <c r="F501" s="52">
        <v>0</v>
      </c>
      <c r="G501" s="52">
        <v>0</v>
      </c>
      <c r="H501" s="52">
        <v>0</v>
      </c>
      <c r="I501" s="52">
        <v>0</v>
      </c>
      <c r="J501" s="52">
        <v>0</v>
      </c>
      <c r="K501" s="52">
        <v>0</v>
      </c>
      <c r="L501" s="52">
        <v>0</v>
      </c>
      <c r="M501" s="52">
        <v>0</v>
      </c>
      <c r="N501" s="52">
        <v>0</v>
      </c>
      <c r="O501" s="52">
        <v>0</v>
      </c>
      <c r="P501" s="52">
        <v>0</v>
      </c>
      <c r="Q501" s="52">
        <v>0</v>
      </c>
      <c r="R501" s="50">
        <f t="shared" si="11"/>
        <v>0</v>
      </c>
    </row>
    <row r="502" spans="1:18" x14ac:dyDescent="0.25">
      <c r="A502" s="40">
        <v>9000</v>
      </c>
      <c r="B502" s="127"/>
      <c r="C502" s="59">
        <v>9120</v>
      </c>
      <c r="D502" s="59" t="s">
        <v>1449</v>
      </c>
      <c r="E502" s="129" t="s">
        <v>302</v>
      </c>
      <c r="F502" s="52">
        <v>0</v>
      </c>
      <c r="G502" s="52">
        <v>0</v>
      </c>
      <c r="H502" s="52">
        <v>0</v>
      </c>
      <c r="I502" s="52">
        <v>0</v>
      </c>
      <c r="J502" s="52">
        <v>0</v>
      </c>
      <c r="K502" s="52">
        <v>0</v>
      </c>
      <c r="L502" s="52">
        <v>0</v>
      </c>
      <c r="M502" s="52">
        <v>0</v>
      </c>
      <c r="N502" s="52">
        <v>0</v>
      </c>
      <c r="O502" s="52">
        <v>0</v>
      </c>
      <c r="P502" s="52">
        <v>0</v>
      </c>
      <c r="Q502" s="52">
        <v>0</v>
      </c>
      <c r="R502" s="50">
        <f t="shared" si="11"/>
        <v>0</v>
      </c>
    </row>
    <row r="503" spans="1:18" x14ac:dyDescent="0.25">
      <c r="A503" s="40">
        <v>9000</v>
      </c>
      <c r="B503" s="127"/>
      <c r="C503" s="59">
        <v>9121</v>
      </c>
      <c r="D503" s="59" t="s">
        <v>1449</v>
      </c>
      <c r="E503" s="129" t="s">
        <v>302</v>
      </c>
      <c r="F503" s="52">
        <v>0</v>
      </c>
      <c r="G503" s="52">
        <v>0</v>
      </c>
      <c r="H503" s="52">
        <v>0</v>
      </c>
      <c r="I503" s="52">
        <v>0</v>
      </c>
      <c r="J503" s="52">
        <v>0</v>
      </c>
      <c r="K503" s="52">
        <v>0</v>
      </c>
      <c r="L503" s="52">
        <v>0</v>
      </c>
      <c r="M503" s="52">
        <v>0</v>
      </c>
      <c r="N503" s="52">
        <v>0</v>
      </c>
      <c r="O503" s="52">
        <v>0</v>
      </c>
      <c r="P503" s="52">
        <v>0</v>
      </c>
      <c r="Q503" s="52">
        <v>0</v>
      </c>
      <c r="R503" s="50">
        <f t="shared" si="11"/>
        <v>0</v>
      </c>
    </row>
    <row r="504" spans="1:18" x14ac:dyDescent="0.25">
      <c r="A504" s="40">
        <v>9000</v>
      </c>
      <c r="B504" s="127"/>
      <c r="C504" s="59">
        <v>9130</v>
      </c>
      <c r="D504" s="59" t="s">
        <v>1450</v>
      </c>
      <c r="E504" s="129" t="s">
        <v>302</v>
      </c>
      <c r="F504" s="52">
        <v>0</v>
      </c>
      <c r="G504" s="52">
        <v>0</v>
      </c>
      <c r="H504" s="52">
        <v>0</v>
      </c>
      <c r="I504" s="52">
        <v>0</v>
      </c>
      <c r="J504" s="52">
        <v>0</v>
      </c>
      <c r="K504" s="52">
        <v>0</v>
      </c>
      <c r="L504" s="52">
        <v>0</v>
      </c>
      <c r="M504" s="52">
        <v>0</v>
      </c>
      <c r="N504" s="52">
        <v>0</v>
      </c>
      <c r="O504" s="52">
        <v>0</v>
      </c>
      <c r="P504" s="52">
        <v>0</v>
      </c>
      <c r="Q504" s="52">
        <v>0</v>
      </c>
      <c r="R504" s="50">
        <f t="shared" si="11"/>
        <v>0</v>
      </c>
    </row>
    <row r="505" spans="1:18" x14ac:dyDescent="0.25">
      <c r="A505" s="40">
        <v>9000</v>
      </c>
      <c r="B505" s="127"/>
      <c r="C505" s="59">
        <v>9131</v>
      </c>
      <c r="D505" s="59" t="s">
        <v>1450</v>
      </c>
      <c r="E505" s="129" t="s">
        <v>302</v>
      </c>
      <c r="F505" s="52">
        <v>0</v>
      </c>
      <c r="G505" s="52">
        <v>0</v>
      </c>
      <c r="H505" s="52">
        <v>0</v>
      </c>
      <c r="I505" s="52">
        <v>0</v>
      </c>
      <c r="J505" s="52">
        <v>0</v>
      </c>
      <c r="K505" s="52">
        <v>0</v>
      </c>
      <c r="L505" s="52">
        <v>0</v>
      </c>
      <c r="M505" s="52">
        <v>0</v>
      </c>
      <c r="N505" s="52">
        <v>0</v>
      </c>
      <c r="O505" s="52">
        <v>0</v>
      </c>
      <c r="P505" s="52">
        <v>0</v>
      </c>
      <c r="Q505" s="52">
        <v>0</v>
      </c>
      <c r="R505" s="50">
        <f t="shared" si="11"/>
        <v>0</v>
      </c>
    </row>
    <row r="506" spans="1:18" x14ac:dyDescent="0.25">
      <c r="A506" s="40">
        <v>9000</v>
      </c>
      <c r="B506" s="127"/>
      <c r="C506" s="59">
        <v>9140</v>
      </c>
      <c r="D506" s="59" t="s">
        <v>1451</v>
      </c>
      <c r="E506" s="129" t="s">
        <v>302</v>
      </c>
      <c r="F506" s="52">
        <v>0</v>
      </c>
      <c r="G506" s="52">
        <v>0</v>
      </c>
      <c r="H506" s="52">
        <v>0</v>
      </c>
      <c r="I506" s="52">
        <v>0</v>
      </c>
      <c r="J506" s="52">
        <v>0</v>
      </c>
      <c r="K506" s="52">
        <v>0</v>
      </c>
      <c r="L506" s="52">
        <v>0</v>
      </c>
      <c r="M506" s="52">
        <v>0</v>
      </c>
      <c r="N506" s="52">
        <v>0</v>
      </c>
      <c r="O506" s="52">
        <v>0</v>
      </c>
      <c r="P506" s="52">
        <v>0</v>
      </c>
      <c r="Q506" s="52">
        <v>0</v>
      </c>
      <c r="R506" s="50">
        <f t="shared" si="11"/>
        <v>0</v>
      </c>
    </row>
    <row r="507" spans="1:18" x14ac:dyDescent="0.25">
      <c r="A507" s="40">
        <v>9000</v>
      </c>
      <c r="B507" s="127"/>
      <c r="C507" s="59">
        <v>9141</v>
      </c>
      <c r="D507" s="59" t="s">
        <v>1451</v>
      </c>
      <c r="E507" s="129" t="s">
        <v>302</v>
      </c>
      <c r="F507" s="52">
        <v>0</v>
      </c>
      <c r="G507" s="52">
        <v>0</v>
      </c>
      <c r="H507" s="52">
        <v>0</v>
      </c>
      <c r="I507" s="52">
        <v>0</v>
      </c>
      <c r="J507" s="52">
        <v>0</v>
      </c>
      <c r="K507" s="52">
        <v>0</v>
      </c>
      <c r="L507" s="52">
        <v>0</v>
      </c>
      <c r="M507" s="52">
        <v>0</v>
      </c>
      <c r="N507" s="52">
        <v>0</v>
      </c>
      <c r="O507" s="52">
        <v>0</v>
      </c>
      <c r="P507" s="52">
        <v>0</v>
      </c>
      <c r="Q507" s="52">
        <v>0</v>
      </c>
      <c r="R507" s="50">
        <f t="shared" si="11"/>
        <v>0</v>
      </c>
    </row>
    <row r="508" spans="1:18" x14ac:dyDescent="0.25">
      <c r="A508" s="40">
        <v>9000</v>
      </c>
      <c r="B508" s="127"/>
      <c r="C508" s="59">
        <v>9150</v>
      </c>
      <c r="D508" s="59" t="s">
        <v>1452</v>
      </c>
      <c r="E508" s="129" t="s">
        <v>302</v>
      </c>
      <c r="F508" s="52">
        <v>0</v>
      </c>
      <c r="G508" s="52">
        <v>0</v>
      </c>
      <c r="H508" s="52">
        <v>0</v>
      </c>
      <c r="I508" s="52">
        <v>0</v>
      </c>
      <c r="J508" s="52">
        <v>0</v>
      </c>
      <c r="K508" s="52">
        <v>0</v>
      </c>
      <c r="L508" s="52">
        <v>0</v>
      </c>
      <c r="M508" s="52">
        <v>0</v>
      </c>
      <c r="N508" s="52">
        <v>0</v>
      </c>
      <c r="O508" s="52">
        <v>0</v>
      </c>
      <c r="P508" s="52">
        <v>0</v>
      </c>
      <c r="Q508" s="52">
        <v>0</v>
      </c>
      <c r="R508" s="50">
        <f t="shared" si="11"/>
        <v>0</v>
      </c>
    </row>
    <row r="509" spans="1:18" x14ac:dyDescent="0.25">
      <c r="A509" s="40">
        <v>9000</v>
      </c>
      <c r="B509" s="127"/>
      <c r="C509" s="59">
        <v>9151</v>
      </c>
      <c r="D509" s="59" t="s">
        <v>1452</v>
      </c>
      <c r="E509" s="129" t="s">
        <v>302</v>
      </c>
      <c r="F509" s="52">
        <v>0</v>
      </c>
      <c r="G509" s="52">
        <v>0</v>
      </c>
      <c r="H509" s="52">
        <v>0</v>
      </c>
      <c r="I509" s="52">
        <v>0</v>
      </c>
      <c r="J509" s="52">
        <v>0</v>
      </c>
      <c r="K509" s="52">
        <v>0</v>
      </c>
      <c r="L509" s="52">
        <v>0</v>
      </c>
      <c r="M509" s="52">
        <v>0</v>
      </c>
      <c r="N509" s="52">
        <v>0</v>
      </c>
      <c r="O509" s="52">
        <v>0</v>
      </c>
      <c r="P509" s="52">
        <v>0</v>
      </c>
      <c r="Q509" s="52">
        <v>0</v>
      </c>
      <c r="R509" s="50">
        <f t="shared" si="11"/>
        <v>0</v>
      </c>
    </row>
    <row r="510" spans="1:18" x14ac:dyDescent="0.25">
      <c r="A510" s="40">
        <v>9000</v>
      </c>
      <c r="B510" s="127"/>
      <c r="C510" s="59">
        <v>9160</v>
      </c>
      <c r="D510" s="59" t="s">
        <v>1453</v>
      </c>
      <c r="E510" s="129" t="s">
        <v>302</v>
      </c>
      <c r="F510" s="52">
        <v>0</v>
      </c>
      <c r="G510" s="52">
        <v>0</v>
      </c>
      <c r="H510" s="52">
        <v>0</v>
      </c>
      <c r="I510" s="52">
        <v>0</v>
      </c>
      <c r="J510" s="52">
        <v>0</v>
      </c>
      <c r="K510" s="52">
        <v>0</v>
      </c>
      <c r="L510" s="52">
        <v>0</v>
      </c>
      <c r="M510" s="52">
        <v>0</v>
      </c>
      <c r="N510" s="52">
        <v>0</v>
      </c>
      <c r="O510" s="52">
        <v>0</v>
      </c>
      <c r="P510" s="52">
        <v>0</v>
      </c>
      <c r="Q510" s="52">
        <v>0</v>
      </c>
      <c r="R510" s="50">
        <f t="shared" si="11"/>
        <v>0</v>
      </c>
    </row>
    <row r="511" spans="1:18" x14ac:dyDescent="0.25">
      <c r="A511" s="40">
        <v>9000</v>
      </c>
      <c r="B511" s="127"/>
      <c r="C511" s="59">
        <v>9161</v>
      </c>
      <c r="D511" s="59" t="s">
        <v>1453</v>
      </c>
      <c r="E511" s="129" t="s">
        <v>302</v>
      </c>
      <c r="F511" s="52">
        <v>0</v>
      </c>
      <c r="G511" s="52">
        <v>0</v>
      </c>
      <c r="H511" s="52">
        <v>0</v>
      </c>
      <c r="I511" s="52">
        <v>0</v>
      </c>
      <c r="J511" s="52">
        <v>0</v>
      </c>
      <c r="K511" s="52">
        <v>0</v>
      </c>
      <c r="L511" s="52">
        <v>0</v>
      </c>
      <c r="M511" s="52">
        <v>0</v>
      </c>
      <c r="N511" s="52">
        <v>0</v>
      </c>
      <c r="O511" s="52">
        <v>0</v>
      </c>
      <c r="P511" s="52">
        <v>0</v>
      </c>
      <c r="Q511" s="52">
        <v>0</v>
      </c>
      <c r="R511" s="50">
        <f t="shared" si="11"/>
        <v>0</v>
      </c>
    </row>
    <row r="512" spans="1:18" x14ac:dyDescent="0.25">
      <c r="A512" s="40">
        <v>9000</v>
      </c>
      <c r="B512" s="127"/>
      <c r="C512" s="59">
        <v>9170</v>
      </c>
      <c r="D512" s="59" t="s">
        <v>1454</v>
      </c>
      <c r="E512" s="129" t="s">
        <v>302</v>
      </c>
      <c r="F512" s="52">
        <v>0</v>
      </c>
      <c r="G512" s="52">
        <v>0</v>
      </c>
      <c r="H512" s="52">
        <v>0</v>
      </c>
      <c r="I512" s="52">
        <v>0</v>
      </c>
      <c r="J512" s="52">
        <v>0</v>
      </c>
      <c r="K512" s="52">
        <v>0</v>
      </c>
      <c r="L512" s="52">
        <v>0</v>
      </c>
      <c r="M512" s="52">
        <v>0</v>
      </c>
      <c r="N512" s="52">
        <v>0</v>
      </c>
      <c r="O512" s="52">
        <v>0</v>
      </c>
      <c r="P512" s="52">
        <v>0</v>
      </c>
      <c r="Q512" s="52">
        <v>0</v>
      </c>
      <c r="R512" s="50">
        <f t="shared" si="11"/>
        <v>0</v>
      </c>
    </row>
    <row r="513" spans="1:18" x14ac:dyDescent="0.25">
      <c r="A513" s="40">
        <v>9000</v>
      </c>
      <c r="B513" s="127"/>
      <c r="C513" s="59">
        <v>9171</v>
      </c>
      <c r="D513" s="59" t="s">
        <v>1454</v>
      </c>
      <c r="E513" s="129" t="s">
        <v>302</v>
      </c>
      <c r="F513" s="52">
        <v>0</v>
      </c>
      <c r="G513" s="52">
        <v>0</v>
      </c>
      <c r="H513" s="52">
        <v>0</v>
      </c>
      <c r="I513" s="52">
        <v>0</v>
      </c>
      <c r="J513" s="52">
        <v>0</v>
      </c>
      <c r="K513" s="52">
        <v>0</v>
      </c>
      <c r="L513" s="52">
        <v>0</v>
      </c>
      <c r="M513" s="52">
        <v>0</v>
      </c>
      <c r="N513" s="52">
        <v>0</v>
      </c>
      <c r="O513" s="52">
        <v>0</v>
      </c>
      <c r="P513" s="52">
        <v>0</v>
      </c>
      <c r="Q513" s="52">
        <v>0</v>
      </c>
      <c r="R513" s="50">
        <f t="shared" si="11"/>
        <v>0</v>
      </c>
    </row>
    <row r="514" spans="1:18" x14ac:dyDescent="0.25">
      <c r="A514" s="40">
        <v>9000</v>
      </c>
      <c r="B514" s="127"/>
      <c r="C514" s="59">
        <v>9180</v>
      </c>
      <c r="D514" s="59" t="s">
        <v>1455</v>
      </c>
      <c r="E514" s="129" t="s">
        <v>302</v>
      </c>
      <c r="F514" s="52">
        <v>0</v>
      </c>
      <c r="G514" s="52">
        <v>0</v>
      </c>
      <c r="H514" s="52">
        <v>0</v>
      </c>
      <c r="I514" s="52">
        <v>0</v>
      </c>
      <c r="J514" s="52">
        <v>0</v>
      </c>
      <c r="K514" s="52">
        <v>0</v>
      </c>
      <c r="L514" s="52">
        <v>0</v>
      </c>
      <c r="M514" s="52">
        <v>0</v>
      </c>
      <c r="N514" s="52">
        <v>0</v>
      </c>
      <c r="O514" s="52">
        <v>0</v>
      </c>
      <c r="P514" s="52">
        <v>0</v>
      </c>
      <c r="Q514" s="52">
        <v>0</v>
      </c>
      <c r="R514" s="50">
        <f t="shared" si="11"/>
        <v>0</v>
      </c>
    </row>
    <row r="515" spans="1:18" x14ac:dyDescent="0.25">
      <c r="A515" s="40">
        <v>9000</v>
      </c>
      <c r="B515" s="127"/>
      <c r="C515" s="59">
        <v>9181</v>
      </c>
      <c r="D515" s="59" t="s">
        <v>1455</v>
      </c>
      <c r="E515" s="129" t="s">
        <v>302</v>
      </c>
      <c r="F515" s="52">
        <v>0</v>
      </c>
      <c r="G515" s="52">
        <v>0</v>
      </c>
      <c r="H515" s="52">
        <v>0</v>
      </c>
      <c r="I515" s="52">
        <v>0</v>
      </c>
      <c r="J515" s="52">
        <v>0</v>
      </c>
      <c r="K515" s="52">
        <v>0</v>
      </c>
      <c r="L515" s="52">
        <v>0</v>
      </c>
      <c r="M515" s="52">
        <v>0</v>
      </c>
      <c r="N515" s="52">
        <v>0</v>
      </c>
      <c r="O515" s="52">
        <v>0</v>
      </c>
      <c r="P515" s="52">
        <v>0</v>
      </c>
      <c r="Q515" s="52">
        <v>0</v>
      </c>
      <c r="R515" s="50">
        <f t="shared" si="11"/>
        <v>0</v>
      </c>
    </row>
    <row r="516" spans="1:18" x14ac:dyDescent="0.25">
      <c r="A516" s="40">
        <v>9000</v>
      </c>
      <c r="B516" s="127"/>
      <c r="C516" s="59">
        <v>9200</v>
      </c>
      <c r="D516" s="59" t="s">
        <v>1456</v>
      </c>
      <c r="E516" s="129" t="s">
        <v>302</v>
      </c>
      <c r="F516" s="52">
        <v>0</v>
      </c>
      <c r="G516" s="52">
        <v>0</v>
      </c>
      <c r="H516" s="52">
        <v>0</v>
      </c>
      <c r="I516" s="52">
        <v>0</v>
      </c>
      <c r="J516" s="52">
        <v>0</v>
      </c>
      <c r="K516" s="52">
        <v>0</v>
      </c>
      <c r="L516" s="52">
        <v>0</v>
      </c>
      <c r="M516" s="52">
        <v>0</v>
      </c>
      <c r="N516" s="52">
        <v>0</v>
      </c>
      <c r="O516" s="52">
        <v>0</v>
      </c>
      <c r="P516" s="52">
        <v>0</v>
      </c>
      <c r="Q516" s="52">
        <v>0</v>
      </c>
      <c r="R516" s="50">
        <f t="shared" si="11"/>
        <v>0</v>
      </c>
    </row>
    <row r="517" spans="1:18" x14ac:dyDescent="0.25">
      <c r="A517" s="40">
        <v>9000</v>
      </c>
      <c r="B517" s="127"/>
      <c r="C517" s="59">
        <v>9210</v>
      </c>
      <c r="D517" s="59" t="s">
        <v>1457</v>
      </c>
      <c r="E517" s="129" t="s">
        <v>302</v>
      </c>
      <c r="F517" s="52">
        <v>0</v>
      </c>
      <c r="G517" s="52">
        <v>0</v>
      </c>
      <c r="H517" s="52">
        <v>0</v>
      </c>
      <c r="I517" s="52">
        <v>0</v>
      </c>
      <c r="J517" s="52">
        <v>0</v>
      </c>
      <c r="K517" s="52">
        <v>0</v>
      </c>
      <c r="L517" s="52">
        <v>0</v>
      </c>
      <c r="M517" s="52">
        <v>0</v>
      </c>
      <c r="N517" s="52">
        <v>0</v>
      </c>
      <c r="O517" s="52">
        <v>0</v>
      </c>
      <c r="P517" s="52">
        <v>0</v>
      </c>
      <c r="Q517" s="52">
        <v>0</v>
      </c>
      <c r="R517" s="50">
        <f t="shared" si="11"/>
        <v>0</v>
      </c>
    </row>
    <row r="518" spans="1:18" x14ac:dyDescent="0.25">
      <c r="A518" s="40">
        <v>9000</v>
      </c>
      <c r="B518" s="127"/>
      <c r="C518" s="59">
        <v>9211</v>
      </c>
      <c r="D518" s="59" t="s">
        <v>1458</v>
      </c>
      <c r="E518" s="129" t="s">
        <v>302</v>
      </c>
      <c r="F518" s="52">
        <v>0</v>
      </c>
      <c r="G518" s="52">
        <v>0</v>
      </c>
      <c r="H518" s="52">
        <v>0</v>
      </c>
      <c r="I518" s="52">
        <v>0</v>
      </c>
      <c r="J518" s="52">
        <v>0</v>
      </c>
      <c r="K518" s="52">
        <v>0</v>
      </c>
      <c r="L518" s="52">
        <v>0</v>
      </c>
      <c r="M518" s="52">
        <v>0</v>
      </c>
      <c r="N518" s="52">
        <v>0</v>
      </c>
      <c r="O518" s="52">
        <v>0</v>
      </c>
      <c r="P518" s="52">
        <v>0</v>
      </c>
      <c r="Q518" s="52">
        <v>0</v>
      </c>
      <c r="R518" s="50">
        <f t="shared" si="11"/>
        <v>0</v>
      </c>
    </row>
    <row r="519" spans="1:18" x14ac:dyDescent="0.25">
      <c r="A519" s="40">
        <v>9000</v>
      </c>
      <c r="B519" s="127"/>
      <c r="C519" s="59">
        <v>9220</v>
      </c>
      <c r="D519" s="59" t="s">
        <v>1459</v>
      </c>
      <c r="E519" s="129" t="s">
        <v>302</v>
      </c>
      <c r="F519" s="52">
        <v>0</v>
      </c>
      <c r="G519" s="52">
        <v>0</v>
      </c>
      <c r="H519" s="52">
        <v>0</v>
      </c>
      <c r="I519" s="52">
        <v>0</v>
      </c>
      <c r="J519" s="52">
        <v>0</v>
      </c>
      <c r="K519" s="52">
        <v>0</v>
      </c>
      <c r="L519" s="52">
        <v>0</v>
      </c>
      <c r="M519" s="52">
        <v>0</v>
      </c>
      <c r="N519" s="52">
        <v>0</v>
      </c>
      <c r="O519" s="52">
        <v>0</v>
      </c>
      <c r="P519" s="52">
        <v>0</v>
      </c>
      <c r="Q519" s="52">
        <v>0</v>
      </c>
      <c r="R519" s="50">
        <f t="shared" si="11"/>
        <v>0</v>
      </c>
    </row>
    <row r="520" spans="1:18" x14ac:dyDescent="0.25">
      <c r="A520" s="40">
        <v>9000</v>
      </c>
      <c r="B520" s="127"/>
      <c r="C520" s="59">
        <v>9221</v>
      </c>
      <c r="D520" s="59" t="s">
        <v>1459</v>
      </c>
      <c r="E520" s="129" t="s">
        <v>302</v>
      </c>
      <c r="F520" s="52">
        <v>0</v>
      </c>
      <c r="G520" s="52">
        <v>0</v>
      </c>
      <c r="H520" s="52">
        <v>0</v>
      </c>
      <c r="I520" s="52">
        <v>0</v>
      </c>
      <c r="J520" s="52">
        <v>0</v>
      </c>
      <c r="K520" s="52">
        <v>0</v>
      </c>
      <c r="L520" s="52">
        <v>0</v>
      </c>
      <c r="M520" s="52">
        <v>0</v>
      </c>
      <c r="N520" s="52">
        <v>0</v>
      </c>
      <c r="O520" s="52">
        <v>0</v>
      </c>
      <c r="P520" s="52">
        <v>0</v>
      </c>
      <c r="Q520" s="52">
        <v>0</v>
      </c>
      <c r="R520" s="50">
        <f t="shared" si="11"/>
        <v>0</v>
      </c>
    </row>
    <row r="521" spans="1:18" x14ac:dyDescent="0.25">
      <c r="A521" s="40">
        <v>9000</v>
      </c>
      <c r="B521" s="127"/>
      <c r="C521" s="59">
        <v>9230</v>
      </c>
      <c r="D521" s="59" t="s">
        <v>1460</v>
      </c>
      <c r="E521" s="129" t="s">
        <v>302</v>
      </c>
      <c r="F521" s="52">
        <v>0</v>
      </c>
      <c r="G521" s="52">
        <v>0</v>
      </c>
      <c r="H521" s="52">
        <v>0</v>
      </c>
      <c r="I521" s="52">
        <v>0</v>
      </c>
      <c r="J521" s="52">
        <v>0</v>
      </c>
      <c r="K521" s="52">
        <v>0</v>
      </c>
      <c r="L521" s="52">
        <v>0</v>
      </c>
      <c r="M521" s="52">
        <v>0</v>
      </c>
      <c r="N521" s="52">
        <v>0</v>
      </c>
      <c r="O521" s="52">
        <v>0</v>
      </c>
      <c r="P521" s="52">
        <v>0</v>
      </c>
      <c r="Q521" s="52">
        <v>0</v>
      </c>
      <c r="R521" s="50">
        <f t="shared" si="11"/>
        <v>0</v>
      </c>
    </row>
    <row r="522" spans="1:18" x14ac:dyDescent="0.25">
      <c r="A522" s="40">
        <v>9000</v>
      </c>
      <c r="B522" s="127"/>
      <c r="C522" s="59">
        <v>9231</v>
      </c>
      <c r="D522" s="59" t="s">
        <v>1460</v>
      </c>
      <c r="E522" s="129" t="s">
        <v>302</v>
      </c>
      <c r="F522" s="52">
        <v>0</v>
      </c>
      <c r="G522" s="52">
        <v>0</v>
      </c>
      <c r="H522" s="52">
        <v>0</v>
      </c>
      <c r="I522" s="52">
        <v>0</v>
      </c>
      <c r="J522" s="52">
        <v>0</v>
      </c>
      <c r="K522" s="52">
        <v>0</v>
      </c>
      <c r="L522" s="52">
        <v>0</v>
      </c>
      <c r="M522" s="52">
        <v>0</v>
      </c>
      <c r="N522" s="52">
        <v>0</v>
      </c>
      <c r="O522" s="52">
        <v>0</v>
      </c>
      <c r="P522" s="52">
        <v>0</v>
      </c>
      <c r="Q522" s="52">
        <v>0</v>
      </c>
      <c r="R522" s="50">
        <f t="shared" si="11"/>
        <v>0</v>
      </c>
    </row>
    <row r="523" spans="1:18" x14ac:dyDescent="0.25">
      <c r="A523" s="40">
        <v>9000</v>
      </c>
      <c r="B523" s="127"/>
      <c r="C523" s="59">
        <v>9240</v>
      </c>
      <c r="D523" s="59" t="s">
        <v>1461</v>
      </c>
      <c r="E523" s="129" t="s">
        <v>302</v>
      </c>
      <c r="F523" s="52">
        <v>0</v>
      </c>
      <c r="G523" s="52">
        <v>0</v>
      </c>
      <c r="H523" s="52">
        <v>0</v>
      </c>
      <c r="I523" s="52">
        <v>0</v>
      </c>
      <c r="J523" s="52">
        <v>0</v>
      </c>
      <c r="K523" s="52">
        <v>0</v>
      </c>
      <c r="L523" s="52">
        <v>0</v>
      </c>
      <c r="M523" s="52">
        <v>0</v>
      </c>
      <c r="N523" s="52">
        <v>0</v>
      </c>
      <c r="O523" s="52">
        <v>0</v>
      </c>
      <c r="P523" s="52">
        <v>0</v>
      </c>
      <c r="Q523" s="52">
        <v>0</v>
      </c>
      <c r="R523" s="50">
        <f t="shared" si="11"/>
        <v>0</v>
      </c>
    </row>
    <row r="524" spans="1:18" x14ac:dyDescent="0.25">
      <c r="A524" s="40">
        <v>9000</v>
      </c>
      <c r="B524" s="127"/>
      <c r="C524" s="59">
        <v>9241</v>
      </c>
      <c r="D524" s="59" t="s">
        <v>1461</v>
      </c>
      <c r="E524" s="129" t="s">
        <v>302</v>
      </c>
      <c r="F524" s="52">
        <v>0</v>
      </c>
      <c r="G524" s="52">
        <v>0</v>
      </c>
      <c r="H524" s="52">
        <v>0</v>
      </c>
      <c r="I524" s="52">
        <v>0</v>
      </c>
      <c r="J524" s="52">
        <v>0</v>
      </c>
      <c r="K524" s="52">
        <v>0</v>
      </c>
      <c r="L524" s="52">
        <v>0</v>
      </c>
      <c r="M524" s="52">
        <v>0</v>
      </c>
      <c r="N524" s="52">
        <v>0</v>
      </c>
      <c r="O524" s="52">
        <v>0</v>
      </c>
      <c r="P524" s="52">
        <v>0</v>
      </c>
      <c r="Q524" s="52">
        <v>0</v>
      </c>
      <c r="R524" s="50">
        <f t="shared" si="11"/>
        <v>0</v>
      </c>
    </row>
    <row r="525" spans="1:18" x14ac:dyDescent="0.25">
      <c r="A525" s="40">
        <v>9000</v>
      </c>
      <c r="B525" s="127"/>
      <c r="C525" s="59">
        <v>9250</v>
      </c>
      <c r="D525" s="59" t="s">
        <v>1462</v>
      </c>
      <c r="E525" s="129" t="s">
        <v>302</v>
      </c>
      <c r="F525" s="52">
        <v>0</v>
      </c>
      <c r="G525" s="52">
        <v>0</v>
      </c>
      <c r="H525" s="52">
        <v>0</v>
      </c>
      <c r="I525" s="52">
        <v>0</v>
      </c>
      <c r="J525" s="52">
        <v>0</v>
      </c>
      <c r="K525" s="52">
        <v>0</v>
      </c>
      <c r="L525" s="52">
        <v>0</v>
      </c>
      <c r="M525" s="52">
        <v>0</v>
      </c>
      <c r="N525" s="52">
        <v>0</v>
      </c>
      <c r="O525" s="52">
        <v>0</v>
      </c>
      <c r="P525" s="52">
        <v>0</v>
      </c>
      <c r="Q525" s="52">
        <v>0</v>
      </c>
      <c r="R525" s="50">
        <f t="shared" si="11"/>
        <v>0</v>
      </c>
    </row>
    <row r="526" spans="1:18" x14ac:dyDescent="0.25">
      <c r="A526" s="40">
        <v>9000</v>
      </c>
      <c r="B526" s="127"/>
      <c r="C526" s="59">
        <v>9251</v>
      </c>
      <c r="D526" s="59" t="s">
        <v>1462</v>
      </c>
      <c r="E526" s="129" t="s">
        <v>302</v>
      </c>
      <c r="F526" s="52">
        <v>0</v>
      </c>
      <c r="G526" s="52">
        <v>0</v>
      </c>
      <c r="H526" s="52">
        <v>0</v>
      </c>
      <c r="I526" s="52">
        <v>0</v>
      </c>
      <c r="J526" s="52">
        <v>0</v>
      </c>
      <c r="K526" s="52">
        <v>0</v>
      </c>
      <c r="L526" s="52">
        <v>0</v>
      </c>
      <c r="M526" s="52">
        <v>0</v>
      </c>
      <c r="N526" s="52">
        <v>0</v>
      </c>
      <c r="O526" s="52">
        <v>0</v>
      </c>
      <c r="P526" s="52">
        <v>0</v>
      </c>
      <c r="Q526" s="52">
        <v>0</v>
      </c>
      <c r="R526" s="50">
        <f t="shared" si="11"/>
        <v>0</v>
      </c>
    </row>
    <row r="527" spans="1:18" x14ac:dyDescent="0.25">
      <c r="A527" s="40">
        <v>9000</v>
      </c>
      <c r="B527" s="127"/>
      <c r="C527" s="59">
        <v>9260</v>
      </c>
      <c r="D527" s="59" t="s">
        <v>1463</v>
      </c>
      <c r="E527" s="129" t="s">
        <v>302</v>
      </c>
      <c r="F527" s="52">
        <v>0</v>
      </c>
      <c r="G527" s="52">
        <v>0</v>
      </c>
      <c r="H527" s="52">
        <v>0</v>
      </c>
      <c r="I527" s="52">
        <v>0</v>
      </c>
      <c r="J527" s="52">
        <v>0</v>
      </c>
      <c r="K527" s="52">
        <v>0</v>
      </c>
      <c r="L527" s="52">
        <v>0</v>
      </c>
      <c r="M527" s="52">
        <v>0</v>
      </c>
      <c r="N527" s="52">
        <v>0</v>
      </c>
      <c r="O527" s="52">
        <v>0</v>
      </c>
      <c r="P527" s="52">
        <v>0</v>
      </c>
      <c r="Q527" s="52">
        <v>0</v>
      </c>
      <c r="R527" s="50">
        <f t="shared" si="11"/>
        <v>0</v>
      </c>
    </row>
    <row r="528" spans="1:18" x14ac:dyDescent="0.25">
      <c r="A528" s="40">
        <v>9000</v>
      </c>
      <c r="B528" s="127"/>
      <c r="C528" s="59">
        <v>9261</v>
      </c>
      <c r="D528" s="59" t="s">
        <v>1463</v>
      </c>
      <c r="E528" s="129" t="s">
        <v>302</v>
      </c>
      <c r="F528" s="52">
        <v>0</v>
      </c>
      <c r="G528" s="52">
        <v>0</v>
      </c>
      <c r="H528" s="52">
        <v>0</v>
      </c>
      <c r="I528" s="52">
        <v>0</v>
      </c>
      <c r="J528" s="52">
        <v>0</v>
      </c>
      <c r="K528" s="52">
        <v>0</v>
      </c>
      <c r="L528" s="52">
        <v>0</v>
      </c>
      <c r="M528" s="52">
        <v>0</v>
      </c>
      <c r="N528" s="52">
        <v>0</v>
      </c>
      <c r="O528" s="52">
        <v>0</v>
      </c>
      <c r="P528" s="52">
        <v>0</v>
      </c>
      <c r="Q528" s="52">
        <v>0</v>
      </c>
      <c r="R528" s="50">
        <f t="shared" si="11"/>
        <v>0</v>
      </c>
    </row>
    <row r="529" spans="1:18" x14ac:dyDescent="0.25">
      <c r="A529" s="40">
        <v>9000</v>
      </c>
      <c r="B529" s="127"/>
      <c r="C529" s="59">
        <v>9270</v>
      </c>
      <c r="D529" s="59" t="s">
        <v>1464</v>
      </c>
      <c r="E529" s="129" t="s">
        <v>302</v>
      </c>
      <c r="F529" s="52">
        <v>0</v>
      </c>
      <c r="G529" s="52">
        <v>0</v>
      </c>
      <c r="H529" s="52">
        <v>0</v>
      </c>
      <c r="I529" s="52">
        <v>0</v>
      </c>
      <c r="J529" s="52">
        <v>0</v>
      </c>
      <c r="K529" s="52">
        <v>0</v>
      </c>
      <c r="L529" s="52">
        <v>0</v>
      </c>
      <c r="M529" s="52">
        <v>0</v>
      </c>
      <c r="N529" s="52">
        <v>0</v>
      </c>
      <c r="O529" s="52">
        <v>0</v>
      </c>
      <c r="P529" s="52">
        <v>0</v>
      </c>
      <c r="Q529" s="52">
        <v>0</v>
      </c>
      <c r="R529" s="50">
        <f t="shared" si="11"/>
        <v>0</v>
      </c>
    </row>
    <row r="530" spans="1:18" x14ac:dyDescent="0.25">
      <c r="A530" s="40">
        <v>9000</v>
      </c>
      <c r="B530" s="127"/>
      <c r="C530" s="59">
        <v>9271</v>
      </c>
      <c r="D530" s="59" t="s">
        <v>1464</v>
      </c>
      <c r="E530" s="129" t="s">
        <v>302</v>
      </c>
      <c r="F530" s="52">
        <v>0</v>
      </c>
      <c r="G530" s="52">
        <v>0</v>
      </c>
      <c r="H530" s="52">
        <v>0</v>
      </c>
      <c r="I530" s="52">
        <v>0</v>
      </c>
      <c r="J530" s="52">
        <v>0</v>
      </c>
      <c r="K530" s="52">
        <v>0</v>
      </c>
      <c r="L530" s="52">
        <v>0</v>
      </c>
      <c r="M530" s="52">
        <v>0</v>
      </c>
      <c r="N530" s="52">
        <v>0</v>
      </c>
      <c r="O530" s="52">
        <v>0</v>
      </c>
      <c r="P530" s="52">
        <v>0</v>
      </c>
      <c r="Q530" s="52">
        <v>0</v>
      </c>
      <c r="R530" s="50">
        <f t="shared" si="11"/>
        <v>0</v>
      </c>
    </row>
    <row r="531" spans="1:18" x14ac:dyDescent="0.25">
      <c r="A531" s="40">
        <v>9000</v>
      </c>
      <c r="B531" s="127"/>
      <c r="C531" s="59">
        <v>9280</v>
      </c>
      <c r="D531" s="59" t="s">
        <v>1465</v>
      </c>
      <c r="E531" s="129" t="s">
        <v>302</v>
      </c>
      <c r="F531" s="52">
        <v>0</v>
      </c>
      <c r="G531" s="52">
        <v>0</v>
      </c>
      <c r="H531" s="52">
        <v>0</v>
      </c>
      <c r="I531" s="52">
        <v>0</v>
      </c>
      <c r="J531" s="52">
        <v>0</v>
      </c>
      <c r="K531" s="52">
        <v>0</v>
      </c>
      <c r="L531" s="52">
        <v>0</v>
      </c>
      <c r="M531" s="52">
        <v>0</v>
      </c>
      <c r="N531" s="52">
        <v>0</v>
      </c>
      <c r="O531" s="52">
        <v>0</v>
      </c>
      <c r="P531" s="52">
        <v>0</v>
      </c>
      <c r="Q531" s="52">
        <v>0</v>
      </c>
      <c r="R531" s="50">
        <f t="shared" si="11"/>
        <v>0</v>
      </c>
    </row>
    <row r="532" spans="1:18" x14ac:dyDescent="0.25">
      <c r="A532" s="40">
        <v>9000</v>
      </c>
      <c r="B532" s="127"/>
      <c r="C532" s="59">
        <v>9281</v>
      </c>
      <c r="D532" s="59" t="s">
        <v>1465</v>
      </c>
      <c r="E532" s="129" t="s">
        <v>302</v>
      </c>
      <c r="F532" s="52">
        <v>0</v>
      </c>
      <c r="G532" s="52">
        <v>0</v>
      </c>
      <c r="H532" s="52">
        <v>0</v>
      </c>
      <c r="I532" s="52">
        <v>0</v>
      </c>
      <c r="J532" s="52">
        <v>0</v>
      </c>
      <c r="K532" s="52">
        <v>0</v>
      </c>
      <c r="L532" s="52">
        <v>0</v>
      </c>
      <c r="M532" s="52">
        <v>0</v>
      </c>
      <c r="N532" s="52">
        <v>0</v>
      </c>
      <c r="O532" s="52">
        <v>0</v>
      </c>
      <c r="P532" s="52">
        <v>0</v>
      </c>
      <c r="Q532" s="52">
        <v>0</v>
      </c>
      <c r="R532" s="50">
        <f t="shared" si="11"/>
        <v>0</v>
      </c>
    </row>
    <row r="533" spans="1:18" x14ac:dyDescent="0.25">
      <c r="A533" s="40">
        <v>9000</v>
      </c>
      <c r="B533" s="127"/>
      <c r="C533" s="59">
        <v>9300</v>
      </c>
      <c r="D533" s="59" t="s">
        <v>1466</v>
      </c>
      <c r="E533" s="129" t="s">
        <v>302</v>
      </c>
      <c r="F533" s="52">
        <v>0</v>
      </c>
      <c r="G533" s="52">
        <v>0</v>
      </c>
      <c r="H533" s="52">
        <v>0</v>
      </c>
      <c r="I533" s="52">
        <v>0</v>
      </c>
      <c r="J533" s="52">
        <v>0</v>
      </c>
      <c r="K533" s="52">
        <v>0</v>
      </c>
      <c r="L533" s="52">
        <v>0</v>
      </c>
      <c r="M533" s="52">
        <v>0</v>
      </c>
      <c r="N533" s="52">
        <v>0</v>
      </c>
      <c r="O533" s="52">
        <v>0</v>
      </c>
      <c r="P533" s="52">
        <v>0</v>
      </c>
      <c r="Q533" s="52">
        <v>0</v>
      </c>
      <c r="R533" s="50">
        <f t="shared" si="11"/>
        <v>0</v>
      </c>
    </row>
    <row r="534" spans="1:18" x14ac:dyDescent="0.25">
      <c r="A534" s="40">
        <v>9000</v>
      </c>
      <c r="B534" s="127"/>
      <c r="C534" s="59">
        <v>9310</v>
      </c>
      <c r="D534" s="59" t="s">
        <v>1467</v>
      </c>
      <c r="E534" s="129" t="s">
        <v>302</v>
      </c>
      <c r="F534" s="52">
        <v>0</v>
      </c>
      <c r="G534" s="52">
        <v>0</v>
      </c>
      <c r="H534" s="52">
        <v>0</v>
      </c>
      <c r="I534" s="52">
        <v>0</v>
      </c>
      <c r="J534" s="52">
        <v>0</v>
      </c>
      <c r="K534" s="52">
        <v>0</v>
      </c>
      <c r="L534" s="52">
        <v>0</v>
      </c>
      <c r="M534" s="52">
        <v>0</v>
      </c>
      <c r="N534" s="52">
        <v>0</v>
      </c>
      <c r="O534" s="52">
        <v>0</v>
      </c>
      <c r="P534" s="52">
        <v>0</v>
      </c>
      <c r="Q534" s="52">
        <v>0</v>
      </c>
      <c r="R534" s="50">
        <f t="shared" si="11"/>
        <v>0</v>
      </c>
    </row>
    <row r="535" spans="1:18" x14ac:dyDescent="0.25">
      <c r="A535" s="40">
        <v>9000</v>
      </c>
      <c r="B535" s="127"/>
      <c r="C535" s="59">
        <v>9311</v>
      </c>
      <c r="D535" s="59" t="s">
        <v>1467</v>
      </c>
      <c r="E535" s="129" t="s">
        <v>302</v>
      </c>
      <c r="F535" s="52">
        <v>0</v>
      </c>
      <c r="G535" s="52">
        <v>0</v>
      </c>
      <c r="H535" s="52">
        <v>0</v>
      </c>
      <c r="I535" s="52">
        <v>0</v>
      </c>
      <c r="J535" s="52">
        <v>0</v>
      </c>
      <c r="K535" s="52">
        <v>0</v>
      </c>
      <c r="L535" s="52">
        <v>0</v>
      </c>
      <c r="M535" s="52">
        <v>0</v>
      </c>
      <c r="N535" s="52">
        <v>0</v>
      </c>
      <c r="O535" s="52">
        <v>0</v>
      </c>
      <c r="P535" s="52">
        <v>0</v>
      </c>
      <c r="Q535" s="52">
        <v>0</v>
      </c>
      <c r="R535" s="50">
        <f t="shared" si="11"/>
        <v>0</v>
      </c>
    </row>
    <row r="536" spans="1:18" x14ac:dyDescent="0.25">
      <c r="A536" s="40">
        <v>9000</v>
      </c>
      <c r="B536" s="127"/>
      <c r="C536" s="59">
        <v>9320</v>
      </c>
      <c r="D536" s="59" t="s">
        <v>1468</v>
      </c>
      <c r="E536" s="129" t="s">
        <v>302</v>
      </c>
      <c r="F536" s="52">
        <v>0</v>
      </c>
      <c r="G536" s="52">
        <v>0</v>
      </c>
      <c r="H536" s="52">
        <v>0</v>
      </c>
      <c r="I536" s="52">
        <v>0</v>
      </c>
      <c r="J536" s="52">
        <v>0</v>
      </c>
      <c r="K536" s="52">
        <v>0</v>
      </c>
      <c r="L536" s="52">
        <v>0</v>
      </c>
      <c r="M536" s="52">
        <v>0</v>
      </c>
      <c r="N536" s="52">
        <v>0</v>
      </c>
      <c r="O536" s="52">
        <v>0</v>
      </c>
      <c r="P536" s="52">
        <v>0</v>
      </c>
      <c r="Q536" s="52">
        <v>0</v>
      </c>
      <c r="R536" s="50">
        <f t="shared" si="11"/>
        <v>0</v>
      </c>
    </row>
    <row r="537" spans="1:18" x14ac:dyDescent="0.25">
      <c r="A537" s="40">
        <v>9000</v>
      </c>
      <c r="B537" s="127"/>
      <c r="C537" s="59">
        <v>9321</v>
      </c>
      <c r="D537" s="59" t="s">
        <v>1468</v>
      </c>
      <c r="E537" s="129" t="s">
        <v>302</v>
      </c>
      <c r="F537" s="52">
        <v>0</v>
      </c>
      <c r="G537" s="52">
        <v>0</v>
      </c>
      <c r="H537" s="52">
        <v>0</v>
      </c>
      <c r="I537" s="52">
        <v>0</v>
      </c>
      <c r="J537" s="52">
        <v>0</v>
      </c>
      <c r="K537" s="52">
        <v>0</v>
      </c>
      <c r="L537" s="52">
        <v>0</v>
      </c>
      <c r="M537" s="52">
        <v>0</v>
      </c>
      <c r="N537" s="52">
        <v>0</v>
      </c>
      <c r="O537" s="52">
        <v>0</v>
      </c>
      <c r="P537" s="52">
        <v>0</v>
      </c>
      <c r="Q537" s="52">
        <v>0</v>
      </c>
      <c r="R537" s="50">
        <f t="shared" si="11"/>
        <v>0</v>
      </c>
    </row>
    <row r="538" spans="1:18" x14ac:dyDescent="0.25">
      <c r="A538" s="40">
        <v>9000</v>
      </c>
      <c r="B538" s="127"/>
      <c r="C538" s="59">
        <v>9400</v>
      </c>
      <c r="D538" s="59" t="s">
        <v>1469</v>
      </c>
      <c r="E538" s="129" t="s">
        <v>302</v>
      </c>
      <c r="F538" s="52">
        <v>0</v>
      </c>
      <c r="G538" s="52">
        <v>0</v>
      </c>
      <c r="H538" s="52">
        <v>0</v>
      </c>
      <c r="I538" s="52">
        <v>0</v>
      </c>
      <c r="J538" s="52">
        <v>0</v>
      </c>
      <c r="K538" s="52">
        <v>0</v>
      </c>
      <c r="L538" s="52">
        <v>0</v>
      </c>
      <c r="M538" s="52">
        <v>0</v>
      </c>
      <c r="N538" s="52">
        <v>0</v>
      </c>
      <c r="O538" s="52">
        <v>0</v>
      </c>
      <c r="P538" s="52">
        <v>0</v>
      </c>
      <c r="Q538" s="52">
        <v>0</v>
      </c>
      <c r="R538" s="50">
        <f t="shared" si="11"/>
        <v>0</v>
      </c>
    </row>
    <row r="539" spans="1:18" x14ac:dyDescent="0.25">
      <c r="A539" s="40">
        <v>9000</v>
      </c>
      <c r="B539" s="127"/>
      <c r="C539" s="59">
        <v>9410</v>
      </c>
      <c r="D539" s="59" t="s">
        <v>1470</v>
      </c>
      <c r="E539" s="129" t="s">
        <v>302</v>
      </c>
      <c r="F539" s="52">
        <v>0</v>
      </c>
      <c r="G539" s="52">
        <v>0</v>
      </c>
      <c r="H539" s="52">
        <v>0</v>
      </c>
      <c r="I539" s="52">
        <v>0</v>
      </c>
      <c r="J539" s="52">
        <v>0</v>
      </c>
      <c r="K539" s="52">
        <v>0</v>
      </c>
      <c r="L539" s="52">
        <v>0</v>
      </c>
      <c r="M539" s="52">
        <v>0</v>
      </c>
      <c r="N539" s="52">
        <v>0</v>
      </c>
      <c r="O539" s="52">
        <v>0</v>
      </c>
      <c r="P539" s="52">
        <v>0</v>
      </c>
      <c r="Q539" s="52">
        <v>0</v>
      </c>
      <c r="R539" s="50">
        <f t="shared" si="11"/>
        <v>0</v>
      </c>
    </row>
    <row r="540" spans="1:18" x14ac:dyDescent="0.25">
      <c r="A540" s="40">
        <v>9000</v>
      </c>
      <c r="B540" s="127"/>
      <c r="C540" s="59">
        <v>9411</v>
      </c>
      <c r="D540" s="59" t="s">
        <v>1471</v>
      </c>
      <c r="E540" s="129" t="s">
        <v>302</v>
      </c>
      <c r="F540" s="52">
        <v>0</v>
      </c>
      <c r="G540" s="52">
        <v>0</v>
      </c>
      <c r="H540" s="52">
        <v>0</v>
      </c>
      <c r="I540" s="52">
        <v>0</v>
      </c>
      <c r="J540" s="52">
        <v>0</v>
      </c>
      <c r="K540" s="52">
        <v>0</v>
      </c>
      <c r="L540" s="52">
        <v>0</v>
      </c>
      <c r="M540" s="52">
        <v>0</v>
      </c>
      <c r="N540" s="52">
        <v>0</v>
      </c>
      <c r="O540" s="52">
        <v>0</v>
      </c>
      <c r="P540" s="52">
        <v>0</v>
      </c>
      <c r="Q540" s="52">
        <v>0</v>
      </c>
      <c r="R540" s="50">
        <f t="shared" si="11"/>
        <v>0</v>
      </c>
    </row>
    <row r="541" spans="1:18" x14ac:dyDescent="0.25">
      <c r="A541" s="40">
        <v>9000</v>
      </c>
      <c r="B541" s="127"/>
      <c r="C541" s="59">
        <v>9420</v>
      </c>
      <c r="D541" s="59" t="s">
        <v>1472</v>
      </c>
      <c r="E541" s="129" t="s">
        <v>302</v>
      </c>
      <c r="F541" s="52">
        <v>0</v>
      </c>
      <c r="G541" s="52">
        <v>0</v>
      </c>
      <c r="H541" s="52">
        <v>0</v>
      </c>
      <c r="I541" s="52">
        <v>0</v>
      </c>
      <c r="J541" s="52">
        <v>0</v>
      </c>
      <c r="K541" s="52">
        <v>0</v>
      </c>
      <c r="L541" s="52">
        <v>0</v>
      </c>
      <c r="M541" s="52">
        <v>0</v>
      </c>
      <c r="N541" s="52">
        <v>0</v>
      </c>
      <c r="O541" s="52">
        <v>0</v>
      </c>
      <c r="P541" s="52">
        <v>0</v>
      </c>
      <c r="Q541" s="52">
        <v>0</v>
      </c>
      <c r="R541" s="50">
        <f t="shared" si="11"/>
        <v>0</v>
      </c>
    </row>
    <row r="542" spans="1:18" x14ac:dyDescent="0.25">
      <c r="A542" s="40">
        <v>9000</v>
      </c>
      <c r="B542" s="127"/>
      <c r="C542" s="59">
        <v>9421</v>
      </c>
      <c r="D542" s="59" t="s">
        <v>1472</v>
      </c>
      <c r="E542" s="129" t="s">
        <v>302</v>
      </c>
      <c r="F542" s="52">
        <v>0</v>
      </c>
      <c r="G542" s="52">
        <v>0</v>
      </c>
      <c r="H542" s="52">
        <v>0</v>
      </c>
      <c r="I542" s="52">
        <v>0</v>
      </c>
      <c r="J542" s="52">
        <v>0</v>
      </c>
      <c r="K542" s="52">
        <v>0</v>
      </c>
      <c r="L542" s="52">
        <v>0</v>
      </c>
      <c r="M542" s="52">
        <v>0</v>
      </c>
      <c r="N542" s="52">
        <v>0</v>
      </c>
      <c r="O542" s="52">
        <v>0</v>
      </c>
      <c r="P542" s="52">
        <v>0</v>
      </c>
      <c r="Q542" s="52">
        <v>0</v>
      </c>
      <c r="R542" s="50">
        <f t="shared" si="11"/>
        <v>0</v>
      </c>
    </row>
    <row r="543" spans="1:18" x14ac:dyDescent="0.25">
      <c r="A543" s="40">
        <v>9000</v>
      </c>
      <c r="B543" s="127"/>
      <c r="C543" s="59">
        <v>9500</v>
      </c>
      <c r="D543" s="59" t="s">
        <v>1473</v>
      </c>
      <c r="E543" s="129" t="s">
        <v>302</v>
      </c>
      <c r="F543" s="52">
        <v>0</v>
      </c>
      <c r="G543" s="52">
        <v>0</v>
      </c>
      <c r="H543" s="52">
        <v>0</v>
      </c>
      <c r="I543" s="52">
        <v>0</v>
      </c>
      <c r="J543" s="52">
        <v>0</v>
      </c>
      <c r="K543" s="52">
        <v>0</v>
      </c>
      <c r="L543" s="52">
        <v>0</v>
      </c>
      <c r="M543" s="52">
        <v>0</v>
      </c>
      <c r="N543" s="52">
        <v>0</v>
      </c>
      <c r="O543" s="52">
        <v>0</v>
      </c>
      <c r="P543" s="52">
        <v>0</v>
      </c>
      <c r="Q543" s="52">
        <v>0</v>
      </c>
      <c r="R543" s="50">
        <f t="shared" si="11"/>
        <v>0</v>
      </c>
    </row>
    <row r="544" spans="1:18" x14ac:dyDescent="0.25">
      <c r="A544" s="40">
        <v>9000</v>
      </c>
      <c r="B544" s="127"/>
      <c r="C544" s="59">
        <v>9510</v>
      </c>
      <c r="D544" s="59" t="s">
        <v>1474</v>
      </c>
      <c r="E544" s="129" t="s">
        <v>302</v>
      </c>
      <c r="F544" s="52">
        <v>0</v>
      </c>
      <c r="G544" s="52">
        <v>0</v>
      </c>
      <c r="H544" s="52">
        <v>0</v>
      </c>
      <c r="I544" s="52">
        <v>0</v>
      </c>
      <c r="J544" s="52">
        <v>0</v>
      </c>
      <c r="K544" s="52">
        <v>0</v>
      </c>
      <c r="L544" s="52">
        <v>0</v>
      </c>
      <c r="M544" s="52">
        <v>0</v>
      </c>
      <c r="N544" s="52">
        <v>0</v>
      </c>
      <c r="O544" s="52">
        <v>0</v>
      </c>
      <c r="P544" s="52">
        <v>0</v>
      </c>
      <c r="Q544" s="52">
        <v>0</v>
      </c>
      <c r="R544" s="50">
        <f t="shared" si="11"/>
        <v>0</v>
      </c>
    </row>
    <row r="545" spans="1:18" x14ac:dyDescent="0.25">
      <c r="A545" s="40">
        <v>9000</v>
      </c>
      <c r="B545" s="127"/>
      <c r="C545" s="59">
        <v>9511</v>
      </c>
      <c r="D545" s="59" t="s">
        <v>1475</v>
      </c>
      <c r="E545" s="129" t="s">
        <v>302</v>
      </c>
      <c r="F545" s="52">
        <v>0</v>
      </c>
      <c r="G545" s="52">
        <v>0</v>
      </c>
      <c r="H545" s="52">
        <v>0</v>
      </c>
      <c r="I545" s="52">
        <v>0</v>
      </c>
      <c r="J545" s="52">
        <v>0</v>
      </c>
      <c r="K545" s="52">
        <v>0</v>
      </c>
      <c r="L545" s="52">
        <v>0</v>
      </c>
      <c r="M545" s="52">
        <v>0</v>
      </c>
      <c r="N545" s="52">
        <v>0</v>
      </c>
      <c r="O545" s="52">
        <v>0</v>
      </c>
      <c r="P545" s="52">
        <v>0</v>
      </c>
      <c r="Q545" s="52">
        <v>0</v>
      </c>
      <c r="R545" s="50">
        <f t="shared" si="11"/>
        <v>0</v>
      </c>
    </row>
    <row r="546" spans="1:18" x14ac:dyDescent="0.25">
      <c r="A546" s="40">
        <v>9000</v>
      </c>
      <c r="B546" s="127"/>
      <c r="C546" s="59">
        <v>9520</v>
      </c>
      <c r="D546" s="59" t="s">
        <v>1476</v>
      </c>
      <c r="E546" s="129" t="s">
        <v>302</v>
      </c>
      <c r="F546" s="52">
        <v>0</v>
      </c>
      <c r="G546" s="52">
        <v>0</v>
      </c>
      <c r="H546" s="52">
        <v>0</v>
      </c>
      <c r="I546" s="52">
        <v>0</v>
      </c>
      <c r="J546" s="52">
        <v>0</v>
      </c>
      <c r="K546" s="52">
        <v>0</v>
      </c>
      <c r="L546" s="52">
        <v>0</v>
      </c>
      <c r="M546" s="52">
        <v>0</v>
      </c>
      <c r="N546" s="52">
        <v>0</v>
      </c>
      <c r="O546" s="52">
        <v>0</v>
      </c>
      <c r="P546" s="52">
        <v>0</v>
      </c>
      <c r="Q546" s="52">
        <v>0</v>
      </c>
      <c r="R546" s="50">
        <f t="shared" si="11"/>
        <v>0</v>
      </c>
    </row>
    <row r="547" spans="1:18" x14ac:dyDescent="0.25">
      <c r="A547" s="40">
        <v>9000</v>
      </c>
      <c r="B547" s="127"/>
      <c r="C547" s="59">
        <v>9521</v>
      </c>
      <c r="D547" s="59" t="s">
        <v>1476</v>
      </c>
      <c r="E547" s="129" t="s">
        <v>302</v>
      </c>
      <c r="F547" s="52">
        <v>0</v>
      </c>
      <c r="G547" s="52">
        <v>0</v>
      </c>
      <c r="H547" s="52">
        <v>0</v>
      </c>
      <c r="I547" s="52">
        <v>0</v>
      </c>
      <c r="J547" s="52">
        <v>0</v>
      </c>
      <c r="K547" s="52">
        <v>0</v>
      </c>
      <c r="L547" s="52">
        <v>0</v>
      </c>
      <c r="M547" s="52">
        <v>0</v>
      </c>
      <c r="N547" s="52">
        <v>0</v>
      </c>
      <c r="O547" s="52">
        <v>0</v>
      </c>
      <c r="P547" s="52">
        <v>0</v>
      </c>
      <c r="Q547" s="52">
        <v>0</v>
      </c>
      <c r="R547" s="50">
        <f t="shared" si="11"/>
        <v>0</v>
      </c>
    </row>
    <row r="548" spans="1:18" x14ac:dyDescent="0.25">
      <c r="A548" s="40">
        <v>9000</v>
      </c>
      <c r="B548" s="127"/>
      <c r="C548" s="59">
        <v>9600</v>
      </c>
      <c r="D548" s="59" t="s">
        <v>1477</v>
      </c>
      <c r="E548" s="129" t="s">
        <v>302</v>
      </c>
      <c r="F548" s="52">
        <v>0</v>
      </c>
      <c r="G548" s="52">
        <v>0</v>
      </c>
      <c r="H548" s="52">
        <v>0</v>
      </c>
      <c r="I548" s="52">
        <v>0</v>
      </c>
      <c r="J548" s="52">
        <v>0</v>
      </c>
      <c r="K548" s="52">
        <v>0</v>
      </c>
      <c r="L548" s="52">
        <v>0</v>
      </c>
      <c r="M548" s="52">
        <v>0</v>
      </c>
      <c r="N548" s="52">
        <v>0</v>
      </c>
      <c r="O548" s="52">
        <v>0</v>
      </c>
      <c r="P548" s="52">
        <v>0</v>
      </c>
      <c r="Q548" s="52">
        <v>0</v>
      </c>
      <c r="R548" s="50">
        <f t="shared" si="11"/>
        <v>0</v>
      </c>
    </row>
    <row r="549" spans="1:18" x14ac:dyDescent="0.25">
      <c r="A549" s="40">
        <v>9000</v>
      </c>
      <c r="B549" s="127"/>
      <c r="C549" s="59">
        <v>9610</v>
      </c>
      <c r="D549" s="59" t="s">
        <v>1478</v>
      </c>
      <c r="E549" s="129" t="s">
        <v>302</v>
      </c>
      <c r="F549" s="52">
        <v>0</v>
      </c>
      <c r="G549" s="52">
        <v>0</v>
      </c>
      <c r="H549" s="52">
        <v>0</v>
      </c>
      <c r="I549" s="52">
        <v>0</v>
      </c>
      <c r="J549" s="52">
        <v>0</v>
      </c>
      <c r="K549" s="52">
        <v>0</v>
      </c>
      <c r="L549" s="52">
        <v>0</v>
      </c>
      <c r="M549" s="52">
        <v>0</v>
      </c>
      <c r="N549" s="52">
        <v>0</v>
      </c>
      <c r="O549" s="52">
        <v>0</v>
      </c>
      <c r="P549" s="52">
        <v>0</v>
      </c>
      <c r="Q549" s="52">
        <v>0</v>
      </c>
      <c r="R549" s="50">
        <f t="shared" si="11"/>
        <v>0</v>
      </c>
    </row>
    <row r="550" spans="1:18" x14ac:dyDescent="0.25">
      <c r="A550" s="40">
        <v>9000</v>
      </c>
      <c r="B550" s="127"/>
      <c r="C550" s="59">
        <v>9611</v>
      </c>
      <c r="D550" s="59" t="s">
        <v>1478</v>
      </c>
      <c r="E550" s="129" t="s">
        <v>302</v>
      </c>
      <c r="F550" s="52">
        <v>0</v>
      </c>
      <c r="G550" s="52">
        <v>0</v>
      </c>
      <c r="H550" s="52">
        <v>0</v>
      </c>
      <c r="I550" s="52">
        <v>0</v>
      </c>
      <c r="J550" s="52">
        <v>0</v>
      </c>
      <c r="K550" s="52">
        <v>0</v>
      </c>
      <c r="L550" s="52">
        <v>0</v>
      </c>
      <c r="M550" s="52">
        <v>0</v>
      </c>
      <c r="N550" s="52">
        <v>0</v>
      </c>
      <c r="O550" s="52">
        <v>0</v>
      </c>
      <c r="P550" s="52">
        <v>0</v>
      </c>
      <c r="Q550" s="52">
        <v>0</v>
      </c>
      <c r="R550" s="50">
        <f t="shared" si="11"/>
        <v>0</v>
      </c>
    </row>
    <row r="551" spans="1:18" x14ac:dyDescent="0.25">
      <c r="A551" s="40">
        <v>9000</v>
      </c>
      <c r="B551" s="127"/>
      <c r="C551" s="59">
        <v>9620</v>
      </c>
      <c r="D551" s="59" t="s">
        <v>1479</v>
      </c>
      <c r="E551" s="129" t="s">
        <v>302</v>
      </c>
      <c r="F551" s="52">
        <v>0</v>
      </c>
      <c r="G551" s="52">
        <v>0</v>
      </c>
      <c r="H551" s="52">
        <v>0</v>
      </c>
      <c r="I551" s="52">
        <v>0</v>
      </c>
      <c r="J551" s="52">
        <v>0</v>
      </c>
      <c r="K551" s="52">
        <v>0</v>
      </c>
      <c r="L551" s="52">
        <v>0</v>
      </c>
      <c r="M551" s="52">
        <v>0</v>
      </c>
      <c r="N551" s="52">
        <v>0</v>
      </c>
      <c r="O551" s="52">
        <v>0</v>
      </c>
      <c r="P551" s="52">
        <v>0</v>
      </c>
      <c r="Q551" s="52">
        <v>0</v>
      </c>
      <c r="R551" s="50">
        <f t="shared" si="11"/>
        <v>0</v>
      </c>
    </row>
    <row r="552" spans="1:18" x14ac:dyDescent="0.25">
      <c r="A552" s="40">
        <v>9000</v>
      </c>
      <c r="B552" s="127"/>
      <c r="C552" s="59">
        <v>9621</v>
      </c>
      <c r="D552" s="59" t="s">
        <v>1479</v>
      </c>
      <c r="E552" s="129" t="s">
        <v>302</v>
      </c>
      <c r="F552" s="52">
        <v>0</v>
      </c>
      <c r="G552" s="52">
        <v>0</v>
      </c>
      <c r="H552" s="52">
        <v>0</v>
      </c>
      <c r="I552" s="52">
        <v>0</v>
      </c>
      <c r="J552" s="52">
        <v>0</v>
      </c>
      <c r="K552" s="52">
        <v>0</v>
      </c>
      <c r="L552" s="52">
        <v>0</v>
      </c>
      <c r="M552" s="52">
        <v>0</v>
      </c>
      <c r="N552" s="52">
        <v>0</v>
      </c>
      <c r="O552" s="52">
        <v>0</v>
      </c>
      <c r="P552" s="52">
        <v>0</v>
      </c>
      <c r="Q552" s="52">
        <v>0</v>
      </c>
      <c r="R552" s="50">
        <f t="shared" si="11"/>
        <v>0</v>
      </c>
    </row>
    <row r="553" spans="1:18" x14ac:dyDescent="0.25">
      <c r="A553" s="40">
        <v>9000</v>
      </c>
      <c r="B553" s="127"/>
      <c r="C553" s="59">
        <v>9900</v>
      </c>
      <c r="D553" s="59" t="s">
        <v>1480</v>
      </c>
      <c r="E553" s="129" t="s">
        <v>302</v>
      </c>
      <c r="F553" s="52">
        <v>0</v>
      </c>
      <c r="G553" s="52">
        <v>0</v>
      </c>
      <c r="H553" s="52">
        <v>0</v>
      </c>
      <c r="I553" s="52">
        <v>0</v>
      </c>
      <c r="J553" s="52">
        <v>0</v>
      </c>
      <c r="K553" s="52">
        <v>0</v>
      </c>
      <c r="L553" s="52">
        <v>0</v>
      </c>
      <c r="M553" s="52">
        <v>0</v>
      </c>
      <c r="N553" s="52">
        <v>0</v>
      </c>
      <c r="O553" s="52">
        <v>0</v>
      </c>
      <c r="P553" s="52">
        <v>0</v>
      </c>
      <c r="Q553" s="52">
        <v>0</v>
      </c>
      <c r="R553" s="50">
        <f>SUM(F553:Q553)</f>
        <v>0</v>
      </c>
    </row>
    <row r="554" spans="1:18" x14ac:dyDescent="0.25">
      <c r="A554" s="40">
        <v>9000</v>
      </c>
      <c r="B554" s="127"/>
      <c r="C554" s="59">
        <v>9910</v>
      </c>
      <c r="D554" s="59" t="s">
        <v>1481</v>
      </c>
      <c r="E554" s="129" t="s">
        <v>302</v>
      </c>
      <c r="F554" s="52">
        <v>0</v>
      </c>
      <c r="G554" s="52">
        <v>0</v>
      </c>
      <c r="H554" s="52">
        <v>0</v>
      </c>
      <c r="I554" s="52">
        <v>0</v>
      </c>
      <c r="J554" s="52">
        <v>0</v>
      </c>
      <c r="K554" s="52">
        <v>0</v>
      </c>
      <c r="L554" s="52">
        <v>0</v>
      </c>
      <c r="M554" s="52">
        <v>0</v>
      </c>
      <c r="N554" s="52">
        <v>0</v>
      </c>
      <c r="O554" s="52">
        <v>0</v>
      </c>
      <c r="P554" s="52">
        <v>0</v>
      </c>
      <c r="Q554" s="52">
        <v>0</v>
      </c>
      <c r="R554" s="50">
        <f t="shared" si="11"/>
        <v>0</v>
      </c>
    </row>
    <row r="555" spans="1:18" x14ac:dyDescent="0.25">
      <c r="A555" s="40">
        <v>9000</v>
      </c>
      <c r="B555" s="127"/>
      <c r="C555" s="59">
        <v>9911</v>
      </c>
      <c r="D555" s="59" t="s">
        <v>1482</v>
      </c>
      <c r="E555" s="129" t="s">
        <v>302</v>
      </c>
      <c r="F555" s="52">
        <v>0</v>
      </c>
      <c r="G555" s="52">
        <v>0</v>
      </c>
      <c r="H555" s="52">
        <v>0</v>
      </c>
      <c r="I555" s="52">
        <v>0</v>
      </c>
      <c r="J555" s="52">
        <v>0</v>
      </c>
      <c r="K555" s="52">
        <v>0</v>
      </c>
      <c r="L555" s="52">
        <v>0</v>
      </c>
      <c r="M555" s="52">
        <v>0</v>
      </c>
      <c r="N555" s="52">
        <v>0</v>
      </c>
      <c r="O555" s="52">
        <v>0</v>
      </c>
      <c r="P555" s="52">
        <v>0</v>
      </c>
      <c r="Q555" s="52">
        <v>0</v>
      </c>
      <c r="R555" s="50">
        <f t="shared" si="11"/>
        <v>0</v>
      </c>
    </row>
    <row r="556" spans="1:18" x14ac:dyDescent="0.25">
      <c r="A556" s="40">
        <v>9000</v>
      </c>
      <c r="B556" s="127"/>
      <c r="C556" s="59">
        <v>9912</v>
      </c>
      <c r="D556" s="59" t="s">
        <v>1483</v>
      </c>
      <c r="E556" s="129" t="s">
        <v>302</v>
      </c>
      <c r="F556" s="52">
        <v>0</v>
      </c>
      <c r="G556" s="52">
        <v>0</v>
      </c>
      <c r="H556" s="52">
        <v>0</v>
      </c>
      <c r="I556" s="52">
        <v>0</v>
      </c>
      <c r="J556" s="52">
        <v>0</v>
      </c>
      <c r="K556" s="52">
        <v>0</v>
      </c>
      <c r="L556" s="52">
        <v>0</v>
      </c>
      <c r="M556" s="52">
        <v>0</v>
      </c>
      <c r="N556" s="52">
        <v>0</v>
      </c>
      <c r="O556" s="52">
        <v>0</v>
      </c>
      <c r="P556" s="52">
        <v>0</v>
      </c>
      <c r="Q556" s="52">
        <v>0</v>
      </c>
      <c r="R556" s="50">
        <f t="shared" si="11"/>
        <v>0</v>
      </c>
    </row>
    <row r="557" spans="1:18" x14ac:dyDescent="0.25">
      <c r="A557" s="250" t="s">
        <v>561</v>
      </c>
      <c r="B557" s="251"/>
      <c r="C557" s="251"/>
      <c r="D557" s="251"/>
      <c r="E557" s="251"/>
      <c r="F557" s="251"/>
      <c r="G557" s="251"/>
      <c r="H557" s="251"/>
      <c r="I557" s="251"/>
      <c r="J557" s="251"/>
      <c r="K557" s="251"/>
      <c r="L557" s="251"/>
      <c r="M557" s="251"/>
      <c r="N557" s="251"/>
      <c r="O557" s="251"/>
      <c r="P557" s="251"/>
      <c r="Q557" s="252"/>
      <c r="R557" s="29">
        <f>SUM(R498:R556)</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67:Q367"/>
    <mergeCell ref="A462:Q462"/>
    <mergeCell ref="A496:Q496"/>
    <mergeCell ref="A557:Q557"/>
    <mergeCell ref="F22:Q22"/>
    <mergeCell ref="A44:Q44"/>
    <mergeCell ref="A59:Q59"/>
    <mergeCell ref="A84:Q84"/>
    <mergeCell ref="A201:Q201"/>
    <mergeCell ref="A314:Q314"/>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57"/>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6.140625" customWidth="1"/>
    <col min="6" max="25" width="25.7109375" customWidth="1"/>
  </cols>
  <sheetData>
    <row r="1" spans="1:25" ht="39.950000000000003" customHeight="1" x14ac:dyDescent="0.25">
      <c r="A1" s="267" t="str">
        <f>'P5'!A3:B3</f>
        <v>PROGRAMA</v>
      </c>
      <c r="B1" s="267"/>
      <c r="C1" s="268" t="str">
        <f>'P5'!C3:F3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71.25" customHeight="1" x14ac:dyDescent="0.25">
      <c r="A4" s="5" t="s">
        <v>30</v>
      </c>
      <c r="B4" s="15" t="s">
        <v>1744</v>
      </c>
      <c r="C4" s="134" t="s">
        <v>1745</v>
      </c>
      <c r="D4" s="134" t="s">
        <v>1746</v>
      </c>
      <c r="E4" s="134" t="s">
        <v>1747</v>
      </c>
      <c r="F4" s="135" t="s">
        <v>856</v>
      </c>
      <c r="G4" s="135">
        <v>20</v>
      </c>
      <c r="H4" s="135">
        <v>10</v>
      </c>
      <c r="I4" s="6" t="s">
        <v>799</v>
      </c>
      <c r="J4" s="117" t="s">
        <v>1748</v>
      </c>
      <c r="K4" s="117" t="s">
        <v>1749</v>
      </c>
      <c r="L4" s="12">
        <f>+SUM(R44+R59+R84)</f>
        <v>1790654.1483800001</v>
      </c>
      <c r="M4" s="16"/>
      <c r="N4" s="17"/>
      <c r="O4" s="17"/>
      <c r="P4" s="17"/>
      <c r="Q4" s="17"/>
      <c r="R4" s="17"/>
      <c r="S4" s="17"/>
      <c r="T4" s="17"/>
      <c r="U4" s="17"/>
      <c r="V4" s="17"/>
      <c r="W4" s="17"/>
      <c r="X4" s="17"/>
    </row>
    <row r="5" spans="1:25" ht="86.25" customHeight="1" x14ac:dyDescent="0.25">
      <c r="A5" s="260" t="s">
        <v>50</v>
      </c>
      <c r="B5" s="6" t="s">
        <v>1750</v>
      </c>
      <c r="C5" s="134" t="s">
        <v>1751</v>
      </c>
      <c r="D5" s="134" t="s">
        <v>1752</v>
      </c>
      <c r="E5" s="134" t="s">
        <v>1753</v>
      </c>
      <c r="F5" s="135" t="s">
        <v>1754</v>
      </c>
      <c r="G5" s="135">
        <v>20</v>
      </c>
      <c r="H5" s="135">
        <v>10</v>
      </c>
      <c r="I5" s="6" t="s">
        <v>799</v>
      </c>
      <c r="J5" s="117" t="s">
        <v>1755</v>
      </c>
      <c r="K5" s="117" t="s">
        <v>1756</v>
      </c>
      <c r="L5" s="11" t="s">
        <v>26</v>
      </c>
      <c r="M5" s="16"/>
      <c r="N5" s="17"/>
      <c r="O5" s="17"/>
      <c r="P5" s="17"/>
      <c r="Q5" s="17"/>
      <c r="R5" s="17"/>
      <c r="S5" s="17"/>
      <c r="T5" s="17"/>
      <c r="U5" s="17"/>
      <c r="V5" s="17"/>
      <c r="W5" s="17"/>
      <c r="X5" s="17"/>
    </row>
    <row r="6" spans="1:25" ht="80.25" customHeight="1" x14ac:dyDescent="0.25">
      <c r="A6" s="261"/>
      <c r="B6" s="6" t="s">
        <v>1757</v>
      </c>
      <c r="C6" s="117" t="s">
        <v>1758</v>
      </c>
      <c r="D6" s="117" t="s">
        <v>1759</v>
      </c>
      <c r="E6" s="117" t="s">
        <v>1760</v>
      </c>
      <c r="F6" s="120" t="s">
        <v>1754</v>
      </c>
      <c r="G6" s="120">
        <v>20</v>
      </c>
      <c r="H6" s="120">
        <v>10</v>
      </c>
      <c r="I6" s="6" t="s">
        <v>799</v>
      </c>
      <c r="J6" s="117" t="s">
        <v>1761</v>
      </c>
      <c r="K6" s="117" t="s">
        <v>1762</v>
      </c>
      <c r="L6" s="11" t="s">
        <v>26</v>
      </c>
      <c r="M6" s="16"/>
      <c r="N6" s="17"/>
      <c r="O6" s="17"/>
      <c r="P6" s="17"/>
      <c r="Q6" s="17"/>
      <c r="R6" s="17"/>
      <c r="S6" s="17"/>
      <c r="T6" s="17"/>
      <c r="U6" s="17"/>
      <c r="V6" s="17"/>
      <c r="W6" s="17"/>
      <c r="X6" s="17"/>
    </row>
    <row r="7" spans="1:25" ht="62.25" customHeight="1" x14ac:dyDescent="0.25">
      <c r="A7" s="261"/>
      <c r="B7" s="6" t="s">
        <v>1763</v>
      </c>
      <c r="C7" s="117" t="s">
        <v>1764</v>
      </c>
      <c r="D7" s="117" t="s">
        <v>1765</v>
      </c>
      <c r="E7" s="117" t="s">
        <v>1766</v>
      </c>
      <c r="F7" s="120" t="s">
        <v>1754</v>
      </c>
      <c r="G7" s="120">
        <v>20</v>
      </c>
      <c r="H7" s="120">
        <v>10</v>
      </c>
      <c r="I7" s="6" t="s">
        <v>799</v>
      </c>
      <c r="J7" s="117" t="s">
        <v>1767</v>
      </c>
      <c r="K7" s="117" t="s">
        <v>1768</v>
      </c>
      <c r="L7" s="11" t="s">
        <v>26</v>
      </c>
      <c r="M7" s="16"/>
      <c r="N7" s="17"/>
      <c r="O7" s="17"/>
      <c r="P7" s="17"/>
      <c r="Q7" s="17"/>
      <c r="R7" s="17"/>
      <c r="S7" s="17"/>
      <c r="T7" s="17"/>
      <c r="U7" s="17"/>
      <c r="V7" s="17"/>
      <c r="W7" s="17"/>
      <c r="X7" s="17"/>
    </row>
    <row r="8" spans="1:25" ht="78.75" customHeight="1" x14ac:dyDescent="0.25">
      <c r="A8" s="261"/>
      <c r="B8" s="6" t="s">
        <v>1769</v>
      </c>
      <c r="C8" s="117" t="s">
        <v>1770</v>
      </c>
      <c r="D8" s="117" t="s">
        <v>1771</v>
      </c>
      <c r="E8" s="117" t="s">
        <v>1772</v>
      </c>
      <c r="F8" s="120" t="s">
        <v>1773</v>
      </c>
      <c r="G8" s="120">
        <v>2</v>
      </c>
      <c r="H8" s="120">
        <v>2</v>
      </c>
      <c r="I8" s="6" t="s">
        <v>799</v>
      </c>
      <c r="J8" s="117" t="s">
        <v>1767</v>
      </c>
      <c r="K8" s="117" t="s">
        <v>1774</v>
      </c>
      <c r="L8" s="11" t="s">
        <v>26</v>
      </c>
      <c r="M8" s="16"/>
      <c r="N8" s="17"/>
      <c r="O8" s="17"/>
      <c r="P8" s="17"/>
      <c r="Q8" s="17"/>
      <c r="R8" s="17"/>
      <c r="S8" s="17"/>
      <c r="T8" s="17"/>
      <c r="U8" s="17"/>
      <c r="V8" s="17"/>
      <c r="W8" s="17"/>
      <c r="X8" s="17"/>
    </row>
    <row r="9" spans="1:25" ht="76.5" x14ac:dyDescent="0.25">
      <c r="A9" s="261"/>
      <c r="B9" s="6" t="s">
        <v>1775</v>
      </c>
      <c r="C9" s="117" t="s">
        <v>1776</v>
      </c>
      <c r="D9" s="117" t="s">
        <v>1777</v>
      </c>
      <c r="E9" s="117" t="s">
        <v>1778</v>
      </c>
      <c r="F9" s="120" t="s">
        <v>1773</v>
      </c>
      <c r="G9" s="120">
        <v>97</v>
      </c>
      <c r="H9" s="120">
        <v>97</v>
      </c>
      <c r="I9" s="6" t="s">
        <v>799</v>
      </c>
      <c r="J9" s="117" t="s">
        <v>1779</v>
      </c>
      <c r="K9" s="117" t="s">
        <v>1780</v>
      </c>
      <c r="L9" s="11" t="s">
        <v>26</v>
      </c>
      <c r="M9" s="16"/>
      <c r="N9" s="17"/>
      <c r="O9" s="17"/>
      <c r="P9" s="17"/>
      <c r="Q9" s="17"/>
      <c r="R9" s="17"/>
      <c r="S9" s="17"/>
      <c r="T9" s="17"/>
      <c r="U9" s="17"/>
      <c r="V9" s="17"/>
      <c r="W9" s="17"/>
      <c r="X9" s="17"/>
    </row>
    <row r="10" spans="1:25" x14ac:dyDescent="0.25">
      <c r="A10" s="261"/>
      <c r="B10" s="6" t="s">
        <v>1781</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562</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9" t="s">
        <v>1243</v>
      </c>
      <c r="F22" s="253" t="s">
        <v>69</v>
      </c>
      <c r="G22" s="254"/>
      <c r="H22" s="254"/>
      <c r="I22" s="254"/>
      <c r="J22" s="254"/>
      <c r="K22" s="254"/>
      <c r="L22" s="254"/>
      <c r="M22" s="254"/>
      <c r="N22" s="254"/>
      <c r="O22" s="254"/>
      <c r="P22" s="254"/>
      <c r="Q22" s="255"/>
      <c r="R22" s="19" t="s">
        <v>70</v>
      </c>
    </row>
    <row r="23" spans="1:24" x14ac:dyDescent="0.25">
      <c r="A23" s="263"/>
      <c r="B23" s="265"/>
      <c r="C23" s="266"/>
      <c r="D23" s="266"/>
      <c r="E23" s="266"/>
      <c r="F23" s="121" t="s">
        <v>37</v>
      </c>
      <c r="G23" s="121" t="s">
        <v>38</v>
      </c>
      <c r="H23" s="121" t="s">
        <v>39</v>
      </c>
      <c r="I23" s="121" t="s">
        <v>40</v>
      </c>
      <c r="J23" s="121" t="s">
        <v>41</v>
      </c>
      <c r="K23" s="121" t="s">
        <v>42</v>
      </c>
      <c r="L23" s="121" t="s">
        <v>43</v>
      </c>
      <c r="M23" s="121" t="s">
        <v>44</v>
      </c>
      <c r="N23" s="121" t="s">
        <v>45</v>
      </c>
      <c r="O23" s="121" t="s">
        <v>46</v>
      </c>
      <c r="P23" s="121" t="s">
        <v>47</v>
      </c>
      <c r="Q23" s="121" t="s">
        <v>48</v>
      </c>
      <c r="R23" s="21"/>
    </row>
    <row r="24" spans="1:24" x14ac:dyDescent="0.25">
      <c r="A24" s="43">
        <v>1000</v>
      </c>
      <c r="B24" s="122">
        <v>70300</v>
      </c>
      <c r="C24" s="44">
        <v>1131</v>
      </c>
      <c r="D24" s="66" t="s">
        <v>72</v>
      </c>
      <c r="E24" s="66" t="s">
        <v>2319</v>
      </c>
      <c r="F24" s="27">
        <v>9150.48</v>
      </c>
      <c r="G24" s="27">
        <v>9150.48</v>
      </c>
      <c r="H24" s="27">
        <v>9150.48</v>
      </c>
      <c r="I24" s="27">
        <v>9150.48</v>
      </c>
      <c r="J24" s="27">
        <v>9150.48</v>
      </c>
      <c r="K24" s="27">
        <v>9150.48</v>
      </c>
      <c r="L24" s="27">
        <v>9150.48</v>
      </c>
      <c r="M24" s="27">
        <v>9150.48</v>
      </c>
      <c r="N24" s="27">
        <v>9150.48</v>
      </c>
      <c r="O24" s="27">
        <v>9150.48</v>
      </c>
      <c r="P24" s="27">
        <v>9150.48</v>
      </c>
      <c r="Q24" s="27">
        <v>9150.48</v>
      </c>
      <c r="R24" s="123">
        <f t="shared" ref="R24:R25" si="0">SUM(F24:Q24)</f>
        <v>109805.75999999997</v>
      </c>
    </row>
    <row r="25" spans="1:24" x14ac:dyDescent="0.25">
      <c r="A25" s="43">
        <v>1000</v>
      </c>
      <c r="B25" s="122">
        <v>70300</v>
      </c>
      <c r="C25" s="44">
        <v>1311</v>
      </c>
      <c r="D25" s="66" t="s">
        <v>76</v>
      </c>
      <c r="E25" s="66" t="s">
        <v>2320</v>
      </c>
      <c r="F25" s="27">
        <v>157.33199999999999</v>
      </c>
      <c r="G25" s="27">
        <v>157.33199999999999</v>
      </c>
      <c r="H25" s="27">
        <v>157.33199999999999</v>
      </c>
      <c r="I25" s="27">
        <v>157.33199999999999</v>
      </c>
      <c r="J25" s="27">
        <v>157.33199999999999</v>
      </c>
      <c r="K25" s="27">
        <v>157.33199999999999</v>
      </c>
      <c r="L25" s="27">
        <v>157.33199999999999</v>
      </c>
      <c r="M25" s="27">
        <v>157.33199999999999</v>
      </c>
      <c r="N25" s="27">
        <v>157.33199999999999</v>
      </c>
      <c r="O25" s="27">
        <v>157.33199999999999</v>
      </c>
      <c r="P25" s="27">
        <v>157.33199999999999</v>
      </c>
      <c r="Q25" s="27">
        <v>157.33199999999999</v>
      </c>
      <c r="R25" s="123">
        <f t="shared" si="0"/>
        <v>1887.9839999999995</v>
      </c>
    </row>
    <row r="26" spans="1:24" x14ac:dyDescent="0.25">
      <c r="A26" s="43">
        <v>1000</v>
      </c>
      <c r="B26" s="122">
        <v>70300</v>
      </c>
      <c r="C26" s="44">
        <v>1321</v>
      </c>
      <c r="D26" s="66" t="s">
        <v>78</v>
      </c>
      <c r="E26" s="66" t="s">
        <v>2321</v>
      </c>
      <c r="F26" s="27">
        <v>0</v>
      </c>
      <c r="G26" s="27">
        <v>0</v>
      </c>
      <c r="H26" s="27">
        <v>0</v>
      </c>
      <c r="I26" s="27">
        <v>0</v>
      </c>
      <c r="J26" s="27">
        <v>0</v>
      </c>
      <c r="K26" s="27">
        <v>0</v>
      </c>
      <c r="L26" s="27">
        <v>0</v>
      </c>
      <c r="M26" s="27">
        <v>0</v>
      </c>
      <c r="N26" s="27">
        <v>0</v>
      </c>
      <c r="O26" s="27">
        <v>0</v>
      </c>
      <c r="P26" s="27">
        <v>0</v>
      </c>
      <c r="Q26" s="27">
        <v>31506.059999999998</v>
      </c>
      <c r="R26" s="123">
        <f>SUM(F26:Q26)</f>
        <v>31506.059999999998</v>
      </c>
    </row>
    <row r="27" spans="1:24" x14ac:dyDescent="0.25">
      <c r="A27" s="43">
        <v>1000</v>
      </c>
      <c r="B27" s="122">
        <v>70300</v>
      </c>
      <c r="C27" s="44">
        <v>1322</v>
      </c>
      <c r="D27" s="66" t="s">
        <v>80</v>
      </c>
      <c r="E27" s="66" t="s">
        <v>2322</v>
      </c>
      <c r="F27" s="27">
        <v>1573.498</v>
      </c>
      <c r="G27" s="27">
        <v>222.70999999999998</v>
      </c>
      <c r="H27" s="27">
        <v>434.31800000000004</v>
      </c>
      <c r="I27" s="27">
        <v>0</v>
      </c>
      <c r="J27" s="27">
        <v>224.76799999999997</v>
      </c>
      <c r="K27" s="27">
        <v>301.488</v>
      </c>
      <c r="L27" s="27">
        <v>1573.498</v>
      </c>
      <c r="M27" s="27">
        <v>222.70999999999998</v>
      </c>
      <c r="N27" s="27">
        <v>434.31800000000004</v>
      </c>
      <c r="O27" s="27">
        <v>0</v>
      </c>
      <c r="P27" s="27">
        <v>224.76799999999997</v>
      </c>
      <c r="Q27" s="27">
        <v>301.488</v>
      </c>
      <c r="R27" s="123">
        <f t="shared" ref="R27:R43" si="1">SUM(F27:Q27)</f>
        <v>5513.5640000000012</v>
      </c>
    </row>
    <row r="28" spans="1:24" x14ac:dyDescent="0.25">
      <c r="A28" s="43">
        <v>1000</v>
      </c>
      <c r="B28" s="122">
        <v>70300</v>
      </c>
      <c r="C28" s="44">
        <v>1341</v>
      </c>
      <c r="D28" s="66" t="s">
        <v>82</v>
      </c>
      <c r="E28" s="66" t="s">
        <v>2323</v>
      </c>
      <c r="F28" s="27">
        <v>4139.6679999999997</v>
      </c>
      <c r="G28" s="27">
        <v>4139.6679999999997</v>
      </c>
      <c r="H28" s="27">
        <v>4139.6679999999997</v>
      </c>
      <c r="I28" s="27">
        <v>4139.6679999999997</v>
      </c>
      <c r="J28" s="27">
        <v>4139.6679999999997</v>
      </c>
      <c r="K28" s="27">
        <v>4139.6679999999997</v>
      </c>
      <c r="L28" s="27">
        <v>4139.6679999999997</v>
      </c>
      <c r="M28" s="27">
        <v>4139.6679999999997</v>
      </c>
      <c r="N28" s="27">
        <v>4139.6679999999997</v>
      </c>
      <c r="O28" s="27">
        <v>4139.6679999999997</v>
      </c>
      <c r="P28" s="27">
        <v>4139.6679999999997</v>
      </c>
      <c r="Q28" s="27">
        <v>4139.6679999999997</v>
      </c>
      <c r="R28" s="123">
        <f t="shared" si="1"/>
        <v>49676.015999999981</v>
      </c>
    </row>
    <row r="29" spans="1:24" x14ac:dyDescent="0.25">
      <c r="A29" s="43">
        <v>1000</v>
      </c>
      <c r="B29" s="122">
        <v>70300</v>
      </c>
      <c r="C29" s="44">
        <v>1343</v>
      </c>
      <c r="D29" s="66" t="s">
        <v>84</v>
      </c>
      <c r="E29" s="66" t="s">
        <v>2324</v>
      </c>
      <c r="F29" s="27">
        <v>4224.4699999999993</v>
      </c>
      <c r="G29" s="27">
        <v>4224.4699999999993</v>
      </c>
      <c r="H29" s="27">
        <v>4224.4699999999993</v>
      </c>
      <c r="I29" s="27">
        <v>4224.4699999999993</v>
      </c>
      <c r="J29" s="27">
        <v>4224.4699999999993</v>
      </c>
      <c r="K29" s="27">
        <v>4224.4699999999993</v>
      </c>
      <c r="L29" s="27">
        <v>4224.4699999999993</v>
      </c>
      <c r="M29" s="27">
        <v>4224.4699999999993</v>
      </c>
      <c r="N29" s="27">
        <v>4224.4699999999993</v>
      </c>
      <c r="O29" s="27">
        <v>4224.4699999999993</v>
      </c>
      <c r="P29" s="27">
        <v>4224.4699999999993</v>
      </c>
      <c r="Q29" s="27">
        <v>4224.4699999999993</v>
      </c>
      <c r="R29" s="123">
        <f t="shared" si="1"/>
        <v>50693.640000000007</v>
      </c>
    </row>
    <row r="30" spans="1:24" x14ac:dyDescent="0.25">
      <c r="A30" s="43">
        <v>1000</v>
      </c>
      <c r="B30" s="122">
        <v>70300</v>
      </c>
      <c r="C30" s="44">
        <v>1411</v>
      </c>
      <c r="D30" s="66" t="s">
        <v>86</v>
      </c>
      <c r="E30" s="66" t="s">
        <v>2325</v>
      </c>
      <c r="F30" s="27">
        <v>1588.6879999999999</v>
      </c>
      <c r="G30" s="27">
        <v>1588.6879999999999</v>
      </c>
      <c r="H30" s="27">
        <v>1588.6879999999999</v>
      </c>
      <c r="I30" s="27">
        <v>1588.6879999999999</v>
      </c>
      <c r="J30" s="27">
        <v>1588.6879999999999</v>
      </c>
      <c r="K30" s="27">
        <v>1588.6879999999999</v>
      </c>
      <c r="L30" s="27">
        <v>1588.6879999999999</v>
      </c>
      <c r="M30" s="27">
        <v>1588.6879999999999</v>
      </c>
      <c r="N30" s="27">
        <v>1588.6879999999999</v>
      </c>
      <c r="O30" s="27">
        <v>1588.6879999999999</v>
      </c>
      <c r="P30" s="27">
        <v>1588.6879999999999</v>
      </c>
      <c r="Q30" s="27">
        <v>1588.6879999999999</v>
      </c>
      <c r="R30" s="123">
        <f t="shared" si="1"/>
        <v>19064.255999999998</v>
      </c>
    </row>
    <row r="31" spans="1:24" x14ac:dyDescent="0.25">
      <c r="A31" s="43">
        <v>1000</v>
      </c>
      <c r="B31" s="122">
        <v>70300</v>
      </c>
      <c r="C31" s="44">
        <v>1412</v>
      </c>
      <c r="D31" s="66" t="s">
        <v>88</v>
      </c>
      <c r="E31" s="66" t="s">
        <v>2326</v>
      </c>
      <c r="F31" s="27">
        <v>1074.3600000000001</v>
      </c>
      <c r="G31" s="27">
        <v>1074.3600000000001</v>
      </c>
      <c r="H31" s="27">
        <v>1074.3600000000001</v>
      </c>
      <c r="I31" s="27">
        <v>1074.3600000000001</v>
      </c>
      <c r="J31" s="27">
        <v>1074.3600000000001</v>
      </c>
      <c r="K31" s="27">
        <v>1074.3600000000001</v>
      </c>
      <c r="L31" s="27">
        <v>1074.3600000000001</v>
      </c>
      <c r="M31" s="27">
        <v>1074.3600000000001</v>
      </c>
      <c r="N31" s="27">
        <v>1074.3600000000001</v>
      </c>
      <c r="O31" s="27">
        <v>1074.3600000000001</v>
      </c>
      <c r="P31" s="27">
        <v>1074.3600000000001</v>
      </c>
      <c r="Q31" s="27">
        <v>1074.3600000000001</v>
      </c>
      <c r="R31" s="123">
        <f t="shared" si="1"/>
        <v>12892.320000000005</v>
      </c>
    </row>
    <row r="32" spans="1:24" x14ac:dyDescent="0.25">
      <c r="A32" s="43">
        <v>1000</v>
      </c>
      <c r="B32" s="122">
        <v>70300</v>
      </c>
      <c r="C32" s="44">
        <v>1421</v>
      </c>
      <c r="D32" s="66" t="s">
        <v>90</v>
      </c>
      <c r="E32" s="66" t="s">
        <v>2327</v>
      </c>
      <c r="F32" s="27">
        <v>100.38800000000001</v>
      </c>
      <c r="G32" s="27">
        <v>100.38800000000001</v>
      </c>
      <c r="H32" s="27">
        <v>100.38800000000001</v>
      </c>
      <c r="I32" s="27">
        <v>100.38800000000001</v>
      </c>
      <c r="J32" s="27">
        <v>100.38800000000001</v>
      </c>
      <c r="K32" s="27">
        <v>100.38800000000001</v>
      </c>
      <c r="L32" s="27">
        <v>100.38800000000001</v>
      </c>
      <c r="M32" s="27">
        <v>100.38800000000001</v>
      </c>
      <c r="N32" s="27">
        <v>100.38800000000001</v>
      </c>
      <c r="O32" s="27">
        <v>100.38800000000001</v>
      </c>
      <c r="P32" s="27">
        <v>100.38800000000001</v>
      </c>
      <c r="Q32" s="27">
        <v>100.38800000000001</v>
      </c>
      <c r="R32" s="123">
        <f t="shared" si="1"/>
        <v>1204.6560000000002</v>
      </c>
    </row>
    <row r="33" spans="1:18" x14ac:dyDescent="0.25">
      <c r="A33" s="43">
        <v>1000</v>
      </c>
      <c r="B33" s="122">
        <v>70300</v>
      </c>
      <c r="C33" s="44">
        <v>1431</v>
      </c>
      <c r="D33" s="66" t="s">
        <v>92</v>
      </c>
      <c r="E33" s="66" t="s">
        <v>2328</v>
      </c>
      <c r="F33" s="27">
        <v>114.72799999999999</v>
      </c>
      <c r="G33" s="27">
        <v>114.72799999999999</v>
      </c>
      <c r="H33" s="27">
        <v>114.72799999999999</v>
      </c>
      <c r="I33" s="27">
        <v>114.72799999999999</v>
      </c>
      <c r="J33" s="27">
        <v>114.72799999999999</v>
      </c>
      <c r="K33" s="27">
        <v>114.72799999999999</v>
      </c>
      <c r="L33" s="27">
        <v>114.72799999999999</v>
      </c>
      <c r="M33" s="27">
        <v>114.72799999999999</v>
      </c>
      <c r="N33" s="27">
        <v>114.72799999999999</v>
      </c>
      <c r="O33" s="27">
        <v>114.72799999999999</v>
      </c>
      <c r="P33" s="27">
        <v>114.72799999999999</v>
      </c>
      <c r="Q33" s="27">
        <v>114.72799999999999</v>
      </c>
      <c r="R33" s="123">
        <f t="shared" si="1"/>
        <v>1376.7360000000001</v>
      </c>
    </row>
    <row r="34" spans="1:18" x14ac:dyDescent="0.25">
      <c r="A34" s="43">
        <v>1000</v>
      </c>
      <c r="B34" s="122">
        <v>70300</v>
      </c>
      <c r="C34" s="44">
        <v>1441</v>
      </c>
      <c r="D34" s="66" t="s">
        <v>94</v>
      </c>
      <c r="E34" s="66" t="s">
        <v>2329</v>
      </c>
      <c r="F34" s="27">
        <v>298.22199999999998</v>
      </c>
      <c r="G34" s="27">
        <v>298.22199999999998</v>
      </c>
      <c r="H34" s="27">
        <v>298.22199999999998</v>
      </c>
      <c r="I34" s="27">
        <v>298.22199999999998</v>
      </c>
      <c r="J34" s="27">
        <v>298.22199999999998</v>
      </c>
      <c r="K34" s="27">
        <v>298.22199999999998</v>
      </c>
      <c r="L34" s="27">
        <v>298.22199999999998</v>
      </c>
      <c r="M34" s="27">
        <v>298.22199999999998</v>
      </c>
      <c r="N34" s="27">
        <v>298.22199999999998</v>
      </c>
      <c r="O34" s="27">
        <v>298.22199999999998</v>
      </c>
      <c r="P34" s="27">
        <v>298.22199999999998</v>
      </c>
      <c r="Q34" s="27">
        <v>298.22199999999998</v>
      </c>
      <c r="R34" s="123">
        <f t="shared" si="1"/>
        <v>3578.6639999999989</v>
      </c>
    </row>
    <row r="35" spans="1:18" x14ac:dyDescent="0.25">
      <c r="A35" s="43">
        <v>1000</v>
      </c>
      <c r="B35" s="122">
        <v>70300</v>
      </c>
      <c r="C35" s="44">
        <v>1511</v>
      </c>
      <c r="D35" s="66" t="s">
        <v>96</v>
      </c>
      <c r="E35" s="66" t="s">
        <v>2330</v>
      </c>
      <c r="F35" s="27">
        <v>143.41</v>
      </c>
      <c r="G35" s="27">
        <v>143.41</v>
      </c>
      <c r="H35" s="27">
        <v>143.41</v>
      </c>
      <c r="I35" s="27">
        <v>143.41</v>
      </c>
      <c r="J35" s="27">
        <v>143.41</v>
      </c>
      <c r="K35" s="27">
        <v>143.41</v>
      </c>
      <c r="L35" s="27">
        <v>143.41</v>
      </c>
      <c r="M35" s="27">
        <v>143.41</v>
      </c>
      <c r="N35" s="27">
        <v>143.41</v>
      </c>
      <c r="O35" s="27">
        <v>143.41</v>
      </c>
      <c r="P35" s="27">
        <v>143.41</v>
      </c>
      <c r="Q35" s="27">
        <v>143.41</v>
      </c>
      <c r="R35" s="123">
        <f t="shared" si="1"/>
        <v>1720.9200000000003</v>
      </c>
    </row>
    <row r="36" spans="1:18" hidden="1" x14ac:dyDescent="0.25">
      <c r="A36" s="43">
        <v>1000</v>
      </c>
      <c r="B36" s="122">
        <v>70300</v>
      </c>
      <c r="C36" s="44">
        <v>1541</v>
      </c>
      <c r="D36" s="66" t="s">
        <v>1651</v>
      </c>
      <c r="E36" s="66" t="s">
        <v>2195</v>
      </c>
      <c r="F36" s="27">
        <v>0</v>
      </c>
      <c r="G36" s="27">
        <v>0</v>
      </c>
      <c r="H36" s="27">
        <v>0</v>
      </c>
      <c r="I36" s="27">
        <v>0</v>
      </c>
      <c r="J36" s="27">
        <v>0</v>
      </c>
      <c r="K36" s="27">
        <v>0</v>
      </c>
      <c r="L36" s="27">
        <v>0</v>
      </c>
      <c r="M36" s="27">
        <v>0</v>
      </c>
      <c r="N36" s="27">
        <v>0</v>
      </c>
      <c r="O36" s="27">
        <v>0</v>
      </c>
      <c r="P36" s="27">
        <v>0</v>
      </c>
      <c r="Q36" s="27">
        <v>5849.8739999999998</v>
      </c>
      <c r="R36" s="123">
        <f t="shared" si="1"/>
        <v>5849.8739999999998</v>
      </c>
    </row>
    <row r="37" spans="1:18" x14ac:dyDescent="0.25">
      <c r="A37" s="43">
        <v>1000</v>
      </c>
      <c r="B37" s="122">
        <v>70300</v>
      </c>
      <c r="C37" s="44">
        <v>1591</v>
      </c>
      <c r="D37" s="66" t="s">
        <v>99</v>
      </c>
      <c r="E37" s="66" t="s">
        <v>2331</v>
      </c>
      <c r="F37" s="27">
        <v>189.148</v>
      </c>
      <c r="G37" s="27">
        <v>189.148</v>
      </c>
      <c r="H37" s="27">
        <v>189.148</v>
      </c>
      <c r="I37" s="27">
        <v>189.148</v>
      </c>
      <c r="J37" s="27">
        <v>189.148</v>
      </c>
      <c r="K37" s="27">
        <v>189.148</v>
      </c>
      <c r="L37" s="27">
        <v>189.148</v>
      </c>
      <c r="M37" s="27">
        <v>189.148</v>
      </c>
      <c r="N37" s="27">
        <v>189.148</v>
      </c>
      <c r="O37" s="27">
        <v>189.148</v>
      </c>
      <c r="P37" s="27">
        <v>189.148</v>
      </c>
      <c r="Q37" s="27">
        <v>189.148</v>
      </c>
      <c r="R37" s="123">
        <f t="shared" si="1"/>
        <v>2269.7759999999998</v>
      </c>
    </row>
    <row r="38" spans="1:18" x14ac:dyDescent="0.25">
      <c r="A38" s="43">
        <v>1000</v>
      </c>
      <c r="B38" s="122">
        <v>70300</v>
      </c>
      <c r="C38" s="44">
        <v>1592</v>
      </c>
      <c r="D38" s="66" t="s">
        <v>101</v>
      </c>
      <c r="E38" s="66" t="s">
        <v>2332</v>
      </c>
      <c r="F38" s="27">
        <v>154.03800000000001</v>
      </c>
      <c r="G38" s="27">
        <v>154.03800000000001</v>
      </c>
      <c r="H38" s="27">
        <v>154.03800000000001</v>
      </c>
      <c r="I38" s="27">
        <v>154.03800000000001</v>
      </c>
      <c r="J38" s="27">
        <v>154.03800000000001</v>
      </c>
      <c r="K38" s="27">
        <v>154.03800000000001</v>
      </c>
      <c r="L38" s="27">
        <v>154.03800000000001</v>
      </c>
      <c r="M38" s="27">
        <v>154.03800000000001</v>
      </c>
      <c r="N38" s="27">
        <v>154.03800000000001</v>
      </c>
      <c r="O38" s="27">
        <v>154.03800000000001</v>
      </c>
      <c r="P38" s="27">
        <v>154.03800000000001</v>
      </c>
      <c r="Q38" s="27">
        <v>154.03800000000001</v>
      </c>
      <c r="R38" s="123">
        <f t="shared" si="1"/>
        <v>1848.4560000000001</v>
      </c>
    </row>
    <row r="39" spans="1:18" x14ac:dyDescent="0.25">
      <c r="A39" s="43">
        <v>1000</v>
      </c>
      <c r="B39" s="122">
        <v>70300</v>
      </c>
      <c r="C39" s="44">
        <v>1593</v>
      </c>
      <c r="D39" s="66" t="s">
        <v>103</v>
      </c>
      <c r="E39" s="66" t="s">
        <v>2333</v>
      </c>
      <c r="F39" s="27">
        <v>154.03800000000001</v>
      </c>
      <c r="G39" s="27">
        <v>154.03800000000001</v>
      </c>
      <c r="H39" s="27">
        <v>154.03800000000001</v>
      </c>
      <c r="I39" s="27">
        <v>154.03800000000001</v>
      </c>
      <c r="J39" s="27">
        <v>154.03800000000001</v>
      </c>
      <c r="K39" s="27">
        <v>154.03800000000001</v>
      </c>
      <c r="L39" s="27">
        <v>154.03800000000001</v>
      </c>
      <c r="M39" s="27">
        <v>154.03800000000001</v>
      </c>
      <c r="N39" s="27">
        <v>154.03800000000001</v>
      </c>
      <c r="O39" s="27">
        <v>154.03800000000001</v>
      </c>
      <c r="P39" s="27">
        <v>154.03800000000001</v>
      </c>
      <c r="Q39" s="27">
        <v>154.03800000000001</v>
      </c>
      <c r="R39" s="123">
        <f t="shared" si="1"/>
        <v>1848.4560000000001</v>
      </c>
    </row>
    <row r="40" spans="1:18" x14ac:dyDescent="0.25">
      <c r="A40" s="43">
        <v>1000</v>
      </c>
      <c r="B40" s="122">
        <v>70300</v>
      </c>
      <c r="C40" s="44">
        <v>1594</v>
      </c>
      <c r="D40" s="66" t="s">
        <v>105</v>
      </c>
      <c r="E40" s="66" t="s">
        <v>2334</v>
      </c>
      <c r="F40" s="27">
        <v>5617.7039999999997</v>
      </c>
      <c r="G40" s="27">
        <v>5617.7039999999997</v>
      </c>
      <c r="H40" s="27">
        <v>5617.7039999999997</v>
      </c>
      <c r="I40" s="27">
        <v>5617.7039999999997</v>
      </c>
      <c r="J40" s="27">
        <v>5617.7039999999997</v>
      </c>
      <c r="K40" s="27">
        <v>5617.7039999999997</v>
      </c>
      <c r="L40" s="27">
        <v>5617.7039999999997</v>
      </c>
      <c r="M40" s="27">
        <v>5617.7039999999997</v>
      </c>
      <c r="N40" s="27">
        <v>5617.7039999999997</v>
      </c>
      <c r="O40" s="27">
        <v>5617.7039999999997</v>
      </c>
      <c r="P40" s="27">
        <v>5617.7039999999997</v>
      </c>
      <c r="Q40" s="27">
        <v>5617.7039999999997</v>
      </c>
      <c r="R40" s="123">
        <f t="shared" si="1"/>
        <v>67412.447999999989</v>
      </c>
    </row>
    <row r="41" spans="1:18" x14ac:dyDescent="0.25">
      <c r="A41" s="43">
        <v>1000</v>
      </c>
      <c r="B41" s="122">
        <v>70300</v>
      </c>
      <c r="C41" s="44">
        <v>1711</v>
      </c>
      <c r="D41" s="66" t="s">
        <v>107</v>
      </c>
      <c r="E41" s="66" t="s">
        <v>2335</v>
      </c>
      <c r="F41" s="27">
        <v>31.832000000000001</v>
      </c>
      <c r="G41" s="27">
        <v>31.832000000000001</v>
      </c>
      <c r="H41" s="27">
        <v>31.832000000000001</v>
      </c>
      <c r="I41" s="27">
        <v>31.832000000000001</v>
      </c>
      <c r="J41" s="27">
        <v>31.832000000000001</v>
      </c>
      <c r="K41" s="27">
        <v>31.832000000000001</v>
      </c>
      <c r="L41" s="27">
        <v>31.832000000000001</v>
      </c>
      <c r="M41" s="27">
        <v>31.832000000000001</v>
      </c>
      <c r="N41" s="27">
        <v>31.832000000000001</v>
      </c>
      <c r="O41" s="27">
        <v>31.832000000000001</v>
      </c>
      <c r="P41" s="27">
        <v>31.832000000000001</v>
      </c>
      <c r="Q41" s="27">
        <v>31.832000000000001</v>
      </c>
      <c r="R41" s="123">
        <f t="shared" si="1"/>
        <v>381.98399999999998</v>
      </c>
    </row>
    <row r="42" spans="1:18" x14ac:dyDescent="0.25">
      <c r="A42" s="43"/>
      <c r="B42" s="122"/>
      <c r="C42" s="72"/>
      <c r="D42" s="66"/>
      <c r="E42" s="36"/>
      <c r="F42" s="175">
        <v>0</v>
      </c>
      <c r="G42" s="176">
        <v>0</v>
      </c>
      <c r="H42" s="176">
        <v>0</v>
      </c>
      <c r="I42" s="176">
        <v>0</v>
      </c>
      <c r="J42" s="176">
        <v>0</v>
      </c>
      <c r="K42" s="176">
        <v>0</v>
      </c>
      <c r="L42" s="176">
        <v>0</v>
      </c>
      <c r="M42" s="176">
        <v>0</v>
      </c>
      <c r="N42" s="176">
        <v>0</v>
      </c>
      <c r="O42" s="176">
        <v>0</v>
      </c>
      <c r="P42" s="176">
        <v>0</v>
      </c>
      <c r="Q42" s="176">
        <v>0</v>
      </c>
      <c r="R42" s="123">
        <f t="shared" si="1"/>
        <v>0</v>
      </c>
    </row>
    <row r="43" spans="1:18" x14ac:dyDescent="0.25">
      <c r="A43" s="43"/>
      <c r="B43" s="122"/>
      <c r="C43" s="72"/>
      <c r="D43" s="66"/>
      <c r="E43" s="36"/>
      <c r="F43" s="51">
        <v>0</v>
      </c>
      <c r="G43" s="52">
        <v>0</v>
      </c>
      <c r="H43" s="52">
        <v>0</v>
      </c>
      <c r="I43" s="52">
        <v>0</v>
      </c>
      <c r="J43" s="52">
        <v>0</v>
      </c>
      <c r="K43" s="52">
        <v>0</v>
      </c>
      <c r="L43" s="52">
        <v>0</v>
      </c>
      <c r="M43" s="52">
        <v>0</v>
      </c>
      <c r="N43" s="52">
        <v>0</v>
      </c>
      <c r="O43" s="52">
        <v>0</v>
      </c>
      <c r="P43" s="52">
        <v>0</v>
      </c>
      <c r="Q43" s="52">
        <v>0</v>
      </c>
      <c r="R43" s="123">
        <f t="shared" si="1"/>
        <v>0</v>
      </c>
    </row>
    <row r="44" spans="1:18" ht="15.75" customHeight="1" x14ac:dyDescent="0.25">
      <c r="A44" s="250" t="s">
        <v>109</v>
      </c>
      <c r="B44" s="251"/>
      <c r="C44" s="251"/>
      <c r="D44" s="251"/>
      <c r="E44" s="251"/>
      <c r="F44" s="251"/>
      <c r="G44" s="251"/>
      <c r="H44" s="251"/>
      <c r="I44" s="251"/>
      <c r="J44" s="251"/>
      <c r="K44" s="251"/>
      <c r="L44" s="251"/>
      <c r="M44" s="251"/>
      <c r="N44" s="251"/>
      <c r="O44" s="251"/>
      <c r="P44" s="251"/>
      <c r="Q44" s="252"/>
      <c r="R44" s="29">
        <f>SUM(R24:R43)</f>
        <v>368531.56999999995</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122">
        <v>70300</v>
      </c>
      <c r="C46" s="53" t="s">
        <v>831</v>
      </c>
      <c r="D46" s="36" t="s">
        <v>833</v>
      </c>
      <c r="E46" s="36" t="s">
        <v>1245</v>
      </c>
      <c r="F46" s="124">
        <v>711.30200000000002</v>
      </c>
      <c r="G46" s="125">
        <v>0</v>
      </c>
      <c r="H46" s="125">
        <v>0</v>
      </c>
      <c r="I46" s="125">
        <v>0</v>
      </c>
      <c r="J46" s="125">
        <v>0</v>
      </c>
      <c r="K46" s="125">
        <v>0</v>
      </c>
      <c r="L46" s="125">
        <v>0</v>
      </c>
      <c r="M46" s="125">
        <v>0</v>
      </c>
      <c r="N46" s="125">
        <v>0</v>
      </c>
      <c r="O46" s="125">
        <v>0</v>
      </c>
      <c r="P46" s="125">
        <v>0</v>
      </c>
      <c r="Q46" s="125">
        <v>0</v>
      </c>
      <c r="R46" s="50">
        <f t="shared" ref="R46:R58" si="2">SUM(F46:Q46)</f>
        <v>711.30200000000002</v>
      </c>
    </row>
    <row r="47" spans="1:18" x14ac:dyDescent="0.25">
      <c r="A47" s="22">
        <v>2000</v>
      </c>
      <c r="B47" s="122">
        <v>70300</v>
      </c>
      <c r="C47" s="53" t="s">
        <v>573</v>
      </c>
      <c r="D47" s="36" t="s">
        <v>575</v>
      </c>
      <c r="E47" s="36" t="s">
        <v>1246</v>
      </c>
      <c r="F47" s="124">
        <v>2000</v>
      </c>
      <c r="G47" s="125">
        <v>0</v>
      </c>
      <c r="H47" s="125">
        <v>0</v>
      </c>
      <c r="I47" s="125">
        <v>0</v>
      </c>
      <c r="J47" s="125">
        <v>0</v>
      </c>
      <c r="K47" s="125">
        <v>0</v>
      </c>
      <c r="L47" s="125">
        <v>0</v>
      </c>
      <c r="M47" s="125">
        <v>0</v>
      </c>
      <c r="N47" s="125">
        <v>0</v>
      </c>
      <c r="O47" s="125">
        <v>0</v>
      </c>
      <c r="P47" s="125">
        <v>0</v>
      </c>
      <c r="Q47" s="125">
        <v>0</v>
      </c>
      <c r="R47" s="50">
        <f t="shared" si="2"/>
        <v>2000</v>
      </c>
    </row>
    <row r="48" spans="1:18" x14ac:dyDescent="0.25">
      <c r="A48" s="22">
        <v>2000</v>
      </c>
      <c r="B48" s="122">
        <v>70300</v>
      </c>
      <c r="C48" s="53" t="s">
        <v>110</v>
      </c>
      <c r="D48" s="36" t="s">
        <v>112</v>
      </c>
      <c r="E48" s="36" t="s">
        <v>1247</v>
      </c>
      <c r="F48" s="124">
        <v>1040</v>
      </c>
      <c r="G48" s="125">
        <v>0</v>
      </c>
      <c r="H48" s="125">
        <v>0</v>
      </c>
      <c r="I48" s="125">
        <v>0</v>
      </c>
      <c r="J48" s="125">
        <v>0</v>
      </c>
      <c r="K48" s="125">
        <v>0</v>
      </c>
      <c r="L48" s="125">
        <v>0</v>
      </c>
      <c r="M48" s="125">
        <v>0</v>
      </c>
      <c r="N48" s="125">
        <v>0</v>
      </c>
      <c r="O48" s="125">
        <v>0</v>
      </c>
      <c r="P48" s="125">
        <v>0</v>
      </c>
      <c r="Q48" s="125">
        <v>0</v>
      </c>
      <c r="R48" s="50">
        <f t="shared" si="2"/>
        <v>1040</v>
      </c>
    </row>
    <row r="49" spans="1:18" x14ac:dyDescent="0.25">
      <c r="A49" s="22">
        <v>2000</v>
      </c>
      <c r="B49" s="122">
        <v>70300</v>
      </c>
      <c r="C49" s="53" t="s">
        <v>119</v>
      </c>
      <c r="D49" s="36" t="s">
        <v>121</v>
      </c>
      <c r="E49" s="36" t="s">
        <v>1248</v>
      </c>
      <c r="F49" s="124">
        <v>1200</v>
      </c>
      <c r="G49" s="125">
        <v>0</v>
      </c>
      <c r="H49" s="125">
        <v>0</v>
      </c>
      <c r="I49" s="125">
        <v>0</v>
      </c>
      <c r="J49" s="125">
        <v>0</v>
      </c>
      <c r="K49" s="125">
        <v>0</v>
      </c>
      <c r="L49" s="125">
        <v>0</v>
      </c>
      <c r="M49" s="125">
        <v>0</v>
      </c>
      <c r="N49" s="125">
        <v>0</v>
      </c>
      <c r="O49" s="125">
        <v>0</v>
      </c>
      <c r="P49" s="125">
        <v>0</v>
      </c>
      <c r="Q49" s="125">
        <v>0</v>
      </c>
      <c r="R49" s="50">
        <f t="shared" si="2"/>
        <v>1200</v>
      </c>
    </row>
    <row r="50" spans="1:18" x14ac:dyDescent="0.25">
      <c r="A50" s="22">
        <v>2000</v>
      </c>
      <c r="B50" s="122">
        <v>70300</v>
      </c>
      <c r="C50" s="53" t="s">
        <v>122</v>
      </c>
      <c r="D50" s="36" t="s">
        <v>124</v>
      </c>
      <c r="E50" s="36" t="s">
        <v>1249</v>
      </c>
      <c r="F50" s="124">
        <v>3528.2605000000003</v>
      </c>
      <c r="G50" s="125">
        <v>3528.2605000000003</v>
      </c>
      <c r="H50" s="125">
        <v>3528.2605000000003</v>
      </c>
      <c r="I50" s="125">
        <v>3528.2605000000003</v>
      </c>
      <c r="J50" s="125">
        <v>3528.2605000000003</v>
      </c>
      <c r="K50" s="125">
        <v>3528.2605000000003</v>
      </c>
      <c r="L50" s="125">
        <v>3528.2605000000003</v>
      </c>
      <c r="M50" s="125">
        <v>3528.2605000000003</v>
      </c>
      <c r="N50" s="125">
        <v>3528.2605000000003</v>
      </c>
      <c r="O50" s="125">
        <v>3528.2605000000003</v>
      </c>
      <c r="P50" s="125">
        <v>3528.2605000000003</v>
      </c>
      <c r="Q50" s="125">
        <v>3528.2605000000003</v>
      </c>
      <c r="R50" s="50">
        <f t="shared" si="2"/>
        <v>42339.126000000004</v>
      </c>
    </row>
    <row r="51" spans="1:18" x14ac:dyDescent="0.25">
      <c r="A51" s="22">
        <v>2000</v>
      </c>
      <c r="B51" s="122">
        <v>70300</v>
      </c>
      <c r="C51" s="53" t="s">
        <v>125</v>
      </c>
      <c r="D51" s="36" t="s">
        <v>127</v>
      </c>
      <c r="E51" s="36" t="s">
        <v>1250</v>
      </c>
      <c r="F51" s="124">
        <v>621.81666666666672</v>
      </c>
      <c r="G51" s="125">
        <v>621.81666666666672</v>
      </c>
      <c r="H51" s="125">
        <v>621.81666666666672</v>
      </c>
      <c r="I51" s="125">
        <v>621.81666666666672</v>
      </c>
      <c r="J51" s="125">
        <v>621.81666666666672</v>
      </c>
      <c r="K51" s="125">
        <v>621.81666666666672</v>
      </c>
      <c r="L51" s="125">
        <v>621.81666666666672</v>
      </c>
      <c r="M51" s="125">
        <v>621.81666666666672</v>
      </c>
      <c r="N51" s="125">
        <v>621.81666666666672</v>
      </c>
      <c r="O51" s="125">
        <v>621.81666666666672</v>
      </c>
      <c r="P51" s="125">
        <v>621.81666666666672</v>
      </c>
      <c r="Q51" s="125">
        <v>621.81666666666672</v>
      </c>
      <c r="R51" s="50">
        <f t="shared" si="2"/>
        <v>7461.8</v>
      </c>
    </row>
    <row r="52" spans="1:18" x14ac:dyDescent="0.25">
      <c r="A52" s="22">
        <v>2000</v>
      </c>
      <c r="B52" s="122">
        <v>70300</v>
      </c>
      <c r="C52" s="53" t="s">
        <v>149</v>
      </c>
      <c r="D52" s="36" t="s">
        <v>151</v>
      </c>
      <c r="E52" s="36" t="s">
        <v>1251</v>
      </c>
      <c r="F52" s="124">
        <v>2000</v>
      </c>
      <c r="G52" s="125">
        <v>0</v>
      </c>
      <c r="H52" s="125">
        <v>0</v>
      </c>
      <c r="I52" s="125">
        <v>0</v>
      </c>
      <c r="J52" s="125">
        <v>0</v>
      </c>
      <c r="K52" s="125">
        <v>0</v>
      </c>
      <c r="L52" s="125">
        <v>0</v>
      </c>
      <c r="M52" s="125">
        <v>0</v>
      </c>
      <c r="N52" s="125">
        <v>0</v>
      </c>
      <c r="O52" s="125">
        <v>0</v>
      </c>
      <c r="P52" s="125">
        <v>0</v>
      </c>
      <c r="Q52" s="125">
        <v>0</v>
      </c>
      <c r="R52" s="50">
        <f t="shared" si="2"/>
        <v>2000</v>
      </c>
    </row>
    <row r="53" spans="1:18" x14ac:dyDescent="0.25">
      <c r="A53" s="22">
        <v>2000</v>
      </c>
      <c r="B53" s="122">
        <v>70300</v>
      </c>
      <c r="C53" s="53" t="s">
        <v>161</v>
      </c>
      <c r="D53" s="36" t="s">
        <v>163</v>
      </c>
      <c r="E53" s="36" t="s">
        <v>1252</v>
      </c>
      <c r="F53" s="124">
        <v>4043.31</v>
      </c>
      <c r="G53" s="125">
        <v>4043.31</v>
      </c>
      <c r="H53" s="125">
        <v>4043.31</v>
      </c>
      <c r="I53" s="125">
        <v>4043.31</v>
      </c>
      <c r="J53" s="125">
        <v>4043.31</v>
      </c>
      <c r="K53" s="125">
        <v>4043.31</v>
      </c>
      <c r="L53" s="125">
        <v>4043.31</v>
      </c>
      <c r="M53" s="125">
        <v>4043.31</v>
      </c>
      <c r="N53" s="125">
        <v>4043.31</v>
      </c>
      <c r="O53" s="125">
        <v>4043.31</v>
      </c>
      <c r="P53" s="125">
        <v>4043.31</v>
      </c>
      <c r="Q53" s="125">
        <v>4043.31</v>
      </c>
      <c r="R53" s="50">
        <f t="shared" si="2"/>
        <v>48519.719999999994</v>
      </c>
    </row>
    <row r="54" spans="1:18" x14ac:dyDescent="0.25">
      <c r="A54" s="22">
        <v>2000</v>
      </c>
      <c r="B54" s="122">
        <v>70300</v>
      </c>
      <c r="C54" s="53" t="s">
        <v>164</v>
      </c>
      <c r="D54" s="36" t="s">
        <v>166</v>
      </c>
      <c r="E54" s="36" t="s">
        <v>1253</v>
      </c>
      <c r="F54" s="124">
        <v>3488.07</v>
      </c>
      <c r="G54" s="124">
        <v>3488.07</v>
      </c>
      <c r="H54" s="124">
        <v>3488.07</v>
      </c>
      <c r="I54" s="124">
        <v>3488.07</v>
      </c>
      <c r="J54" s="124">
        <v>3488.07</v>
      </c>
      <c r="K54" s="124">
        <v>3488.07</v>
      </c>
      <c r="L54" s="124">
        <v>3488.07</v>
      </c>
      <c r="M54" s="124">
        <v>3488.07</v>
      </c>
      <c r="N54" s="124">
        <v>3488.07</v>
      </c>
      <c r="O54" s="124">
        <v>3488.07</v>
      </c>
      <c r="P54" s="124">
        <v>3488.07</v>
      </c>
      <c r="Q54" s="124">
        <v>3488.07</v>
      </c>
      <c r="R54" s="50">
        <f t="shared" si="2"/>
        <v>41856.840000000004</v>
      </c>
    </row>
    <row r="55" spans="1:18" x14ac:dyDescent="0.25">
      <c r="A55" s="22">
        <v>2000</v>
      </c>
      <c r="B55" s="122">
        <v>70300</v>
      </c>
      <c r="C55" s="53" t="s">
        <v>167</v>
      </c>
      <c r="D55" s="36" t="s">
        <v>169</v>
      </c>
      <c r="E55" s="36" t="s">
        <v>1254</v>
      </c>
      <c r="F55" s="124">
        <v>5000</v>
      </c>
      <c r="G55" s="125">
        <v>0</v>
      </c>
      <c r="H55" s="125">
        <v>0</v>
      </c>
      <c r="I55" s="125">
        <v>0</v>
      </c>
      <c r="J55" s="125">
        <v>0</v>
      </c>
      <c r="K55" s="125">
        <v>0</v>
      </c>
      <c r="L55" s="125">
        <v>0</v>
      </c>
      <c r="M55" s="125">
        <v>0</v>
      </c>
      <c r="N55" s="125">
        <v>0</v>
      </c>
      <c r="O55" s="125">
        <v>0</v>
      </c>
      <c r="P55" s="125">
        <v>0</v>
      </c>
      <c r="Q55" s="125">
        <v>0</v>
      </c>
      <c r="R55" s="50">
        <f t="shared" si="2"/>
        <v>5000</v>
      </c>
    </row>
    <row r="56" spans="1:18" x14ac:dyDescent="0.25">
      <c r="A56" s="22">
        <v>2000</v>
      </c>
      <c r="B56" s="122">
        <v>70300</v>
      </c>
      <c r="C56" s="53" t="s">
        <v>1078</v>
      </c>
      <c r="D56" s="36" t="s">
        <v>1080</v>
      </c>
      <c r="E56" s="36" t="s">
        <v>1255</v>
      </c>
      <c r="F56" s="124">
        <v>928</v>
      </c>
      <c r="G56" s="125">
        <v>0</v>
      </c>
      <c r="H56" s="125">
        <v>0</v>
      </c>
      <c r="I56" s="125">
        <v>0</v>
      </c>
      <c r="J56" s="125">
        <v>0</v>
      </c>
      <c r="K56" s="125">
        <v>0</v>
      </c>
      <c r="L56" s="125">
        <v>0</v>
      </c>
      <c r="M56" s="125">
        <v>0</v>
      </c>
      <c r="N56" s="125">
        <v>0</v>
      </c>
      <c r="O56" s="125">
        <v>0</v>
      </c>
      <c r="P56" s="125">
        <v>0</v>
      </c>
      <c r="Q56" s="125">
        <v>0</v>
      </c>
      <c r="R56" s="50">
        <f t="shared" si="2"/>
        <v>928</v>
      </c>
    </row>
    <row r="57" spans="1:18" x14ac:dyDescent="0.25">
      <c r="A57" s="22">
        <v>2000</v>
      </c>
      <c r="B57" s="122">
        <v>70300</v>
      </c>
      <c r="C57" s="53" t="s">
        <v>182</v>
      </c>
      <c r="D57" s="36" t="s">
        <v>184</v>
      </c>
      <c r="E57" s="36" t="s">
        <v>1256</v>
      </c>
      <c r="F57" s="124">
        <v>3546.7845000000002</v>
      </c>
      <c r="G57" s="125">
        <v>0</v>
      </c>
      <c r="H57" s="125">
        <v>0</v>
      </c>
      <c r="I57" s="125">
        <v>0</v>
      </c>
      <c r="J57" s="125">
        <v>0</v>
      </c>
      <c r="K57" s="125">
        <v>0</v>
      </c>
      <c r="L57" s="125">
        <v>0</v>
      </c>
      <c r="M57" s="125">
        <v>0</v>
      </c>
      <c r="N57" s="125">
        <v>0</v>
      </c>
      <c r="O57" s="125">
        <v>0</v>
      </c>
      <c r="P57" s="125">
        <v>0</v>
      </c>
      <c r="Q57" s="125">
        <v>0</v>
      </c>
      <c r="R57" s="50">
        <f t="shared" si="2"/>
        <v>3546.7845000000002</v>
      </c>
    </row>
    <row r="58" spans="1:18" x14ac:dyDescent="0.25">
      <c r="A58" s="22">
        <v>2000</v>
      </c>
      <c r="B58" s="122">
        <v>70300</v>
      </c>
      <c r="C58" s="53" t="s">
        <v>185</v>
      </c>
      <c r="D58" s="36" t="s">
        <v>187</v>
      </c>
      <c r="E58" s="36" t="s">
        <v>1257</v>
      </c>
      <c r="F58" s="124">
        <v>930.83333333333337</v>
      </c>
      <c r="G58" s="125">
        <v>930.83333333333337</v>
      </c>
      <c r="H58" s="125">
        <v>930.83333333333337</v>
      </c>
      <c r="I58" s="125">
        <v>930.83333333333337</v>
      </c>
      <c r="J58" s="125">
        <v>930.83333333333337</v>
      </c>
      <c r="K58" s="125">
        <v>930.83333333333337</v>
      </c>
      <c r="L58" s="125">
        <v>930.83333333333337</v>
      </c>
      <c r="M58" s="125">
        <v>930.83333333333337</v>
      </c>
      <c r="N58" s="125">
        <v>930.83333333333337</v>
      </c>
      <c r="O58" s="125">
        <v>930.83333333333337</v>
      </c>
      <c r="P58" s="125">
        <v>930.83333333333337</v>
      </c>
      <c r="Q58" s="125">
        <v>930.83333333333337</v>
      </c>
      <c r="R58" s="50">
        <f t="shared" si="2"/>
        <v>11170.000000000002</v>
      </c>
    </row>
    <row r="59" spans="1:18" x14ac:dyDescent="0.25">
      <c r="A59" s="250" t="s">
        <v>191</v>
      </c>
      <c r="B59" s="251"/>
      <c r="C59" s="251"/>
      <c r="D59" s="251"/>
      <c r="E59" s="251"/>
      <c r="F59" s="251"/>
      <c r="G59" s="251"/>
      <c r="H59" s="251"/>
      <c r="I59" s="251"/>
      <c r="J59" s="251"/>
      <c r="K59" s="251"/>
      <c r="L59" s="251"/>
      <c r="M59" s="251"/>
      <c r="N59" s="251"/>
      <c r="O59" s="251"/>
      <c r="P59" s="251"/>
      <c r="Q59" s="252"/>
      <c r="R59" s="29">
        <f>SUM(R46:R58)</f>
        <v>167773.57250000001</v>
      </c>
    </row>
    <row r="60" spans="1:18" x14ac:dyDescent="0.25">
      <c r="A60" s="30"/>
      <c r="B60" s="30"/>
      <c r="C60" s="39"/>
      <c r="D60" s="39"/>
      <c r="E60" s="39"/>
      <c r="F60" s="33"/>
      <c r="G60" s="33"/>
      <c r="H60" s="33"/>
      <c r="I60" s="33"/>
      <c r="J60" s="33"/>
      <c r="K60" s="33"/>
      <c r="L60" s="33"/>
      <c r="M60" s="33"/>
      <c r="N60" s="33"/>
      <c r="O60" s="33"/>
      <c r="P60" s="33"/>
      <c r="Q60" s="33"/>
      <c r="R60" s="34"/>
    </row>
    <row r="61" spans="1:18" x14ac:dyDescent="0.25">
      <c r="A61" s="43">
        <v>3000</v>
      </c>
      <c r="B61" s="122">
        <v>70300</v>
      </c>
      <c r="C61" s="53" t="s">
        <v>1258</v>
      </c>
      <c r="D61" s="36" t="s">
        <v>1259</v>
      </c>
      <c r="E61" s="36" t="s">
        <v>1260</v>
      </c>
      <c r="F61" s="51">
        <v>19920.966666666667</v>
      </c>
      <c r="G61" s="52">
        <v>19920.966666666667</v>
      </c>
      <c r="H61" s="52">
        <v>19920.966666666667</v>
      </c>
      <c r="I61" s="52">
        <v>19920.966666666667</v>
      </c>
      <c r="J61" s="52">
        <v>19920.966666666667</v>
      </c>
      <c r="K61" s="52">
        <v>19920.966666666667</v>
      </c>
      <c r="L61" s="52">
        <v>19920.966666666667</v>
      </c>
      <c r="M61" s="52">
        <v>19920.966666666667</v>
      </c>
      <c r="N61" s="52">
        <v>19920.966666666667</v>
      </c>
      <c r="O61" s="52">
        <v>19920.966666666667</v>
      </c>
      <c r="P61" s="52">
        <v>19920.966666666667</v>
      </c>
      <c r="Q61" s="52">
        <v>19920.966666666667</v>
      </c>
      <c r="R61" s="50">
        <f t="shared" ref="R61:R83" si="3">SUM(F61:Q61)</f>
        <v>239051.60000000006</v>
      </c>
    </row>
    <row r="62" spans="1:18" x14ac:dyDescent="0.25">
      <c r="A62" s="43">
        <v>3000</v>
      </c>
      <c r="B62" s="122">
        <v>70300</v>
      </c>
      <c r="C62" s="53" t="s">
        <v>195</v>
      </c>
      <c r="D62" s="36" t="s">
        <v>197</v>
      </c>
      <c r="E62" s="36" t="s">
        <v>1261</v>
      </c>
      <c r="F62" s="51">
        <v>18000</v>
      </c>
      <c r="G62" s="51">
        <v>18000</v>
      </c>
      <c r="H62" s="51">
        <v>18000</v>
      </c>
      <c r="I62" s="51">
        <v>18000</v>
      </c>
      <c r="J62" s="51">
        <v>18000</v>
      </c>
      <c r="K62" s="51">
        <v>18000</v>
      </c>
      <c r="L62" s="51">
        <v>18000</v>
      </c>
      <c r="M62" s="51">
        <v>18000</v>
      </c>
      <c r="N62" s="51">
        <v>18000</v>
      </c>
      <c r="O62" s="51">
        <v>18000</v>
      </c>
      <c r="P62" s="51">
        <v>18000</v>
      </c>
      <c r="Q62" s="51">
        <v>18000</v>
      </c>
      <c r="R62" s="50">
        <f t="shared" si="3"/>
        <v>216000</v>
      </c>
    </row>
    <row r="63" spans="1:18" x14ac:dyDescent="0.25">
      <c r="A63" s="43">
        <v>3000</v>
      </c>
      <c r="B63" s="122">
        <v>70300</v>
      </c>
      <c r="C63" s="53" t="s">
        <v>198</v>
      </c>
      <c r="D63" s="36" t="s">
        <v>200</v>
      </c>
      <c r="E63" s="36" t="s">
        <v>1262</v>
      </c>
      <c r="F63" s="51">
        <v>6193.24</v>
      </c>
      <c r="G63" s="52">
        <v>0</v>
      </c>
      <c r="H63" s="52">
        <v>0</v>
      </c>
      <c r="I63" s="52">
        <v>0</v>
      </c>
      <c r="J63" s="52">
        <v>0</v>
      </c>
      <c r="K63" s="52">
        <v>0</v>
      </c>
      <c r="L63" s="52">
        <v>0</v>
      </c>
      <c r="M63" s="52">
        <v>4423.74</v>
      </c>
      <c r="N63" s="52">
        <v>0</v>
      </c>
      <c r="O63" s="52">
        <v>0</v>
      </c>
      <c r="P63" s="52">
        <v>0</v>
      </c>
      <c r="Q63" s="52">
        <v>0</v>
      </c>
      <c r="R63" s="50">
        <f t="shared" si="3"/>
        <v>10616.98</v>
      </c>
    </row>
    <row r="64" spans="1:18" hidden="1" x14ac:dyDescent="0.25">
      <c r="A64" s="43">
        <v>3000</v>
      </c>
      <c r="B64" s="122">
        <v>70300</v>
      </c>
      <c r="C64" s="53" t="s">
        <v>576</v>
      </c>
      <c r="D64" s="36" t="s">
        <v>578</v>
      </c>
      <c r="E64" s="36" t="s">
        <v>1263</v>
      </c>
      <c r="F64" s="51">
        <v>0</v>
      </c>
      <c r="G64" s="52">
        <v>0</v>
      </c>
      <c r="H64" s="52">
        <v>0</v>
      </c>
      <c r="I64" s="52">
        <v>0</v>
      </c>
      <c r="J64" s="52">
        <v>0</v>
      </c>
      <c r="K64" s="52">
        <v>0</v>
      </c>
      <c r="L64" s="52">
        <v>0</v>
      </c>
      <c r="M64" s="52">
        <v>0</v>
      </c>
      <c r="N64" s="52">
        <v>0</v>
      </c>
      <c r="O64" s="52">
        <v>0</v>
      </c>
      <c r="P64" s="52">
        <v>0</v>
      </c>
      <c r="Q64" s="52">
        <v>0</v>
      </c>
      <c r="R64" s="50">
        <f t="shared" si="3"/>
        <v>0</v>
      </c>
    </row>
    <row r="65" spans="1:18" x14ac:dyDescent="0.25">
      <c r="A65" s="43">
        <v>3000</v>
      </c>
      <c r="B65" s="122">
        <v>70300</v>
      </c>
      <c r="C65" s="53" t="s">
        <v>201</v>
      </c>
      <c r="D65" s="36" t="s">
        <v>203</v>
      </c>
      <c r="E65" s="36" t="s">
        <v>1264</v>
      </c>
      <c r="F65" s="51">
        <v>269.99</v>
      </c>
      <c r="G65" s="52">
        <v>0</v>
      </c>
      <c r="H65" s="52">
        <v>0</v>
      </c>
      <c r="I65" s="52">
        <v>0</v>
      </c>
      <c r="J65" s="52">
        <v>0</v>
      </c>
      <c r="K65" s="52">
        <v>0</v>
      </c>
      <c r="L65" s="52">
        <v>0</v>
      </c>
      <c r="M65" s="52">
        <v>192.85</v>
      </c>
      <c r="N65" s="52">
        <v>0</v>
      </c>
      <c r="O65" s="52">
        <v>0</v>
      </c>
      <c r="P65" s="52">
        <v>0</v>
      </c>
      <c r="Q65" s="52">
        <v>0</v>
      </c>
      <c r="R65" s="50">
        <f t="shared" si="3"/>
        <v>462.84000000000003</v>
      </c>
    </row>
    <row r="66" spans="1:18" x14ac:dyDescent="0.25">
      <c r="A66" s="43">
        <v>3000</v>
      </c>
      <c r="B66" s="122">
        <v>70300</v>
      </c>
      <c r="C66" s="53" t="s">
        <v>207</v>
      </c>
      <c r="D66" s="36" t="s">
        <v>209</v>
      </c>
      <c r="E66" s="36" t="s">
        <v>1265</v>
      </c>
      <c r="F66" s="51">
        <v>1297.03</v>
      </c>
      <c r="G66" s="51">
        <v>1297.03</v>
      </c>
      <c r="H66" s="51">
        <v>1297.03</v>
      </c>
      <c r="I66" s="51">
        <v>1297.03</v>
      </c>
      <c r="J66" s="51">
        <v>1297.03</v>
      </c>
      <c r="K66" s="51">
        <v>1297.03</v>
      </c>
      <c r="L66" s="51">
        <v>1297.03</v>
      </c>
      <c r="M66" s="51">
        <v>1297.03</v>
      </c>
      <c r="N66" s="51">
        <v>1297.03</v>
      </c>
      <c r="O66" s="51">
        <v>1297.03</v>
      </c>
      <c r="P66" s="51">
        <v>1297.03</v>
      </c>
      <c r="Q66" s="51">
        <v>1297.03</v>
      </c>
      <c r="R66" s="50">
        <f t="shared" si="3"/>
        <v>15564.360000000002</v>
      </c>
    </row>
    <row r="67" spans="1:18" x14ac:dyDescent="0.25">
      <c r="A67" s="43">
        <v>3000</v>
      </c>
      <c r="B67" s="122">
        <v>70300</v>
      </c>
      <c r="C67" s="53" t="s">
        <v>210</v>
      </c>
      <c r="D67" s="36" t="s">
        <v>212</v>
      </c>
      <c r="E67" s="36" t="s">
        <v>1266</v>
      </c>
      <c r="F67" s="51">
        <v>1880.0119199999986</v>
      </c>
      <c r="G67" s="52">
        <v>0</v>
      </c>
      <c r="H67" s="52">
        <v>0</v>
      </c>
      <c r="I67" s="52">
        <v>0</v>
      </c>
      <c r="J67" s="52">
        <v>0</v>
      </c>
      <c r="K67" s="52">
        <v>0</v>
      </c>
      <c r="L67" s="52">
        <v>0</v>
      </c>
      <c r="M67" s="52">
        <v>0</v>
      </c>
      <c r="N67" s="52">
        <v>0</v>
      </c>
      <c r="O67" s="52">
        <v>0</v>
      </c>
      <c r="P67" s="52">
        <v>0</v>
      </c>
      <c r="Q67" s="52">
        <v>0</v>
      </c>
      <c r="R67" s="50">
        <f t="shared" si="3"/>
        <v>1880.0119199999986</v>
      </c>
    </row>
    <row r="68" spans="1:18" x14ac:dyDescent="0.25">
      <c r="A68" s="43">
        <v>3000</v>
      </c>
      <c r="B68" s="122">
        <v>70300</v>
      </c>
      <c r="C68" s="53" t="s">
        <v>213</v>
      </c>
      <c r="D68" s="36" t="s">
        <v>215</v>
      </c>
      <c r="E68" s="36" t="s">
        <v>1267</v>
      </c>
      <c r="F68" s="51">
        <v>466.66666666666669</v>
      </c>
      <c r="G68" s="52">
        <v>466.66666666666669</v>
      </c>
      <c r="H68" s="52">
        <v>466.66666666666669</v>
      </c>
      <c r="I68" s="52">
        <v>466.66666666666669</v>
      </c>
      <c r="J68" s="52">
        <v>466.66666666666669</v>
      </c>
      <c r="K68" s="52">
        <v>466.66666666666669</v>
      </c>
      <c r="L68" s="52">
        <v>466.66666666666669</v>
      </c>
      <c r="M68" s="52">
        <v>466.66666666666669</v>
      </c>
      <c r="N68" s="52">
        <v>466.66666666666669</v>
      </c>
      <c r="O68" s="52">
        <v>466.66666666666669</v>
      </c>
      <c r="P68" s="52">
        <v>466.66666666666669</v>
      </c>
      <c r="Q68" s="52">
        <v>466.66666666666669</v>
      </c>
      <c r="R68" s="50">
        <f t="shared" si="3"/>
        <v>5600.0000000000009</v>
      </c>
    </row>
    <row r="69" spans="1:18" x14ac:dyDescent="0.25">
      <c r="A69" s="43">
        <v>3000</v>
      </c>
      <c r="B69" s="122">
        <v>70300</v>
      </c>
      <c r="C69" s="53" t="s">
        <v>216</v>
      </c>
      <c r="D69" s="36" t="s">
        <v>218</v>
      </c>
      <c r="E69" s="36" t="s">
        <v>1268</v>
      </c>
      <c r="F69" s="51">
        <v>1725</v>
      </c>
      <c r="G69" s="52">
        <v>0</v>
      </c>
      <c r="H69" s="52">
        <v>0</v>
      </c>
      <c r="I69" s="52">
        <v>0</v>
      </c>
      <c r="J69" s="52">
        <v>0</v>
      </c>
      <c r="K69" s="52">
        <v>0</v>
      </c>
      <c r="L69" s="52">
        <v>0</v>
      </c>
      <c r="M69" s="52">
        <v>0</v>
      </c>
      <c r="N69" s="52">
        <v>0</v>
      </c>
      <c r="O69" s="52">
        <v>0</v>
      </c>
      <c r="P69" s="52">
        <v>0</v>
      </c>
      <c r="Q69" s="52">
        <v>0</v>
      </c>
      <c r="R69" s="50">
        <f t="shared" si="3"/>
        <v>1725</v>
      </c>
    </row>
    <row r="70" spans="1:18" x14ac:dyDescent="0.25">
      <c r="A70" s="43">
        <v>3000</v>
      </c>
      <c r="B70" s="122">
        <v>70300</v>
      </c>
      <c r="C70" s="53" t="s">
        <v>219</v>
      </c>
      <c r="D70" s="36" t="s">
        <v>221</v>
      </c>
      <c r="E70" s="36" t="s">
        <v>1269</v>
      </c>
      <c r="F70" s="51">
        <v>459.05533333333329</v>
      </c>
      <c r="G70" s="52">
        <v>459.05533333333329</v>
      </c>
      <c r="H70" s="52">
        <v>459.05533333333329</v>
      </c>
      <c r="I70" s="52">
        <v>459.05533333333329</v>
      </c>
      <c r="J70" s="52">
        <v>459.05533333333329</v>
      </c>
      <c r="K70" s="52">
        <v>459.05533333333329</v>
      </c>
      <c r="L70" s="52">
        <v>459.05533333333329</v>
      </c>
      <c r="M70" s="52">
        <v>459.05533333333329</v>
      </c>
      <c r="N70" s="52">
        <v>459.05533333333329</v>
      </c>
      <c r="O70" s="52">
        <v>459.05533333333329</v>
      </c>
      <c r="P70" s="52">
        <v>459.05533333333329</v>
      </c>
      <c r="Q70" s="52">
        <v>459.05533333333329</v>
      </c>
      <c r="R70" s="50">
        <f t="shared" si="3"/>
        <v>5508.6640000000007</v>
      </c>
    </row>
    <row r="71" spans="1:18" x14ac:dyDescent="0.25">
      <c r="A71" s="43">
        <v>3000</v>
      </c>
      <c r="B71" s="122">
        <v>70300</v>
      </c>
      <c r="C71" s="53" t="s">
        <v>222</v>
      </c>
      <c r="D71" s="36" t="s">
        <v>224</v>
      </c>
      <c r="E71" s="36" t="s">
        <v>1270</v>
      </c>
      <c r="F71" s="51">
        <v>930.2</v>
      </c>
      <c r="G71" s="52">
        <v>0</v>
      </c>
      <c r="H71" s="52">
        <v>0</v>
      </c>
      <c r="I71" s="52">
        <v>0</v>
      </c>
      <c r="J71" s="52">
        <v>0</v>
      </c>
      <c r="K71" s="52">
        <v>0</v>
      </c>
      <c r="L71" s="52">
        <v>0</v>
      </c>
      <c r="M71" s="52">
        <v>0</v>
      </c>
      <c r="N71" s="52">
        <v>0</v>
      </c>
      <c r="O71" s="52">
        <v>0</v>
      </c>
      <c r="P71" s="52">
        <v>0</v>
      </c>
      <c r="Q71" s="52">
        <v>0</v>
      </c>
      <c r="R71" s="50">
        <f t="shared" si="3"/>
        <v>930.2</v>
      </c>
    </row>
    <row r="72" spans="1:18" x14ac:dyDescent="0.25">
      <c r="A72" s="43">
        <v>3000</v>
      </c>
      <c r="B72" s="122">
        <v>70300</v>
      </c>
      <c r="C72" s="53" t="s">
        <v>228</v>
      </c>
      <c r="D72" s="36" t="s">
        <v>230</v>
      </c>
      <c r="E72" s="36" t="s">
        <v>1271</v>
      </c>
      <c r="F72" s="51">
        <v>1621.3600000000001</v>
      </c>
      <c r="G72" s="52">
        <v>0</v>
      </c>
      <c r="H72" s="52">
        <v>0</v>
      </c>
      <c r="I72" s="52">
        <v>0</v>
      </c>
      <c r="J72" s="52">
        <v>0</v>
      </c>
      <c r="K72" s="52">
        <v>0</v>
      </c>
      <c r="L72" s="52">
        <v>0</v>
      </c>
      <c r="M72" s="52">
        <v>0</v>
      </c>
      <c r="N72" s="52">
        <v>0</v>
      </c>
      <c r="O72" s="52">
        <v>0</v>
      </c>
      <c r="P72" s="52">
        <v>0</v>
      </c>
      <c r="Q72" s="52">
        <v>0</v>
      </c>
      <c r="R72" s="50">
        <f t="shared" si="3"/>
        <v>1621.3600000000001</v>
      </c>
    </row>
    <row r="73" spans="1:18" x14ac:dyDescent="0.25">
      <c r="A73" s="43">
        <v>3000</v>
      </c>
      <c r="B73" s="122">
        <v>70300</v>
      </c>
      <c r="C73" s="53" t="s">
        <v>1272</v>
      </c>
      <c r="D73" s="36" t="s">
        <v>1273</v>
      </c>
      <c r="E73" s="36" t="s">
        <v>1274</v>
      </c>
      <c r="F73" s="51">
        <v>3698.2339999999995</v>
      </c>
      <c r="G73" s="52">
        <v>0</v>
      </c>
      <c r="H73" s="52">
        <v>0</v>
      </c>
      <c r="I73" s="52">
        <v>0</v>
      </c>
      <c r="J73" s="52">
        <v>0</v>
      </c>
      <c r="K73" s="52">
        <v>0</v>
      </c>
      <c r="L73" s="52">
        <v>0</v>
      </c>
      <c r="M73" s="52">
        <v>0</v>
      </c>
      <c r="N73" s="52">
        <v>0</v>
      </c>
      <c r="O73" s="52">
        <v>0</v>
      </c>
      <c r="P73" s="52">
        <v>0</v>
      </c>
      <c r="Q73" s="52">
        <v>0</v>
      </c>
      <c r="R73" s="50">
        <f t="shared" si="3"/>
        <v>3698.2339999999995</v>
      </c>
    </row>
    <row r="74" spans="1:18" x14ac:dyDescent="0.25">
      <c r="A74" s="43">
        <v>3000</v>
      </c>
      <c r="B74" s="122">
        <v>70300</v>
      </c>
      <c r="C74" s="53" t="s">
        <v>234</v>
      </c>
      <c r="D74" s="36" t="s">
        <v>236</v>
      </c>
      <c r="E74" s="36" t="s">
        <v>1275</v>
      </c>
      <c r="F74" s="51">
        <v>55153.793666666665</v>
      </c>
      <c r="G74" s="52">
        <v>55153.793666666665</v>
      </c>
      <c r="H74" s="52">
        <v>55153.793666666665</v>
      </c>
      <c r="I74" s="52">
        <v>55153.793666666665</v>
      </c>
      <c r="J74" s="52">
        <v>55153.793666666665</v>
      </c>
      <c r="K74" s="52">
        <v>55153.793666666665</v>
      </c>
      <c r="L74" s="52">
        <v>55153.793666666665</v>
      </c>
      <c r="M74" s="52">
        <v>55153.793666666665</v>
      </c>
      <c r="N74" s="52">
        <v>55153.793666666665</v>
      </c>
      <c r="O74" s="52">
        <v>55153.793666666665</v>
      </c>
      <c r="P74" s="52">
        <v>55153.793666666665</v>
      </c>
      <c r="Q74" s="52">
        <v>55153.793666666665</v>
      </c>
      <c r="R74" s="50">
        <f t="shared" si="3"/>
        <v>661845.52399999998</v>
      </c>
    </row>
    <row r="75" spans="1:18" x14ac:dyDescent="0.25">
      <c r="A75" s="43">
        <v>3000</v>
      </c>
      <c r="B75" s="122">
        <v>70300</v>
      </c>
      <c r="C75" s="53" t="s">
        <v>237</v>
      </c>
      <c r="D75" s="36" t="s">
        <v>239</v>
      </c>
      <c r="E75" s="36" t="s">
        <v>1276</v>
      </c>
      <c r="F75" s="51">
        <v>550.37</v>
      </c>
      <c r="G75" s="51">
        <v>550.37</v>
      </c>
      <c r="H75" s="51">
        <v>550.37</v>
      </c>
      <c r="I75" s="51">
        <v>550.37</v>
      </c>
      <c r="J75" s="51">
        <v>550.37</v>
      </c>
      <c r="K75" s="51">
        <v>550.37</v>
      </c>
      <c r="L75" s="51">
        <v>550.37</v>
      </c>
      <c r="M75" s="51">
        <v>550.37</v>
      </c>
      <c r="N75" s="51">
        <v>550.37</v>
      </c>
      <c r="O75" s="51">
        <v>550.37</v>
      </c>
      <c r="P75" s="51">
        <v>550.37</v>
      </c>
      <c r="Q75" s="51">
        <v>550.37</v>
      </c>
      <c r="R75" s="50">
        <f t="shared" si="3"/>
        <v>6604.44</v>
      </c>
    </row>
    <row r="76" spans="1:18" x14ac:dyDescent="0.25">
      <c r="A76" s="43">
        <v>3000</v>
      </c>
      <c r="B76" s="122">
        <v>70300</v>
      </c>
      <c r="C76" s="53" t="s">
        <v>246</v>
      </c>
      <c r="D76" s="36" t="s">
        <v>248</v>
      </c>
      <c r="E76" s="36" t="s">
        <v>1277</v>
      </c>
      <c r="F76" s="51">
        <v>354.16666666666669</v>
      </c>
      <c r="G76" s="52">
        <v>354.16666666666669</v>
      </c>
      <c r="H76" s="52">
        <v>354.16666666666669</v>
      </c>
      <c r="I76" s="52">
        <v>354.16666666666669</v>
      </c>
      <c r="J76" s="52">
        <v>354.16666666666669</v>
      </c>
      <c r="K76" s="52">
        <v>354.16666666666669</v>
      </c>
      <c r="L76" s="52">
        <v>354.16666666666669</v>
      </c>
      <c r="M76" s="52">
        <v>354.16666666666669</v>
      </c>
      <c r="N76" s="52">
        <v>354.16666666666669</v>
      </c>
      <c r="O76" s="52">
        <v>354.16666666666669</v>
      </c>
      <c r="P76" s="52">
        <v>354.16666666666669</v>
      </c>
      <c r="Q76" s="52">
        <v>354.16666666666669</v>
      </c>
      <c r="R76" s="50">
        <f t="shared" si="3"/>
        <v>4249.9999999999991</v>
      </c>
    </row>
    <row r="77" spans="1:18" x14ac:dyDescent="0.25">
      <c r="A77" s="43">
        <v>3000</v>
      </c>
      <c r="B77" s="122">
        <v>70300</v>
      </c>
      <c r="C77" s="53" t="s">
        <v>261</v>
      </c>
      <c r="D77" s="36" t="s">
        <v>263</v>
      </c>
      <c r="E77" s="36" t="s">
        <v>1278</v>
      </c>
      <c r="F77" s="51">
        <v>333.7</v>
      </c>
      <c r="G77" s="52">
        <v>0</v>
      </c>
      <c r="H77" s="52">
        <v>0</v>
      </c>
      <c r="I77" s="52">
        <v>0</v>
      </c>
      <c r="J77" s="52">
        <v>0</v>
      </c>
      <c r="K77" s="52">
        <v>0</v>
      </c>
      <c r="L77" s="52">
        <v>0</v>
      </c>
      <c r="M77" s="52">
        <v>0</v>
      </c>
      <c r="N77" s="52">
        <v>0</v>
      </c>
      <c r="O77" s="52">
        <v>0</v>
      </c>
      <c r="P77" s="52">
        <v>0</v>
      </c>
      <c r="Q77" s="52">
        <v>0</v>
      </c>
      <c r="R77" s="50">
        <f t="shared" si="3"/>
        <v>333.7</v>
      </c>
    </row>
    <row r="78" spans="1:18" x14ac:dyDescent="0.25">
      <c r="A78" s="43">
        <v>3000</v>
      </c>
      <c r="B78" s="122">
        <v>70300</v>
      </c>
      <c r="C78" s="53" t="s">
        <v>264</v>
      </c>
      <c r="D78" s="36" t="s">
        <v>266</v>
      </c>
      <c r="E78" s="36" t="s">
        <v>1279</v>
      </c>
      <c r="F78" s="51">
        <v>548</v>
      </c>
      <c r="G78" s="52">
        <v>0</v>
      </c>
      <c r="H78" s="52">
        <v>0</v>
      </c>
      <c r="I78" s="52">
        <v>0</v>
      </c>
      <c r="J78" s="52">
        <v>0</v>
      </c>
      <c r="K78" s="52">
        <v>0</v>
      </c>
      <c r="L78" s="52">
        <v>0</v>
      </c>
      <c r="M78" s="52">
        <v>0</v>
      </c>
      <c r="N78" s="52">
        <v>0</v>
      </c>
      <c r="O78" s="52">
        <v>0</v>
      </c>
      <c r="P78" s="52">
        <v>0</v>
      </c>
      <c r="Q78" s="52">
        <v>0</v>
      </c>
      <c r="R78" s="50">
        <f t="shared" si="3"/>
        <v>548</v>
      </c>
    </row>
    <row r="79" spans="1:18" x14ac:dyDescent="0.25">
      <c r="A79" s="43">
        <v>3000</v>
      </c>
      <c r="B79" s="122">
        <v>70300</v>
      </c>
      <c r="C79" s="53" t="s">
        <v>267</v>
      </c>
      <c r="D79" s="36" t="s">
        <v>269</v>
      </c>
      <c r="E79" s="36" t="s">
        <v>1280</v>
      </c>
      <c r="F79" s="51">
        <v>5986.6881633333333</v>
      </c>
      <c r="G79" s="52">
        <v>5986.6881633333333</v>
      </c>
      <c r="H79" s="52">
        <v>5986.6881633333333</v>
      </c>
      <c r="I79" s="52">
        <v>5986.6881633333333</v>
      </c>
      <c r="J79" s="52">
        <v>5986.6881633333333</v>
      </c>
      <c r="K79" s="52">
        <v>5986.6881633333333</v>
      </c>
      <c r="L79" s="52">
        <v>5986.6881633333333</v>
      </c>
      <c r="M79" s="52">
        <v>5986.6881633333333</v>
      </c>
      <c r="N79" s="52">
        <v>5986.6881633333333</v>
      </c>
      <c r="O79" s="52">
        <v>5986.6881633333333</v>
      </c>
      <c r="P79" s="52">
        <v>5986.6881633333333</v>
      </c>
      <c r="Q79" s="52">
        <v>5986.6881633333333</v>
      </c>
      <c r="R79" s="50">
        <f t="shared" si="3"/>
        <v>71840.257960000003</v>
      </c>
    </row>
    <row r="80" spans="1:18" x14ac:dyDescent="0.25">
      <c r="A80" s="43">
        <v>3000</v>
      </c>
      <c r="B80" s="122">
        <v>70300</v>
      </c>
      <c r="C80" s="53" t="s">
        <v>273</v>
      </c>
      <c r="D80" s="36" t="s">
        <v>275</v>
      </c>
      <c r="E80" s="36" t="s">
        <v>1281</v>
      </c>
      <c r="F80" s="51">
        <v>800</v>
      </c>
      <c r="G80" s="52">
        <v>0</v>
      </c>
      <c r="H80" s="52">
        <v>0</v>
      </c>
      <c r="I80" s="52">
        <v>0</v>
      </c>
      <c r="J80" s="52">
        <v>0</v>
      </c>
      <c r="K80" s="52">
        <v>0</v>
      </c>
      <c r="L80" s="52">
        <v>0</v>
      </c>
      <c r="M80" s="52">
        <v>0</v>
      </c>
      <c r="N80" s="52">
        <v>0</v>
      </c>
      <c r="O80" s="52">
        <v>0</v>
      </c>
      <c r="P80" s="52">
        <v>0</v>
      </c>
      <c r="Q80" s="52">
        <v>0</v>
      </c>
      <c r="R80" s="50">
        <f t="shared" si="3"/>
        <v>800</v>
      </c>
    </row>
    <row r="81" spans="1:18" x14ac:dyDescent="0.25">
      <c r="A81" s="43">
        <v>3000</v>
      </c>
      <c r="B81" s="122">
        <v>70300</v>
      </c>
      <c r="C81" s="53" t="s">
        <v>276</v>
      </c>
      <c r="D81" s="36" t="s">
        <v>278</v>
      </c>
      <c r="E81" s="36" t="s">
        <v>1282</v>
      </c>
      <c r="F81" s="178">
        <v>336.96</v>
      </c>
      <c r="G81" s="179">
        <v>0</v>
      </c>
      <c r="H81" s="179">
        <v>0</v>
      </c>
      <c r="I81" s="179">
        <v>0</v>
      </c>
      <c r="J81" s="179">
        <v>0</v>
      </c>
      <c r="K81" s="179">
        <v>0</v>
      </c>
      <c r="L81" s="179">
        <v>0</v>
      </c>
      <c r="M81" s="179">
        <v>0</v>
      </c>
      <c r="N81" s="179">
        <v>0</v>
      </c>
      <c r="O81" s="179">
        <v>0</v>
      </c>
      <c r="P81" s="179">
        <v>0</v>
      </c>
      <c r="Q81" s="179">
        <v>0</v>
      </c>
      <c r="R81" s="50">
        <f t="shared" si="3"/>
        <v>336.96</v>
      </c>
    </row>
    <row r="82" spans="1:18" x14ac:dyDescent="0.25">
      <c r="A82" s="43">
        <v>3000</v>
      </c>
      <c r="B82" s="122">
        <v>70300</v>
      </c>
      <c r="C82" s="53" t="s">
        <v>282</v>
      </c>
      <c r="D82" s="36" t="s">
        <v>284</v>
      </c>
      <c r="E82" s="36" t="s">
        <v>1283</v>
      </c>
      <c r="F82" s="177">
        <v>384.84399999999999</v>
      </c>
      <c r="G82" s="177">
        <v>357.82800000000003</v>
      </c>
      <c r="H82" s="177">
        <v>362.06</v>
      </c>
      <c r="I82" s="177">
        <v>353.37399999999997</v>
      </c>
      <c r="J82" s="177">
        <v>357.86799999999999</v>
      </c>
      <c r="K82" s="177">
        <v>359.40199999999999</v>
      </c>
      <c r="L82" s="177">
        <v>384.84399999999999</v>
      </c>
      <c r="M82" s="177">
        <v>357.82800000000003</v>
      </c>
      <c r="N82" s="177">
        <v>362.06</v>
      </c>
      <c r="O82" s="177">
        <v>353.37399999999997</v>
      </c>
      <c r="P82" s="177">
        <v>357.86799999999999</v>
      </c>
      <c r="Q82" s="177">
        <v>989.524</v>
      </c>
      <c r="R82" s="50">
        <f t="shared" si="3"/>
        <v>4980.8739999999998</v>
      </c>
    </row>
    <row r="83" spans="1:18" x14ac:dyDescent="0.25">
      <c r="A83" s="43">
        <v>3000</v>
      </c>
      <c r="B83" s="122">
        <v>70300</v>
      </c>
      <c r="C83" s="53" t="s">
        <v>285</v>
      </c>
      <c r="D83" s="36" t="s">
        <v>287</v>
      </c>
      <c r="E83" s="36" t="s">
        <v>1284</v>
      </c>
      <c r="F83" s="175">
        <v>150</v>
      </c>
      <c r="G83" s="176">
        <v>0</v>
      </c>
      <c r="H83" s="176">
        <v>0</v>
      </c>
      <c r="I83" s="176">
        <v>0</v>
      </c>
      <c r="J83" s="176">
        <v>0</v>
      </c>
      <c r="K83" s="176">
        <v>0</v>
      </c>
      <c r="L83" s="176">
        <v>0</v>
      </c>
      <c r="M83" s="176">
        <v>0</v>
      </c>
      <c r="N83" s="176">
        <v>0</v>
      </c>
      <c r="O83" s="176">
        <v>0</v>
      </c>
      <c r="P83" s="176">
        <v>0</v>
      </c>
      <c r="Q83" s="176">
        <v>0</v>
      </c>
      <c r="R83" s="50">
        <f t="shared" si="3"/>
        <v>150</v>
      </c>
    </row>
    <row r="84" spans="1:18" x14ac:dyDescent="0.25">
      <c r="A84" s="250" t="s">
        <v>288</v>
      </c>
      <c r="B84" s="251"/>
      <c r="C84" s="251"/>
      <c r="D84" s="251"/>
      <c r="E84" s="251"/>
      <c r="F84" s="251"/>
      <c r="G84" s="251"/>
      <c r="H84" s="251"/>
      <c r="I84" s="251"/>
      <c r="J84" s="251"/>
      <c r="K84" s="251"/>
      <c r="L84" s="251"/>
      <c r="M84" s="251"/>
      <c r="N84" s="251"/>
      <c r="O84" s="251"/>
      <c r="P84" s="251"/>
      <c r="Q84" s="252"/>
      <c r="R84" s="29">
        <f>SUM(R61:R83)</f>
        <v>1254349.0058800001</v>
      </c>
    </row>
    <row r="85" spans="1:18" x14ac:dyDescent="0.25">
      <c r="A85" s="33"/>
      <c r="B85" s="33"/>
      <c r="C85" s="33"/>
      <c r="D85" s="33"/>
      <c r="E85" s="33"/>
      <c r="F85" s="33"/>
      <c r="G85" s="33"/>
      <c r="H85" s="33"/>
      <c r="I85" s="33"/>
      <c r="J85" s="33"/>
      <c r="K85" s="33"/>
      <c r="L85" s="33"/>
      <c r="M85" s="33"/>
      <c r="N85" s="33"/>
      <c r="O85" s="33"/>
      <c r="P85" s="33"/>
      <c r="Q85" s="33"/>
      <c r="R85" s="34"/>
    </row>
    <row r="86" spans="1:18" x14ac:dyDescent="0.25">
      <c r="A86" s="40">
        <v>4000</v>
      </c>
      <c r="B86" s="126">
        <v>70300</v>
      </c>
      <c r="C86" s="53" t="s">
        <v>292</v>
      </c>
      <c r="D86" s="36" t="s">
        <v>296</v>
      </c>
      <c r="E86" s="36" t="s">
        <v>1285</v>
      </c>
      <c r="F86" s="51">
        <v>0</v>
      </c>
      <c r="G86" s="52">
        <v>0</v>
      </c>
      <c r="H86" s="52">
        <v>0</v>
      </c>
      <c r="I86" s="52">
        <v>0</v>
      </c>
      <c r="J86" s="52">
        <v>0</v>
      </c>
      <c r="K86" s="52">
        <v>0</v>
      </c>
      <c r="L86" s="52">
        <v>0</v>
      </c>
      <c r="M86" s="52">
        <v>0</v>
      </c>
      <c r="N86" s="52">
        <v>0</v>
      </c>
      <c r="O86" s="52">
        <v>0</v>
      </c>
      <c r="P86" s="52">
        <v>0</v>
      </c>
      <c r="Q86" s="52">
        <v>0</v>
      </c>
      <c r="R86" s="50">
        <f t="shared" ref="R86:R149" si="4">SUM(F86:Q86)</f>
        <v>0</v>
      </c>
    </row>
    <row r="87" spans="1:18" x14ac:dyDescent="0.25">
      <c r="A87" s="40">
        <v>4000</v>
      </c>
      <c r="B87" s="126">
        <v>70300</v>
      </c>
      <c r="C87" s="53" t="s">
        <v>1286</v>
      </c>
      <c r="D87" s="36" t="s">
        <v>1287</v>
      </c>
      <c r="E87" s="36" t="s">
        <v>1288</v>
      </c>
      <c r="F87" s="51">
        <v>0</v>
      </c>
      <c r="G87" s="52">
        <v>0</v>
      </c>
      <c r="H87" s="52">
        <v>0</v>
      </c>
      <c r="I87" s="52">
        <v>0</v>
      </c>
      <c r="J87" s="52">
        <v>0</v>
      </c>
      <c r="K87" s="52">
        <v>0</v>
      </c>
      <c r="L87" s="52">
        <v>0</v>
      </c>
      <c r="M87" s="52">
        <v>0</v>
      </c>
      <c r="N87" s="52">
        <v>0</v>
      </c>
      <c r="O87" s="52">
        <v>0</v>
      </c>
      <c r="P87" s="52">
        <v>0</v>
      </c>
      <c r="Q87" s="52">
        <v>0</v>
      </c>
      <c r="R87" s="50">
        <f t="shared" si="4"/>
        <v>0</v>
      </c>
    </row>
    <row r="88" spans="1:18" x14ac:dyDescent="0.25">
      <c r="A88" s="40">
        <v>4000</v>
      </c>
      <c r="B88" s="127"/>
      <c r="C88" s="56">
        <v>4110</v>
      </c>
      <c r="D88" s="56" t="s">
        <v>1526</v>
      </c>
      <c r="E88" s="57"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4000</v>
      </c>
      <c r="B89" s="127"/>
      <c r="C89" s="59">
        <v>4111</v>
      </c>
      <c r="D89" s="59" t="s">
        <v>1526</v>
      </c>
      <c r="E89" s="60"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4000</v>
      </c>
      <c r="B90" s="127"/>
      <c r="C90" s="59">
        <v>4120</v>
      </c>
      <c r="D90" s="59" t="s">
        <v>1527</v>
      </c>
      <c r="E90" s="60"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4000</v>
      </c>
      <c r="B91" s="127"/>
      <c r="C91" s="59">
        <v>4121</v>
      </c>
      <c r="D91" s="59" t="s">
        <v>1527</v>
      </c>
      <c r="E91" s="60"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4000</v>
      </c>
      <c r="B92" s="127"/>
      <c r="C92" s="59">
        <v>4130</v>
      </c>
      <c r="D92" s="59" t="s">
        <v>1528</v>
      </c>
      <c r="E92" s="60"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4000</v>
      </c>
      <c r="B93" s="127"/>
      <c r="C93" s="59">
        <v>4131</v>
      </c>
      <c r="D93" s="59" t="s">
        <v>1528</v>
      </c>
      <c r="E93" s="60"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4000</v>
      </c>
      <c r="B94" s="127"/>
      <c r="C94" s="59">
        <v>4140</v>
      </c>
      <c r="D94" s="59" t="s">
        <v>1529</v>
      </c>
      <c r="E94" s="60"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4000</v>
      </c>
      <c r="B95" s="127"/>
      <c r="C95" s="59">
        <v>4141</v>
      </c>
      <c r="D95" s="59" t="s">
        <v>1529</v>
      </c>
      <c r="E95" s="60"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4000</v>
      </c>
      <c r="B96" s="127"/>
      <c r="C96" s="59">
        <v>4150</v>
      </c>
      <c r="D96" s="59" t="s">
        <v>1530</v>
      </c>
      <c r="E96" s="60"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4000</v>
      </c>
      <c r="B97" s="127"/>
      <c r="C97" s="59">
        <v>4151</v>
      </c>
      <c r="D97" s="59" t="s">
        <v>1530</v>
      </c>
      <c r="E97" s="60"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4000</v>
      </c>
      <c r="B98" s="127"/>
      <c r="C98" s="59">
        <v>4160</v>
      </c>
      <c r="D98" s="59" t="s">
        <v>1531</v>
      </c>
      <c r="E98" s="60"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4000</v>
      </c>
      <c r="B99" s="127"/>
      <c r="C99" s="59">
        <v>4161</v>
      </c>
      <c r="D99" s="59" t="s">
        <v>1531</v>
      </c>
      <c r="E99" s="60"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4000</v>
      </c>
      <c r="B100" s="127"/>
      <c r="C100" s="59">
        <v>4170</v>
      </c>
      <c r="D100" s="59" t="s">
        <v>1532</v>
      </c>
      <c r="E100" s="60"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4000</v>
      </c>
      <c r="B101" s="127"/>
      <c r="C101" s="59">
        <v>4171</v>
      </c>
      <c r="D101" s="59" t="s">
        <v>1532</v>
      </c>
      <c r="E101" s="60"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4000</v>
      </c>
      <c r="B102" s="127"/>
      <c r="C102" s="59">
        <v>4180</v>
      </c>
      <c r="D102" s="59" t="s">
        <v>1533</v>
      </c>
      <c r="E102" s="60"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4000</v>
      </c>
      <c r="B103" s="127"/>
      <c r="C103" s="59">
        <v>4181</v>
      </c>
      <c r="D103" s="59" t="s">
        <v>1533</v>
      </c>
      <c r="E103" s="60"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4000</v>
      </c>
      <c r="B104" s="127"/>
      <c r="C104" s="59">
        <v>4190</v>
      </c>
      <c r="D104" s="59" t="s">
        <v>1534</v>
      </c>
      <c r="E104" s="60"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4000</v>
      </c>
      <c r="B105" s="127"/>
      <c r="C105" s="59">
        <v>4191</v>
      </c>
      <c r="D105" s="59" t="s">
        <v>1534</v>
      </c>
      <c r="E105" s="60"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4000</v>
      </c>
      <c r="B106" s="127"/>
      <c r="C106" s="59">
        <v>4200</v>
      </c>
      <c r="D106" s="59" t="s">
        <v>1535</v>
      </c>
      <c r="E106" s="60"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4000</v>
      </c>
      <c r="B107" s="127"/>
      <c r="C107" s="59">
        <v>4210</v>
      </c>
      <c r="D107" s="59" t="s">
        <v>1536</v>
      </c>
      <c r="E107" s="60"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4000</v>
      </c>
      <c r="B108" s="127"/>
      <c r="C108" s="59">
        <v>4211</v>
      </c>
      <c r="D108" s="59" t="s">
        <v>1537</v>
      </c>
      <c r="E108" s="60"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4000</v>
      </c>
      <c r="B109" s="127"/>
      <c r="C109" s="59">
        <v>4212</v>
      </c>
      <c r="D109" s="59" t="s">
        <v>1538</v>
      </c>
      <c r="E109" s="60"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4000</v>
      </c>
      <c r="B110" s="127"/>
      <c r="C110" s="59">
        <v>4213</v>
      </c>
      <c r="D110" s="59" t="s">
        <v>1539</v>
      </c>
      <c r="E110" s="60"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4000</v>
      </c>
      <c r="B111" s="127"/>
      <c r="C111" s="59">
        <v>4214</v>
      </c>
      <c r="D111" s="59" t="s">
        <v>1540</v>
      </c>
      <c r="E111" s="60"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4000</v>
      </c>
      <c r="B112" s="127"/>
      <c r="C112" s="59">
        <v>4220</v>
      </c>
      <c r="D112" s="59" t="s">
        <v>1541</v>
      </c>
      <c r="E112" s="60"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4000</v>
      </c>
      <c r="B113" s="127"/>
      <c r="C113" s="59">
        <v>4221</v>
      </c>
      <c r="D113" s="59" t="s">
        <v>1541</v>
      </c>
      <c r="E113" s="60"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4000</v>
      </c>
      <c r="B114" s="127"/>
      <c r="C114" s="59">
        <v>4230</v>
      </c>
      <c r="D114" s="59" t="s">
        <v>1542</v>
      </c>
      <c r="E114" s="60"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4000</v>
      </c>
      <c r="B115" s="127"/>
      <c r="C115" s="59">
        <v>4231</v>
      </c>
      <c r="D115" s="59" t="s">
        <v>1542</v>
      </c>
      <c r="E115" s="60"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4000</v>
      </c>
      <c r="B116" s="127"/>
      <c r="C116" s="59">
        <v>4240</v>
      </c>
      <c r="D116" s="59" t="s">
        <v>1543</v>
      </c>
      <c r="E116" s="60"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4000</v>
      </c>
      <c r="B117" s="127"/>
      <c r="C117" s="59">
        <v>4241</v>
      </c>
      <c r="D117" s="59" t="s">
        <v>1543</v>
      </c>
      <c r="E117" s="60"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4000</v>
      </c>
      <c r="B118" s="127"/>
      <c r="C118" s="59">
        <v>4250</v>
      </c>
      <c r="D118" s="59" t="s">
        <v>1544</v>
      </c>
      <c r="E118" s="60"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4000</v>
      </c>
      <c r="B119" s="127"/>
      <c r="C119" s="59">
        <v>4251</v>
      </c>
      <c r="D119" s="59" t="s">
        <v>1544</v>
      </c>
      <c r="E119" s="60"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4000</v>
      </c>
      <c r="B120" s="127"/>
      <c r="C120" s="59">
        <v>4300</v>
      </c>
      <c r="D120" s="59" t="s">
        <v>1545</v>
      </c>
      <c r="E120" s="60"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4000</v>
      </c>
      <c r="B121" s="127"/>
      <c r="C121" s="59">
        <v>4310</v>
      </c>
      <c r="D121" s="59" t="s">
        <v>1546</v>
      </c>
      <c r="E121" s="60"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4000</v>
      </c>
      <c r="B122" s="127"/>
      <c r="C122" s="59">
        <v>4311</v>
      </c>
      <c r="D122" s="59" t="s">
        <v>1546</v>
      </c>
      <c r="E122" s="60"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4000</v>
      </c>
      <c r="B123" s="127"/>
      <c r="C123" s="59">
        <v>4320</v>
      </c>
      <c r="D123" s="59" t="s">
        <v>1547</v>
      </c>
      <c r="E123" s="60"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4000</v>
      </c>
      <c r="B124" s="127"/>
      <c r="C124" s="59">
        <v>4321</v>
      </c>
      <c r="D124" s="59" t="s">
        <v>1547</v>
      </c>
      <c r="E124" s="60"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4000</v>
      </c>
      <c r="B125" s="127"/>
      <c r="C125" s="59">
        <v>4330</v>
      </c>
      <c r="D125" s="59" t="s">
        <v>1548</v>
      </c>
      <c r="E125" s="60"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4000</v>
      </c>
      <c r="B126" s="127"/>
      <c r="C126" s="59">
        <v>4331</v>
      </c>
      <c r="D126" s="59" t="s">
        <v>1548</v>
      </c>
      <c r="E126" s="60"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4000</v>
      </c>
      <c r="B127" s="127"/>
      <c r="C127" s="59">
        <v>4340</v>
      </c>
      <c r="D127" s="59" t="s">
        <v>1549</v>
      </c>
      <c r="E127" s="60"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4000</v>
      </c>
      <c r="B128" s="127"/>
      <c r="C128" s="59">
        <v>4341</v>
      </c>
      <c r="D128" s="59" t="s">
        <v>1549</v>
      </c>
      <c r="E128" s="60"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4000</v>
      </c>
      <c r="B129" s="127"/>
      <c r="C129" s="59">
        <v>4350</v>
      </c>
      <c r="D129" s="59" t="s">
        <v>1550</v>
      </c>
      <c r="E129" s="60"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4000</v>
      </c>
      <c r="B130" s="127"/>
      <c r="C130" s="59">
        <v>4351</v>
      </c>
      <c r="D130" s="59" t="s">
        <v>1550</v>
      </c>
      <c r="E130" s="60"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4000</v>
      </c>
      <c r="B131" s="127"/>
      <c r="C131" s="59">
        <v>4360</v>
      </c>
      <c r="D131" s="59" t="s">
        <v>1551</v>
      </c>
      <c r="E131" s="60" t="s">
        <v>302</v>
      </c>
      <c r="F131" s="52">
        <v>0</v>
      </c>
      <c r="G131" s="52">
        <v>0</v>
      </c>
      <c r="H131" s="52">
        <v>0</v>
      </c>
      <c r="I131" s="52">
        <v>0</v>
      </c>
      <c r="J131" s="52">
        <v>0</v>
      </c>
      <c r="K131" s="52">
        <v>0</v>
      </c>
      <c r="L131" s="52">
        <v>0</v>
      </c>
      <c r="M131" s="52">
        <v>0</v>
      </c>
      <c r="N131" s="52">
        <v>0</v>
      </c>
      <c r="O131" s="52">
        <v>0</v>
      </c>
      <c r="P131" s="52">
        <v>0</v>
      </c>
      <c r="Q131" s="52">
        <v>0</v>
      </c>
      <c r="R131" s="50">
        <f t="shared" si="4"/>
        <v>0</v>
      </c>
    </row>
    <row r="132" spans="1:18" x14ac:dyDescent="0.25">
      <c r="A132" s="40">
        <v>4000</v>
      </c>
      <c r="B132" s="127"/>
      <c r="C132" s="59">
        <v>4361</v>
      </c>
      <c r="D132" s="59" t="s">
        <v>1551</v>
      </c>
      <c r="E132" s="60" t="s">
        <v>302</v>
      </c>
      <c r="F132" s="52">
        <v>0</v>
      </c>
      <c r="G132" s="52">
        <v>0</v>
      </c>
      <c r="H132" s="52">
        <v>0</v>
      </c>
      <c r="I132" s="52">
        <v>0</v>
      </c>
      <c r="J132" s="52">
        <v>0</v>
      </c>
      <c r="K132" s="52">
        <v>0</v>
      </c>
      <c r="L132" s="52">
        <v>0</v>
      </c>
      <c r="M132" s="52">
        <v>0</v>
      </c>
      <c r="N132" s="52">
        <v>0</v>
      </c>
      <c r="O132" s="52">
        <v>0</v>
      </c>
      <c r="P132" s="52">
        <v>0</v>
      </c>
      <c r="Q132" s="52">
        <v>0</v>
      </c>
      <c r="R132" s="50">
        <f t="shared" si="4"/>
        <v>0</v>
      </c>
    </row>
    <row r="133" spans="1:18" x14ac:dyDescent="0.25">
      <c r="A133" s="40">
        <v>4000</v>
      </c>
      <c r="B133" s="127"/>
      <c r="C133" s="59">
        <v>4370</v>
      </c>
      <c r="D133" s="59" t="s">
        <v>1552</v>
      </c>
      <c r="E133" s="60"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4000</v>
      </c>
      <c r="B134" s="127"/>
      <c r="C134" s="59">
        <v>4371</v>
      </c>
      <c r="D134" s="59" t="s">
        <v>1552</v>
      </c>
      <c r="E134" s="60"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4000</v>
      </c>
      <c r="B135" s="127"/>
      <c r="C135" s="59">
        <v>4380</v>
      </c>
      <c r="D135" s="59" t="s">
        <v>1553</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4381</v>
      </c>
      <c r="D136" s="59" t="s">
        <v>1553</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4390</v>
      </c>
      <c r="D137" s="59" t="s">
        <v>1554</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4391</v>
      </c>
      <c r="D138" s="59" t="s">
        <v>1555</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4392</v>
      </c>
      <c r="D139" s="59" t="s">
        <v>1556</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4393</v>
      </c>
      <c r="D140" s="59" t="s">
        <v>1557</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4394</v>
      </c>
      <c r="D141" s="59" t="s">
        <v>1554</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4400</v>
      </c>
      <c r="D142" s="59" t="s">
        <v>1558</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4410</v>
      </c>
      <c r="D143" s="59" t="s">
        <v>291</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4411</v>
      </c>
      <c r="D144" s="59" t="s">
        <v>291</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4420</v>
      </c>
      <c r="D145" s="59" t="s">
        <v>296</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4421</v>
      </c>
      <c r="D146" s="59" t="s">
        <v>296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4430</v>
      </c>
      <c r="D147" s="59" t="s">
        <v>1287</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4431</v>
      </c>
      <c r="D148" s="59" t="s">
        <v>1287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4440</v>
      </c>
      <c r="D149" s="59" t="s">
        <v>1559</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4441</v>
      </c>
      <c r="D150" s="59" t="s">
        <v>1559</v>
      </c>
      <c r="E150" s="60" t="s">
        <v>302</v>
      </c>
      <c r="F150" s="52">
        <v>0</v>
      </c>
      <c r="G150" s="52">
        <v>0</v>
      </c>
      <c r="H150" s="52">
        <v>0</v>
      </c>
      <c r="I150" s="52">
        <v>0</v>
      </c>
      <c r="J150" s="52">
        <v>0</v>
      </c>
      <c r="K150" s="52">
        <v>0</v>
      </c>
      <c r="L150" s="52">
        <v>0</v>
      </c>
      <c r="M150" s="52">
        <v>0</v>
      </c>
      <c r="N150" s="52">
        <v>0</v>
      </c>
      <c r="O150" s="52">
        <v>0</v>
      </c>
      <c r="P150" s="52">
        <v>0</v>
      </c>
      <c r="Q150" s="52">
        <v>0</v>
      </c>
      <c r="R150" s="50">
        <f t="shared" ref="R150:R200" si="5">SUM(F150:Q150)</f>
        <v>0</v>
      </c>
    </row>
    <row r="151" spans="1:18" x14ac:dyDescent="0.25">
      <c r="A151" s="40">
        <v>4000</v>
      </c>
      <c r="B151" s="127"/>
      <c r="C151" s="59">
        <v>4450</v>
      </c>
      <c r="D151" s="59" t="s">
        <v>1560</v>
      </c>
      <c r="E151" s="60"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4000</v>
      </c>
      <c r="B152" s="127"/>
      <c r="C152" s="59">
        <v>4451</v>
      </c>
      <c r="D152" s="59" t="s">
        <v>1560</v>
      </c>
      <c r="E152" s="60"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4000</v>
      </c>
      <c r="B153" s="127"/>
      <c r="C153" s="59">
        <v>4460</v>
      </c>
      <c r="D153" s="59" t="s">
        <v>1561</v>
      </c>
      <c r="E153" s="60"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4000</v>
      </c>
      <c r="B154" s="127"/>
      <c r="C154" s="59">
        <v>4461</v>
      </c>
      <c r="D154" s="59" t="s">
        <v>1561</v>
      </c>
      <c r="E154" s="60"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4000</v>
      </c>
      <c r="B155" s="127"/>
      <c r="C155" s="59">
        <v>4470</v>
      </c>
      <c r="D155" s="59" t="s">
        <v>1562</v>
      </c>
      <c r="E155" s="60"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4000</v>
      </c>
      <c r="B156" s="127"/>
      <c r="C156" s="59">
        <v>4471</v>
      </c>
      <c r="D156" s="59" t="s">
        <v>1562</v>
      </c>
      <c r="E156" s="60"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4000</v>
      </c>
      <c r="B157" s="127"/>
      <c r="C157" s="59">
        <v>4480</v>
      </c>
      <c r="D157" s="59" t="s">
        <v>1563</v>
      </c>
      <c r="E157" s="60"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4000</v>
      </c>
      <c r="B158" s="127"/>
      <c r="C158" s="59">
        <v>4481</v>
      </c>
      <c r="D158" s="59" t="s">
        <v>1563</v>
      </c>
      <c r="E158" s="60"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4000</v>
      </c>
      <c r="B159" s="127"/>
      <c r="C159" s="59">
        <v>4500</v>
      </c>
      <c r="D159" s="59" t="s">
        <v>1564</v>
      </c>
      <c r="E159" s="60"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4000</v>
      </c>
      <c r="B160" s="127"/>
      <c r="C160" s="59">
        <v>4510</v>
      </c>
      <c r="D160" s="59" t="s">
        <v>1565</v>
      </c>
      <c r="E160" s="60"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4000</v>
      </c>
      <c r="B161" s="127"/>
      <c r="C161" s="59">
        <v>4511</v>
      </c>
      <c r="D161" s="59" t="s">
        <v>1565</v>
      </c>
      <c r="E161" s="60"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4000</v>
      </c>
      <c r="B162" s="127"/>
      <c r="C162" s="59">
        <v>4520</v>
      </c>
      <c r="D162" s="59" t="s">
        <v>1566</v>
      </c>
      <c r="E162" s="60"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4000</v>
      </c>
      <c r="B163" s="127"/>
      <c r="C163" s="59">
        <v>4521</v>
      </c>
      <c r="D163" s="59" t="s">
        <v>1566</v>
      </c>
      <c r="E163" s="60"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4000</v>
      </c>
      <c r="B164" s="127"/>
      <c r="C164" s="59">
        <v>4590</v>
      </c>
      <c r="D164" s="59" t="s">
        <v>1567</v>
      </c>
      <c r="E164" s="60"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4000</v>
      </c>
      <c r="B165" s="127"/>
      <c r="C165" s="59">
        <v>4591</v>
      </c>
      <c r="D165" s="59" t="s">
        <v>1567</v>
      </c>
      <c r="E165" s="60"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4000</v>
      </c>
      <c r="B166" s="127"/>
      <c r="C166" s="59">
        <v>4600</v>
      </c>
      <c r="D166" s="59" t="s">
        <v>1568</v>
      </c>
      <c r="E166" s="60"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4000</v>
      </c>
      <c r="B167" s="127"/>
      <c r="C167" s="59">
        <v>4610</v>
      </c>
      <c r="D167" s="59" t="s">
        <v>1569</v>
      </c>
      <c r="E167" s="60"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4000</v>
      </c>
      <c r="B168" s="127"/>
      <c r="C168" s="59">
        <v>4611</v>
      </c>
      <c r="D168" s="59" t="s">
        <v>1569</v>
      </c>
      <c r="E168" s="60"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4000</v>
      </c>
      <c r="B169" s="127"/>
      <c r="C169" s="59">
        <v>4620</v>
      </c>
      <c r="D169" s="59" t="s">
        <v>1570</v>
      </c>
      <c r="E169" s="60"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4000</v>
      </c>
      <c r="B170" s="127"/>
      <c r="C170" s="59">
        <v>4621</v>
      </c>
      <c r="D170" s="59" t="s">
        <v>1570</v>
      </c>
      <c r="E170" s="60"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4000</v>
      </c>
      <c r="B171" s="127"/>
      <c r="C171" s="59">
        <v>4630</v>
      </c>
      <c r="D171" s="59" t="s">
        <v>1571</v>
      </c>
      <c r="E171" s="60"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4000</v>
      </c>
      <c r="B172" s="127"/>
      <c r="C172" s="59">
        <v>4631</v>
      </c>
      <c r="D172" s="59" t="s">
        <v>1571</v>
      </c>
      <c r="E172" s="60"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4000</v>
      </c>
      <c r="B173" s="127"/>
      <c r="C173" s="59">
        <v>4640</v>
      </c>
      <c r="D173" s="59" t="s">
        <v>1572</v>
      </c>
      <c r="E173" s="60"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4000</v>
      </c>
      <c r="B174" s="127"/>
      <c r="C174" s="59">
        <v>4641</v>
      </c>
      <c r="D174" s="59" t="s">
        <v>1572</v>
      </c>
      <c r="E174" s="60"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4000</v>
      </c>
      <c r="B175" s="127"/>
      <c r="C175" s="59">
        <v>4650</v>
      </c>
      <c r="D175" s="59" t="s">
        <v>1573</v>
      </c>
      <c r="E175" s="60"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4000</v>
      </c>
      <c r="B176" s="127"/>
      <c r="C176" s="59">
        <v>4651</v>
      </c>
      <c r="D176" s="59" t="s">
        <v>1573</v>
      </c>
      <c r="E176" s="60"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4000</v>
      </c>
      <c r="B177" s="127"/>
      <c r="C177" s="59">
        <v>4660</v>
      </c>
      <c r="D177" s="59" t="s">
        <v>1574</v>
      </c>
      <c r="E177" s="60"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4000</v>
      </c>
      <c r="B178" s="127"/>
      <c r="C178" s="59">
        <v>4661</v>
      </c>
      <c r="D178" s="59" t="s">
        <v>1574</v>
      </c>
      <c r="E178" s="60"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4000</v>
      </c>
      <c r="B179" s="127"/>
      <c r="C179" s="59">
        <v>4700</v>
      </c>
      <c r="D179" s="59" t="s">
        <v>1575</v>
      </c>
      <c r="E179" s="60"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4000</v>
      </c>
      <c r="B180" s="127"/>
      <c r="C180" s="59">
        <v>4710</v>
      </c>
      <c r="D180" s="59" t="s">
        <v>1576</v>
      </c>
      <c r="E180" s="60"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4000</v>
      </c>
      <c r="B181" s="127"/>
      <c r="C181" s="59">
        <v>4711</v>
      </c>
      <c r="D181" s="59" t="s">
        <v>1576</v>
      </c>
      <c r="E181" s="60"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40">
        <v>4000</v>
      </c>
      <c r="B182" s="127"/>
      <c r="C182" s="59">
        <v>4800</v>
      </c>
      <c r="D182" s="59" t="s">
        <v>1577</v>
      </c>
      <c r="E182" s="60" t="s">
        <v>302</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4000</v>
      </c>
      <c r="B183" s="127"/>
      <c r="C183" s="59">
        <v>4810</v>
      </c>
      <c r="D183" s="59" t="s">
        <v>1578</v>
      </c>
      <c r="E183" s="60" t="s">
        <v>302</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4000</v>
      </c>
      <c r="B184" s="127"/>
      <c r="C184" s="59">
        <v>4811</v>
      </c>
      <c r="D184" s="59" t="s">
        <v>1578</v>
      </c>
      <c r="E184" s="60" t="s">
        <v>302</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4000</v>
      </c>
      <c r="B185" s="127"/>
      <c r="C185" s="59">
        <v>4820</v>
      </c>
      <c r="D185" s="59" t="s">
        <v>1579</v>
      </c>
      <c r="E185" s="60" t="s">
        <v>302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4000</v>
      </c>
      <c r="B186" s="127"/>
      <c r="C186" s="59">
        <v>4821</v>
      </c>
      <c r="D186" s="59" t="s">
        <v>1579</v>
      </c>
      <c r="E186" s="60"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4000</v>
      </c>
      <c r="B187" s="127"/>
      <c r="C187" s="59">
        <v>4822</v>
      </c>
      <c r="D187" s="59" t="s">
        <v>1580</v>
      </c>
      <c r="E187" s="60"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4000</v>
      </c>
      <c r="B188" s="127"/>
      <c r="C188" s="59">
        <v>4830</v>
      </c>
      <c r="D188" s="59" t="s">
        <v>1581</v>
      </c>
      <c r="E188" s="60"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4000</v>
      </c>
      <c r="B189" s="127"/>
      <c r="C189" s="59">
        <v>4831</v>
      </c>
      <c r="D189" s="59" t="s">
        <v>1581</v>
      </c>
      <c r="E189" s="60"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4000</v>
      </c>
      <c r="B190" s="127"/>
      <c r="C190" s="59">
        <v>4840</v>
      </c>
      <c r="D190" s="59" t="s">
        <v>1582</v>
      </c>
      <c r="E190" s="60"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4000</v>
      </c>
      <c r="B191" s="127"/>
      <c r="C191" s="59">
        <v>4841</v>
      </c>
      <c r="D191" s="59" t="s">
        <v>1582</v>
      </c>
      <c r="E191" s="60"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4000</v>
      </c>
      <c r="B192" s="127"/>
      <c r="C192" s="59">
        <v>4850</v>
      </c>
      <c r="D192" s="59" t="s">
        <v>1583</v>
      </c>
      <c r="E192" s="60"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4000</v>
      </c>
      <c r="B193" s="127"/>
      <c r="C193" s="59">
        <v>4851</v>
      </c>
      <c r="D193" s="59" t="s">
        <v>1583</v>
      </c>
      <c r="E193" s="60"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4000</v>
      </c>
      <c r="B194" s="127"/>
      <c r="C194" s="59">
        <v>4900</v>
      </c>
      <c r="D194" s="59" t="s">
        <v>1584</v>
      </c>
      <c r="E194" s="60"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4000</v>
      </c>
      <c r="B195" s="127"/>
      <c r="C195" s="59">
        <v>4910</v>
      </c>
      <c r="D195" s="59" t="s">
        <v>1585</v>
      </c>
      <c r="E195" s="60"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4000</v>
      </c>
      <c r="B196" s="127"/>
      <c r="C196" s="59">
        <v>4911</v>
      </c>
      <c r="D196" s="59" t="s">
        <v>1585</v>
      </c>
      <c r="E196" s="60"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4000</v>
      </c>
      <c r="B197" s="127"/>
      <c r="C197" s="59">
        <v>4920</v>
      </c>
      <c r="D197" s="59" t="s">
        <v>1586</v>
      </c>
      <c r="E197" s="60"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4000</v>
      </c>
      <c r="B198" s="127"/>
      <c r="C198" s="59">
        <v>4921</v>
      </c>
      <c r="D198" s="59" t="s">
        <v>1586</v>
      </c>
      <c r="E198" s="60"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4000</v>
      </c>
      <c r="B199" s="127"/>
      <c r="C199" s="59">
        <v>4930</v>
      </c>
      <c r="D199" s="59" t="s">
        <v>1587</v>
      </c>
      <c r="E199" s="60"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4000</v>
      </c>
      <c r="B200" s="127"/>
      <c r="C200" s="59">
        <v>4931</v>
      </c>
      <c r="D200" s="59" t="s">
        <v>1587</v>
      </c>
      <c r="E200" s="60"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250" t="s">
        <v>297</v>
      </c>
      <c r="B201" s="251"/>
      <c r="C201" s="251"/>
      <c r="D201" s="251"/>
      <c r="E201" s="251"/>
      <c r="F201" s="251"/>
      <c r="G201" s="251"/>
      <c r="H201" s="251"/>
      <c r="I201" s="251"/>
      <c r="J201" s="251"/>
      <c r="K201" s="251"/>
      <c r="L201" s="251"/>
      <c r="M201" s="251"/>
      <c r="N201" s="251"/>
      <c r="O201" s="251"/>
      <c r="P201" s="251"/>
      <c r="Q201" s="252"/>
      <c r="R201" s="29">
        <f>SUM(R86:R200)</f>
        <v>0</v>
      </c>
    </row>
    <row r="202" spans="1:18" x14ac:dyDescent="0.25">
      <c r="A202" s="33"/>
      <c r="B202" s="33"/>
      <c r="C202" s="33"/>
      <c r="D202" s="33"/>
      <c r="E202" s="33"/>
      <c r="F202" s="33"/>
      <c r="G202" s="33"/>
      <c r="H202" s="33"/>
      <c r="I202" s="33"/>
      <c r="J202" s="33"/>
      <c r="K202" s="33"/>
      <c r="L202" s="33"/>
      <c r="M202" s="33"/>
      <c r="N202" s="33"/>
      <c r="O202" s="33"/>
      <c r="P202" s="33"/>
      <c r="Q202" s="33"/>
      <c r="R202" s="34"/>
    </row>
    <row r="203" spans="1:18" x14ac:dyDescent="0.25">
      <c r="A203" s="40">
        <v>5000</v>
      </c>
      <c r="B203" s="127"/>
      <c r="C203" s="128">
        <v>5000</v>
      </c>
      <c r="D203" s="128" t="s">
        <v>884</v>
      </c>
      <c r="E203" s="129" t="s">
        <v>302</v>
      </c>
      <c r="F203" s="52">
        <v>0</v>
      </c>
      <c r="G203" s="52">
        <v>0</v>
      </c>
      <c r="H203" s="52">
        <v>0</v>
      </c>
      <c r="I203" s="52">
        <v>0</v>
      </c>
      <c r="J203" s="52">
        <v>0</v>
      </c>
      <c r="K203" s="52">
        <v>0</v>
      </c>
      <c r="L203" s="52">
        <v>0</v>
      </c>
      <c r="M203" s="52">
        <v>0</v>
      </c>
      <c r="N203" s="52">
        <v>0</v>
      </c>
      <c r="O203" s="52">
        <v>0</v>
      </c>
      <c r="P203" s="52">
        <v>0</v>
      </c>
      <c r="Q203" s="52">
        <v>0</v>
      </c>
      <c r="R203" s="50">
        <f t="shared" ref="R203:R266" si="6">SUM(F203:Q203)</f>
        <v>0</v>
      </c>
    </row>
    <row r="204" spans="1:18" x14ac:dyDescent="0.25">
      <c r="A204" s="40">
        <v>5000</v>
      </c>
      <c r="B204" s="127"/>
      <c r="C204" s="128">
        <v>5100</v>
      </c>
      <c r="D204" s="128" t="s">
        <v>1289</v>
      </c>
      <c r="E204" s="129"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5000</v>
      </c>
      <c r="B205" s="127"/>
      <c r="C205" s="128">
        <v>5110</v>
      </c>
      <c r="D205" s="128" t="s">
        <v>836</v>
      </c>
      <c r="E205" s="129"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5000</v>
      </c>
      <c r="B206" s="127"/>
      <c r="C206" s="128">
        <v>5111</v>
      </c>
      <c r="D206" s="128" t="s">
        <v>836</v>
      </c>
      <c r="E206" s="129"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5000</v>
      </c>
      <c r="B207" s="127"/>
      <c r="C207" s="128">
        <v>5120</v>
      </c>
      <c r="D207" s="128" t="s">
        <v>1290</v>
      </c>
      <c r="E207" s="129"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5000</v>
      </c>
      <c r="B208" s="127"/>
      <c r="C208" s="128">
        <v>5121</v>
      </c>
      <c r="D208" s="128" t="s">
        <v>1290</v>
      </c>
      <c r="E208" s="129"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5000</v>
      </c>
      <c r="B209" s="127"/>
      <c r="C209" s="128">
        <v>5130</v>
      </c>
      <c r="D209" s="128" t="s">
        <v>1291</v>
      </c>
      <c r="E209" s="129"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5000</v>
      </c>
      <c r="B210" s="127"/>
      <c r="C210" s="128">
        <v>5131</v>
      </c>
      <c r="D210" s="128" t="s">
        <v>1291</v>
      </c>
      <c r="E210" s="129" t="s">
        <v>302</v>
      </c>
      <c r="F210" s="52">
        <v>0</v>
      </c>
      <c r="G210" s="52">
        <v>0</v>
      </c>
      <c r="H210" s="52">
        <v>0</v>
      </c>
      <c r="I210" s="52">
        <v>0</v>
      </c>
      <c r="J210" s="52">
        <v>0</v>
      </c>
      <c r="K210" s="52">
        <v>0</v>
      </c>
      <c r="L210" s="52">
        <v>0</v>
      </c>
      <c r="M210" s="52">
        <v>0</v>
      </c>
      <c r="N210" s="52">
        <v>0</v>
      </c>
      <c r="O210" s="52">
        <v>0</v>
      </c>
      <c r="P210" s="52">
        <v>0</v>
      </c>
      <c r="Q210" s="52">
        <v>0</v>
      </c>
      <c r="R210" s="50">
        <f t="shared" si="6"/>
        <v>0</v>
      </c>
    </row>
    <row r="211" spans="1:18" x14ac:dyDescent="0.25">
      <c r="A211" s="40">
        <v>5000</v>
      </c>
      <c r="B211" s="127"/>
      <c r="C211" s="128">
        <v>5140</v>
      </c>
      <c r="D211" s="128" t="s">
        <v>1292</v>
      </c>
      <c r="E211" s="129" t="s">
        <v>302</v>
      </c>
      <c r="F211" s="52">
        <v>0</v>
      </c>
      <c r="G211" s="52">
        <v>0</v>
      </c>
      <c r="H211" s="52">
        <v>0</v>
      </c>
      <c r="I211" s="52">
        <v>0</v>
      </c>
      <c r="J211" s="52">
        <v>0</v>
      </c>
      <c r="K211" s="52">
        <v>0</v>
      </c>
      <c r="L211" s="52">
        <v>0</v>
      </c>
      <c r="M211" s="52">
        <v>0</v>
      </c>
      <c r="N211" s="52">
        <v>0</v>
      </c>
      <c r="O211" s="52">
        <v>0</v>
      </c>
      <c r="P211" s="52">
        <v>0</v>
      </c>
      <c r="Q211" s="52">
        <v>0</v>
      </c>
      <c r="R211" s="50">
        <f t="shared" si="6"/>
        <v>0</v>
      </c>
    </row>
    <row r="212" spans="1:18" x14ac:dyDescent="0.25">
      <c r="A212" s="40">
        <v>5000</v>
      </c>
      <c r="B212" s="127"/>
      <c r="C212" s="128">
        <v>5141</v>
      </c>
      <c r="D212" s="128" t="s">
        <v>1292</v>
      </c>
      <c r="E212" s="129"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5000</v>
      </c>
      <c r="B213" s="127"/>
      <c r="C213" s="128">
        <v>5150</v>
      </c>
      <c r="D213" s="128" t="s">
        <v>839</v>
      </c>
      <c r="E213" s="129"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5000</v>
      </c>
      <c r="B214" s="127"/>
      <c r="C214" s="128">
        <v>5151</v>
      </c>
      <c r="D214" s="128" t="s">
        <v>839</v>
      </c>
      <c r="E214" s="129"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5000</v>
      </c>
      <c r="B215" s="127"/>
      <c r="C215" s="128">
        <v>5190</v>
      </c>
      <c r="D215" s="128" t="s">
        <v>300</v>
      </c>
      <c r="E215" s="129"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5000</v>
      </c>
      <c r="B216" s="127"/>
      <c r="C216" s="128">
        <v>5191</v>
      </c>
      <c r="D216" s="128" t="s">
        <v>300</v>
      </c>
      <c r="E216" s="129"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5000</v>
      </c>
      <c r="B217" s="127"/>
      <c r="C217" s="128">
        <v>5192</v>
      </c>
      <c r="D217" s="128" t="s">
        <v>842</v>
      </c>
      <c r="E217" s="129"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5000</v>
      </c>
      <c r="B218" s="127"/>
      <c r="C218" s="128">
        <v>5200</v>
      </c>
      <c r="D218" s="128" t="s">
        <v>1293</v>
      </c>
      <c r="E218" s="129"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5000</v>
      </c>
      <c r="B219" s="127"/>
      <c r="C219" s="128">
        <v>5210</v>
      </c>
      <c r="D219" s="128" t="s">
        <v>1294</v>
      </c>
      <c r="E219" s="129"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5000</v>
      </c>
      <c r="B220" s="127"/>
      <c r="C220" s="128">
        <v>5211</v>
      </c>
      <c r="D220" s="128" t="s">
        <v>1294</v>
      </c>
      <c r="E220" s="129"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5000</v>
      </c>
      <c r="B221" s="127"/>
      <c r="C221" s="128">
        <v>5220</v>
      </c>
      <c r="D221" s="128" t="s">
        <v>845</v>
      </c>
      <c r="E221" s="129"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5000</v>
      </c>
      <c r="B222" s="127"/>
      <c r="C222" s="128">
        <v>5221</v>
      </c>
      <c r="D222" s="128" t="s">
        <v>845</v>
      </c>
      <c r="E222" s="129"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5000</v>
      </c>
      <c r="B223" s="127"/>
      <c r="C223" s="128">
        <v>5230</v>
      </c>
      <c r="D223" s="128" t="s">
        <v>1295</v>
      </c>
      <c r="E223" s="129"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5000</v>
      </c>
      <c r="B224" s="127"/>
      <c r="C224" s="128">
        <v>5231</v>
      </c>
      <c r="D224" s="128" t="s">
        <v>1295</v>
      </c>
      <c r="E224" s="129"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5000</v>
      </c>
      <c r="B225" s="127"/>
      <c r="C225" s="128">
        <v>5290</v>
      </c>
      <c r="D225" s="128" t="s">
        <v>1094</v>
      </c>
      <c r="E225" s="129"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5000</v>
      </c>
      <c r="B226" s="127"/>
      <c r="C226" s="128">
        <v>5291</v>
      </c>
      <c r="D226" s="128" t="s">
        <v>1094</v>
      </c>
      <c r="E226" s="129"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5000</v>
      </c>
      <c r="B227" s="127"/>
      <c r="C227" s="128">
        <v>5300</v>
      </c>
      <c r="D227" s="128" t="s">
        <v>1296</v>
      </c>
      <c r="E227" s="129"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5000</v>
      </c>
      <c r="B228" s="127"/>
      <c r="C228" s="128">
        <v>5310</v>
      </c>
      <c r="D228" s="128" t="s">
        <v>1297</v>
      </c>
      <c r="E228" s="129"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5000</v>
      </c>
      <c r="B229" s="127"/>
      <c r="C229" s="128">
        <v>5311</v>
      </c>
      <c r="D229" s="128" t="s">
        <v>1297</v>
      </c>
      <c r="E229" s="129"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5000</v>
      </c>
      <c r="B230" s="127"/>
      <c r="C230" s="128">
        <v>5320</v>
      </c>
      <c r="D230" s="128" t="s">
        <v>1298</v>
      </c>
      <c r="E230" s="129"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5000</v>
      </c>
      <c r="B231" s="127"/>
      <c r="C231" s="128">
        <v>5321</v>
      </c>
      <c r="D231" s="128" t="s">
        <v>1298</v>
      </c>
      <c r="E231" s="129"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5000</v>
      </c>
      <c r="B232" s="127"/>
      <c r="C232" s="128">
        <v>5400</v>
      </c>
      <c r="D232" s="128" t="s">
        <v>1299</v>
      </c>
      <c r="E232" s="129"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5000</v>
      </c>
      <c r="B233" s="127"/>
      <c r="C233" s="128">
        <v>5410</v>
      </c>
      <c r="D233" s="128" t="s">
        <v>1300</v>
      </c>
      <c r="E233" s="129"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5000</v>
      </c>
      <c r="B234" s="127"/>
      <c r="C234" s="128">
        <v>5411</v>
      </c>
      <c r="D234" s="128" t="s">
        <v>848</v>
      </c>
      <c r="E234" s="129"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5000</v>
      </c>
      <c r="B235" s="127"/>
      <c r="C235" s="128">
        <v>5420</v>
      </c>
      <c r="D235" s="128" t="s">
        <v>1301</v>
      </c>
      <c r="E235" s="129"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5000</v>
      </c>
      <c r="B236" s="127"/>
      <c r="C236" s="128">
        <v>5421</v>
      </c>
      <c r="D236" s="128" t="s">
        <v>1301</v>
      </c>
      <c r="E236" s="129"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5000</v>
      </c>
      <c r="B237" s="127"/>
      <c r="C237" s="128">
        <v>5430</v>
      </c>
      <c r="D237" s="128" t="s">
        <v>1302</v>
      </c>
      <c r="E237" s="129"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5000</v>
      </c>
      <c r="B238" s="127"/>
      <c r="C238" s="128">
        <v>5431</v>
      </c>
      <c r="D238" s="128" t="s">
        <v>1302</v>
      </c>
      <c r="E238" s="129"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5000</v>
      </c>
      <c r="B239" s="127"/>
      <c r="C239" s="128">
        <v>5440</v>
      </c>
      <c r="D239" s="128" t="s">
        <v>1303</v>
      </c>
      <c r="E239" s="129"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5000</v>
      </c>
      <c r="B240" s="127"/>
      <c r="C240" s="128">
        <v>5441</v>
      </c>
      <c r="D240" s="128" t="s">
        <v>1303</v>
      </c>
      <c r="E240" s="129"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5000</v>
      </c>
      <c r="B241" s="127"/>
      <c r="C241" s="128">
        <v>5450</v>
      </c>
      <c r="D241" s="128" t="s">
        <v>1304</v>
      </c>
      <c r="E241" s="129"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5000</v>
      </c>
      <c r="B242" s="127"/>
      <c r="C242" s="128">
        <v>5451</v>
      </c>
      <c r="D242" s="128" t="s">
        <v>1304</v>
      </c>
      <c r="E242" s="129"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5000</v>
      </c>
      <c r="B243" s="127"/>
      <c r="C243" s="128">
        <v>5490</v>
      </c>
      <c r="D243" s="128" t="s">
        <v>1305</v>
      </c>
      <c r="E243" s="129"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5000</v>
      </c>
      <c r="B244" s="127"/>
      <c r="C244" s="128">
        <v>5491</v>
      </c>
      <c r="D244" s="128" t="s">
        <v>1305</v>
      </c>
      <c r="E244" s="129"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5000</v>
      </c>
      <c r="B245" s="127"/>
      <c r="C245" s="128">
        <v>5500</v>
      </c>
      <c r="D245" s="128" t="s">
        <v>1306</v>
      </c>
      <c r="E245" s="129"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5000</v>
      </c>
      <c r="B246" s="127"/>
      <c r="C246" s="128">
        <v>5510</v>
      </c>
      <c r="D246" s="128" t="s">
        <v>1306</v>
      </c>
      <c r="E246" s="129"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5000</v>
      </c>
      <c r="B247" s="127"/>
      <c r="C247" s="128">
        <v>5511</v>
      </c>
      <c r="D247" s="128" t="s">
        <v>1306</v>
      </c>
      <c r="E247" s="129"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5000</v>
      </c>
      <c r="B248" s="127"/>
      <c r="C248" s="128">
        <v>5600</v>
      </c>
      <c r="D248" s="128" t="s">
        <v>1307</v>
      </c>
      <c r="E248" s="129" t="s">
        <v>302</v>
      </c>
      <c r="F248" s="52">
        <v>0</v>
      </c>
      <c r="G248" s="52">
        <v>0</v>
      </c>
      <c r="H248" s="52">
        <v>0</v>
      </c>
      <c r="I248" s="52">
        <v>0</v>
      </c>
      <c r="J248" s="52">
        <v>0</v>
      </c>
      <c r="K248" s="52">
        <v>0</v>
      </c>
      <c r="L248" s="52">
        <v>0</v>
      </c>
      <c r="M248" s="52">
        <v>0</v>
      </c>
      <c r="N248" s="52">
        <v>0</v>
      </c>
      <c r="O248" s="52">
        <v>0</v>
      </c>
      <c r="P248" s="52">
        <v>0</v>
      </c>
      <c r="Q248" s="52">
        <v>0</v>
      </c>
      <c r="R248" s="50">
        <f t="shared" si="6"/>
        <v>0</v>
      </c>
    </row>
    <row r="249" spans="1:18" x14ac:dyDescent="0.25">
      <c r="A249" s="40">
        <v>5000</v>
      </c>
      <c r="B249" s="127"/>
      <c r="C249" s="128">
        <v>5610</v>
      </c>
      <c r="D249" s="128" t="s">
        <v>1308</v>
      </c>
      <c r="E249" s="129" t="s">
        <v>302</v>
      </c>
      <c r="F249" s="52">
        <v>0</v>
      </c>
      <c r="G249" s="52">
        <v>0</v>
      </c>
      <c r="H249" s="52">
        <v>0</v>
      </c>
      <c r="I249" s="52">
        <v>0</v>
      </c>
      <c r="J249" s="52">
        <v>0</v>
      </c>
      <c r="K249" s="52">
        <v>0</v>
      </c>
      <c r="L249" s="52">
        <v>0</v>
      </c>
      <c r="M249" s="52">
        <v>0</v>
      </c>
      <c r="N249" s="52">
        <v>0</v>
      </c>
      <c r="O249" s="52">
        <v>0</v>
      </c>
      <c r="P249" s="52">
        <v>0</v>
      </c>
      <c r="Q249" s="52">
        <v>0</v>
      </c>
      <c r="R249" s="50">
        <f t="shared" si="6"/>
        <v>0</v>
      </c>
    </row>
    <row r="250" spans="1:18" x14ac:dyDescent="0.25">
      <c r="A250" s="40">
        <v>5000</v>
      </c>
      <c r="B250" s="127"/>
      <c r="C250" s="128">
        <v>5611</v>
      </c>
      <c r="D250" s="128" t="s">
        <v>1308</v>
      </c>
      <c r="E250" s="129" t="s">
        <v>302</v>
      </c>
      <c r="F250" s="52">
        <v>0</v>
      </c>
      <c r="G250" s="52">
        <v>0</v>
      </c>
      <c r="H250" s="52">
        <v>0</v>
      </c>
      <c r="I250" s="52">
        <v>0</v>
      </c>
      <c r="J250" s="52">
        <v>0</v>
      </c>
      <c r="K250" s="52">
        <v>0</v>
      </c>
      <c r="L250" s="52">
        <v>0</v>
      </c>
      <c r="M250" s="52">
        <v>0</v>
      </c>
      <c r="N250" s="52">
        <v>0</v>
      </c>
      <c r="O250" s="52">
        <v>0</v>
      </c>
      <c r="P250" s="52">
        <v>0</v>
      </c>
      <c r="Q250" s="52">
        <v>0</v>
      </c>
      <c r="R250" s="50">
        <f t="shared" si="6"/>
        <v>0</v>
      </c>
    </row>
    <row r="251" spans="1:18" x14ac:dyDescent="0.25">
      <c r="A251" s="40">
        <v>5000</v>
      </c>
      <c r="B251" s="127"/>
      <c r="C251" s="128">
        <v>5620</v>
      </c>
      <c r="D251" s="128" t="s">
        <v>1309</v>
      </c>
      <c r="E251" s="129" t="s">
        <v>302</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5000</v>
      </c>
      <c r="B252" s="127"/>
      <c r="C252" s="128">
        <v>5621</v>
      </c>
      <c r="D252" s="128" t="s">
        <v>1310</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5630</v>
      </c>
      <c r="D253" s="128" t="s">
        <v>851</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5631</v>
      </c>
      <c r="D254" s="128" t="s">
        <v>851</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5640</v>
      </c>
      <c r="D255" s="128" t="s">
        <v>1100</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5641</v>
      </c>
      <c r="D256" s="128" t="s">
        <v>1100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5650</v>
      </c>
      <c r="D257" s="128" t="s">
        <v>1311</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5651</v>
      </c>
      <c r="D258" s="128" t="s">
        <v>1311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5660</v>
      </c>
      <c r="D259" s="128" t="s">
        <v>1312</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5661</v>
      </c>
      <c r="D260" s="128" t="s">
        <v>1312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5670</v>
      </c>
      <c r="D261" s="128" t="s">
        <v>1313</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5671</v>
      </c>
      <c r="D262" s="128" t="s">
        <v>1313</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5690</v>
      </c>
      <c r="D263" s="128" t="s">
        <v>1314</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5691</v>
      </c>
      <c r="D264" s="128" t="s">
        <v>1315</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5692</v>
      </c>
      <c r="D265" s="128" t="s">
        <v>1316</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5693</v>
      </c>
      <c r="D266" s="128" t="s">
        <v>1314</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5700</v>
      </c>
      <c r="D267" s="128" t="s">
        <v>1317</v>
      </c>
      <c r="E267" s="129" t="s">
        <v>302</v>
      </c>
      <c r="F267" s="52">
        <v>0</v>
      </c>
      <c r="G267" s="52">
        <v>0</v>
      </c>
      <c r="H267" s="52">
        <v>0</v>
      </c>
      <c r="I267" s="52">
        <v>0</v>
      </c>
      <c r="J267" s="52">
        <v>0</v>
      </c>
      <c r="K267" s="52">
        <v>0</v>
      </c>
      <c r="L267" s="52">
        <v>0</v>
      </c>
      <c r="M267" s="52">
        <v>0</v>
      </c>
      <c r="N267" s="52">
        <v>0</v>
      </c>
      <c r="O267" s="52">
        <v>0</v>
      </c>
      <c r="P267" s="52">
        <v>0</v>
      </c>
      <c r="Q267" s="52">
        <v>0</v>
      </c>
      <c r="R267" s="50">
        <f t="shared" ref="R267:R330" si="7">SUM(F267:Q267)</f>
        <v>0</v>
      </c>
    </row>
    <row r="268" spans="1:18" x14ac:dyDescent="0.25">
      <c r="A268" s="40">
        <v>5000</v>
      </c>
      <c r="B268" s="127"/>
      <c r="C268" s="128">
        <v>5710</v>
      </c>
      <c r="D268" s="128" t="s">
        <v>1318</v>
      </c>
      <c r="E268" s="129"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5000</v>
      </c>
      <c r="B269" s="127"/>
      <c r="C269" s="128">
        <v>5711</v>
      </c>
      <c r="D269" s="128" t="s">
        <v>1318</v>
      </c>
      <c r="E269" s="129"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5000</v>
      </c>
      <c r="B270" s="127"/>
      <c r="C270" s="128">
        <v>5720</v>
      </c>
      <c r="D270" s="128" t="s">
        <v>1319</v>
      </c>
      <c r="E270" s="129"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5000</v>
      </c>
      <c r="B271" s="127"/>
      <c r="C271" s="128">
        <v>5721</v>
      </c>
      <c r="D271" s="128" t="s">
        <v>1319</v>
      </c>
      <c r="E271" s="129"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5000</v>
      </c>
      <c r="B272" s="127"/>
      <c r="C272" s="128">
        <v>5730</v>
      </c>
      <c r="D272" s="128" t="s">
        <v>1320</v>
      </c>
      <c r="E272" s="129"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5000</v>
      </c>
      <c r="B273" s="127"/>
      <c r="C273" s="128">
        <v>5731</v>
      </c>
      <c r="D273" s="128" t="s">
        <v>1320</v>
      </c>
      <c r="E273" s="129"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5000</v>
      </c>
      <c r="B274" s="127"/>
      <c r="C274" s="128">
        <v>5740</v>
      </c>
      <c r="D274" s="128" t="s">
        <v>1321</v>
      </c>
      <c r="E274" s="129"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5000</v>
      </c>
      <c r="B275" s="127"/>
      <c r="C275" s="128">
        <v>5741</v>
      </c>
      <c r="D275" s="128" t="s">
        <v>1321</v>
      </c>
      <c r="E275" s="129"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5000</v>
      </c>
      <c r="B276" s="127"/>
      <c r="C276" s="128">
        <v>5750</v>
      </c>
      <c r="D276" s="128" t="s">
        <v>1322</v>
      </c>
      <c r="E276" s="129"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5000</v>
      </c>
      <c r="B277" s="127"/>
      <c r="C277" s="128">
        <v>5751</v>
      </c>
      <c r="D277" s="128" t="s">
        <v>1322</v>
      </c>
      <c r="E277" s="129"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5000</v>
      </c>
      <c r="B278" s="127"/>
      <c r="C278" s="128">
        <v>5760</v>
      </c>
      <c r="D278" s="128" t="s">
        <v>1323</v>
      </c>
      <c r="E278" s="129"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5000</v>
      </c>
      <c r="B279" s="127"/>
      <c r="C279" s="128">
        <v>5761</v>
      </c>
      <c r="D279" s="128" t="s">
        <v>1324</v>
      </c>
      <c r="E279" s="129"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5000</v>
      </c>
      <c r="B280" s="127"/>
      <c r="C280" s="128">
        <v>5770</v>
      </c>
      <c r="D280" s="128" t="s">
        <v>1325</v>
      </c>
      <c r="E280" s="129"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5000</v>
      </c>
      <c r="B281" s="127"/>
      <c r="C281" s="128">
        <v>5771</v>
      </c>
      <c r="D281" s="128" t="s">
        <v>1326</v>
      </c>
      <c r="E281" s="129"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5000</v>
      </c>
      <c r="B282" s="127"/>
      <c r="C282" s="128">
        <v>5780</v>
      </c>
      <c r="D282" s="128" t="s">
        <v>1327</v>
      </c>
      <c r="E282" s="129"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5000</v>
      </c>
      <c r="B283" s="127"/>
      <c r="C283" s="128">
        <v>5781</v>
      </c>
      <c r="D283" s="128" t="s">
        <v>1327</v>
      </c>
      <c r="E283" s="129"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5000</v>
      </c>
      <c r="B284" s="127"/>
      <c r="C284" s="128">
        <v>5790</v>
      </c>
      <c r="D284" s="128" t="s">
        <v>1328</v>
      </c>
      <c r="E284" s="129"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40">
        <v>5000</v>
      </c>
      <c r="B285" s="127"/>
      <c r="C285" s="128">
        <v>5791</v>
      </c>
      <c r="D285" s="128" t="s">
        <v>1328</v>
      </c>
      <c r="E285" s="129" t="s">
        <v>302</v>
      </c>
      <c r="F285" s="52">
        <v>0</v>
      </c>
      <c r="G285" s="52">
        <v>0</v>
      </c>
      <c r="H285" s="52">
        <v>0</v>
      </c>
      <c r="I285" s="52">
        <v>0</v>
      </c>
      <c r="J285" s="52">
        <v>0</v>
      </c>
      <c r="K285" s="52">
        <v>0</v>
      </c>
      <c r="L285" s="52">
        <v>0</v>
      </c>
      <c r="M285" s="52">
        <v>0</v>
      </c>
      <c r="N285" s="52">
        <v>0</v>
      </c>
      <c r="O285" s="52">
        <v>0</v>
      </c>
      <c r="P285" s="52">
        <v>0</v>
      </c>
      <c r="Q285" s="52">
        <v>0</v>
      </c>
      <c r="R285" s="50">
        <f t="shared" si="7"/>
        <v>0</v>
      </c>
    </row>
    <row r="286" spans="1:18" x14ac:dyDescent="0.25">
      <c r="A286" s="40">
        <v>5000</v>
      </c>
      <c r="B286" s="127"/>
      <c r="C286" s="128">
        <v>5800</v>
      </c>
      <c r="D286" s="128" t="s">
        <v>1329</v>
      </c>
      <c r="E286" s="129" t="s">
        <v>302</v>
      </c>
      <c r="F286" s="52">
        <v>0</v>
      </c>
      <c r="G286" s="52">
        <v>0</v>
      </c>
      <c r="H286" s="52">
        <v>0</v>
      </c>
      <c r="I286" s="52">
        <v>0</v>
      </c>
      <c r="J286" s="52">
        <v>0</v>
      </c>
      <c r="K286" s="52">
        <v>0</v>
      </c>
      <c r="L286" s="52">
        <v>0</v>
      </c>
      <c r="M286" s="52">
        <v>0</v>
      </c>
      <c r="N286" s="52">
        <v>0</v>
      </c>
      <c r="O286" s="52">
        <v>0</v>
      </c>
      <c r="P286" s="52">
        <v>0</v>
      </c>
      <c r="Q286" s="52">
        <v>0</v>
      </c>
      <c r="R286" s="50">
        <f t="shared" si="7"/>
        <v>0</v>
      </c>
    </row>
    <row r="287" spans="1:18" x14ac:dyDescent="0.25">
      <c r="A287" s="40">
        <v>5000</v>
      </c>
      <c r="B287" s="127"/>
      <c r="C287" s="128">
        <v>5810</v>
      </c>
      <c r="D287" s="128" t="s">
        <v>1330</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5000</v>
      </c>
      <c r="B288" s="127"/>
      <c r="C288" s="128">
        <v>5811</v>
      </c>
      <c r="D288" s="128" t="s">
        <v>1330</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5000</v>
      </c>
      <c r="B289" s="127"/>
      <c r="C289" s="128">
        <v>5820</v>
      </c>
      <c r="D289" s="128" t="s">
        <v>1331</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5000</v>
      </c>
      <c r="B290" s="127"/>
      <c r="C290" s="128">
        <v>5821</v>
      </c>
      <c r="D290" s="128" t="s">
        <v>1331</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5000</v>
      </c>
      <c r="B291" s="127"/>
      <c r="C291" s="128">
        <v>5830</v>
      </c>
      <c r="D291" s="128" t="s">
        <v>1332</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5000</v>
      </c>
      <c r="B292" s="127"/>
      <c r="C292" s="128">
        <v>5831</v>
      </c>
      <c r="D292" s="128" t="s">
        <v>1332</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5000</v>
      </c>
      <c r="B293" s="127"/>
      <c r="C293" s="128">
        <v>5890</v>
      </c>
      <c r="D293" s="128" t="s">
        <v>1333</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5000</v>
      </c>
      <c r="B294" s="127"/>
      <c r="C294" s="128">
        <v>5891</v>
      </c>
      <c r="D294" s="128" t="s">
        <v>1333</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40">
        <v>5000</v>
      </c>
      <c r="B295" s="127"/>
      <c r="C295" s="128">
        <v>5900</v>
      </c>
      <c r="D295" s="128" t="s">
        <v>1334</v>
      </c>
      <c r="E295" s="129" t="s">
        <v>302</v>
      </c>
      <c r="F295" s="52">
        <v>0</v>
      </c>
      <c r="G295" s="52">
        <v>0</v>
      </c>
      <c r="H295" s="52">
        <v>0</v>
      </c>
      <c r="I295" s="52">
        <v>0</v>
      </c>
      <c r="J295" s="52">
        <v>0</v>
      </c>
      <c r="K295" s="52">
        <v>0</v>
      </c>
      <c r="L295" s="52">
        <v>0</v>
      </c>
      <c r="M295" s="52">
        <v>0</v>
      </c>
      <c r="N295" s="52">
        <v>0</v>
      </c>
      <c r="O295" s="52">
        <v>0</v>
      </c>
      <c r="P295" s="52">
        <v>0</v>
      </c>
      <c r="Q295" s="52">
        <v>0</v>
      </c>
      <c r="R295" s="50">
        <f t="shared" si="7"/>
        <v>0</v>
      </c>
    </row>
    <row r="296" spans="1:18" x14ac:dyDescent="0.25">
      <c r="A296" s="40">
        <v>5000</v>
      </c>
      <c r="B296" s="127"/>
      <c r="C296" s="128">
        <v>5910</v>
      </c>
      <c r="D296" s="128" t="s">
        <v>1335</v>
      </c>
      <c r="E296" s="129" t="s">
        <v>302</v>
      </c>
      <c r="F296" s="52">
        <v>0</v>
      </c>
      <c r="G296" s="52">
        <v>0</v>
      </c>
      <c r="H296" s="52">
        <v>0</v>
      </c>
      <c r="I296" s="52">
        <v>0</v>
      </c>
      <c r="J296" s="52">
        <v>0</v>
      </c>
      <c r="K296" s="52">
        <v>0</v>
      </c>
      <c r="L296" s="52">
        <v>0</v>
      </c>
      <c r="M296" s="52">
        <v>0</v>
      </c>
      <c r="N296" s="52">
        <v>0</v>
      </c>
      <c r="O296" s="52">
        <v>0</v>
      </c>
      <c r="P296" s="52">
        <v>0</v>
      </c>
      <c r="Q296" s="52">
        <v>0</v>
      </c>
      <c r="R296" s="50">
        <f t="shared" si="7"/>
        <v>0</v>
      </c>
    </row>
    <row r="297" spans="1:18" x14ac:dyDescent="0.25">
      <c r="A297" s="40">
        <v>5000</v>
      </c>
      <c r="B297" s="127"/>
      <c r="C297" s="128">
        <v>5911</v>
      </c>
      <c r="D297" s="128" t="s">
        <v>1335</v>
      </c>
      <c r="E297" s="129"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5000</v>
      </c>
      <c r="B298" s="127"/>
      <c r="C298" s="128">
        <v>5920</v>
      </c>
      <c r="D298" s="128" t="s">
        <v>1336</v>
      </c>
      <c r="E298" s="129"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5000</v>
      </c>
      <c r="B299" s="127"/>
      <c r="C299" s="128">
        <v>5921</v>
      </c>
      <c r="D299" s="128" t="s">
        <v>1336</v>
      </c>
      <c r="E299" s="129"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5000</v>
      </c>
      <c r="B300" s="127"/>
      <c r="C300" s="128">
        <v>5930</v>
      </c>
      <c r="D300" s="128" t="s">
        <v>1337</v>
      </c>
      <c r="E300" s="129"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5000</v>
      </c>
      <c r="B301" s="127"/>
      <c r="C301" s="128">
        <v>5931</v>
      </c>
      <c r="D301" s="128" t="s">
        <v>1337</v>
      </c>
      <c r="E301" s="129"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5000</v>
      </c>
      <c r="B302" s="127"/>
      <c r="C302" s="128">
        <v>5940</v>
      </c>
      <c r="D302" s="128" t="s">
        <v>1338</v>
      </c>
      <c r="E302" s="129"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5000</v>
      </c>
      <c r="B303" s="127"/>
      <c r="C303" s="128">
        <v>5941</v>
      </c>
      <c r="D303" s="128" t="s">
        <v>1338</v>
      </c>
      <c r="E303" s="129"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5000</v>
      </c>
      <c r="B304" s="127"/>
      <c r="C304" s="128">
        <v>5950</v>
      </c>
      <c r="D304" s="128" t="s">
        <v>1339</v>
      </c>
      <c r="E304" s="129"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5000</v>
      </c>
      <c r="B305" s="127"/>
      <c r="C305" s="128">
        <v>5951</v>
      </c>
      <c r="D305" s="128" t="s">
        <v>1339</v>
      </c>
      <c r="E305" s="129"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5000</v>
      </c>
      <c r="B306" s="127"/>
      <c r="C306" s="128">
        <v>5960</v>
      </c>
      <c r="D306" s="128" t="s">
        <v>1340</v>
      </c>
      <c r="E306" s="129"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5000</v>
      </c>
      <c r="B307" s="127"/>
      <c r="C307" s="128">
        <v>5961</v>
      </c>
      <c r="D307" s="128" t="s">
        <v>1340</v>
      </c>
      <c r="E307" s="129"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5000</v>
      </c>
      <c r="B308" s="127"/>
      <c r="C308" s="128">
        <v>5970</v>
      </c>
      <c r="D308" s="128" t="s">
        <v>1341</v>
      </c>
      <c r="E308" s="129"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5000</v>
      </c>
      <c r="B309" s="127"/>
      <c r="C309" s="128">
        <v>5971</v>
      </c>
      <c r="D309" s="128" t="s">
        <v>1341</v>
      </c>
      <c r="E309" s="129"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5000</v>
      </c>
      <c r="B310" s="127"/>
      <c r="C310" s="128">
        <v>5980</v>
      </c>
      <c r="D310" s="128" t="s">
        <v>1342</v>
      </c>
      <c r="E310" s="129"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5000</v>
      </c>
      <c r="B311" s="127"/>
      <c r="C311" s="128">
        <v>5981</v>
      </c>
      <c r="D311" s="128" t="s">
        <v>1342</v>
      </c>
      <c r="E311" s="129"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5000</v>
      </c>
      <c r="B312" s="127"/>
      <c r="C312" s="128">
        <v>5990</v>
      </c>
      <c r="D312" s="128" t="s">
        <v>1343</v>
      </c>
      <c r="E312" s="129" t="s">
        <v>302</v>
      </c>
      <c r="F312" s="52">
        <v>0</v>
      </c>
      <c r="G312" s="52">
        <v>0</v>
      </c>
      <c r="H312" s="52">
        <v>0</v>
      </c>
      <c r="I312" s="52">
        <v>0</v>
      </c>
      <c r="J312" s="52">
        <v>0</v>
      </c>
      <c r="K312" s="52">
        <v>0</v>
      </c>
      <c r="L312" s="52">
        <v>0</v>
      </c>
      <c r="M312" s="52">
        <v>0</v>
      </c>
      <c r="N312" s="52">
        <v>0</v>
      </c>
      <c r="O312" s="52">
        <v>0</v>
      </c>
      <c r="P312" s="52">
        <v>0</v>
      </c>
      <c r="Q312" s="52">
        <v>0</v>
      </c>
      <c r="R312" s="50">
        <f t="shared" si="7"/>
        <v>0</v>
      </c>
    </row>
    <row r="313" spans="1:18" x14ac:dyDescent="0.25">
      <c r="A313" s="40">
        <v>5000</v>
      </c>
      <c r="B313" s="127"/>
      <c r="C313" s="128">
        <v>5991</v>
      </c>
      <c r="D313" s="128" t="s">
        <v>1344</v>
      </c>
      <c r="E313" s="129" t="s">
        <v>302</v>
      </c>
      <c r="F313" s="52">
        <v>0</v>
      </c>
      <c r="G313" s="52">
        <v>0</v>
      </c>
      <c r="H313" s="52">
        <v>0</v>
      </c>
      <c r="I313" s="52">
        <v>0</v>
      </c>
      <c r="J313" s="52">
        <v>0</v>
      </c>
      <c r="K313" s="52">
        <v>0</v>
      </c>
      <c r="L313" s="52">
        <v>0</v>
      </c>
      <c r="M313" s="52">
        <v>0</v>
      </c>
      <c r="N313" s="52">
        <v>0</v>
      </c>
      <c r="O313" s="52">
        <v>0</v>
      </c>
      <c r="P313" s="52">
        <v>0</v>
      </c>
      <c r="Q313" s="52">
        <v>0</v>
      </c>
      <c r="R313" s="50">
        <f t="shared" si="7"/>
        <v>0</v>
      </c>
    </row>
    <row r="314" spans="1:18" x14ac:dyDescent="0.25">
      <c r="A314" s="250" t="s">
        <v>418</v>
      </c>
      <c r="B314" s="251"/>
      <c r="C314" s="251"/>
      <c r="D314" s="251"/>
      <c r="E314" s="251"/>
      <c r="F314" s="251"/>
      <c r="G314" s="251"/>
      <c r="H314" s="251"/>
      <c r="I314" s="251"/>
      <c r="J314" s="251"/>
      <c r="K314" s="251"/>
      <c r="L314" s="251"/>
      <c r="M314" s="251"/>
      <c r="N314" s="251"/>
      <c r="O314" s="251"/>
      <c r="P314" s="251"/>
      <c r="Q314" s="252"/>
      <c r="R314" s="29">
        <f>SUM(R203:R313)</f>
        <v>0</v>
      </c>
    </row>
    <row r="315" spans="1:18" x14ac:dyDescent="0.25">
      <c r="A315" s="33"/>
      <c r="B315" s="33"/>
      <c r="C315" s="33"/>
      <c r="D315" s="33"/>
      <c r="E315" s="33"/>
      <c r="F315" s="33"/>
      <c r="G315" s="33"/>
      <c r="H315" s="33"/>
      <c r="I315" s="33"/>
      <c r="J315" s="33"/>
      <c r="K315" s="33"/>
      <c r="L315" s="33"/>
      <c r="M315" s="33"/>
      <c r="N315" s="33"/>
      <c r="O315" s="33"/>
      <c r="P315" s="33"/>
      <c r="Q315" s="33"/>
      <c r="R315" s="34"/>
    </row>
    <row r="316" spans="1:18" x14ac:dyDescent="0.25">
      <c r="A316" s="40">
        <v>6000</v>
      </c>
      <c r="B316" s="127"/>
      <c r="C316" s="59">
        <v>6000</v>
      </c>
      <c r="D316" s="59" t="s">
        <v>885</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6100</v>
      </c>
      <c r="D317" s="59" t="s">
        <v>1345</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6110</v>
      </c>
      <c r="D318" s="59" t="s">
        <v>1346</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6111</v>
      </c>
      <c r="D319" s="59" t="s">
        <v>1347</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6120</v>
      </c>
      <c r="D320" s="59" t="s">
        <v>1348</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6121</v>
      </c>
      <c r="D321" s="59" t="s">
        <v>1349</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6122</v>
      </c>
      <c r="D322" s="59" t="s">
        <v>1350</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6123</v>
      </c>
      <c r="D323" s="59" t="s">
        <v>1351</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6124</v>
      </c>
      <c r="D324" s="59" t="s">
        <v>1352</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6125</v>
      </c>
      <c r="D325" s="59" t="s">
        <v>1347</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6130</v>
      </c>
      <c r="D326" s="59" t="s">
        <v>1353</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6131</v>
      </c>
      <c r="D327" s="59" t="s">
        <v>1354</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6140</v>
      </c>
      <c r="D328" s="59" t="s">
        <v>1355</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6141</v>
      </c>
      <c r="D329" s="59" t="s">
        <v>1354</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6142</v>
      </c>
      <c r="D330" s="59" t="s">
        <v>1356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6143</v>
      </c>
      <c r="D331" s="59" t="s">
        <v>1357</v>
      </c>
      <c r="E331" s="130" t="s">
        <v>302</v>
      </c>
      <c r="F331" s="52">
        <v>0</v>
      </c>
      <c r="G331" s="52">
        <v>0</v>
      </c>
      <c r="H331" s="52">
        <v>0</v>
      </c>
      <c r="I331" s="52">
        <v>0</v>
      </c>
      <c r="J331" s="52">
        <v>0</v>
      </c>
      <c r="K331" s="52">
        <v>0</v>
      </c>
      <c r="L331" s="52">
        <v>0</v>
      </c>
      <c r="M331" s="52">
        <v>0</v>
      </c>
      <c r="N331" s="52">
        <v>0</v>
      </c>
      <c r="O331" s="52">
        <v>0</v>
      </c>
      <c r="P331" s="52">
        <v>0</v>
      </c>
      <c r="Q331" s="52">
        <v>0</v>
      </c>
      <c r="R331" s="50">
        <f t="shared" ref="R331:R366" si="8">SUM(F331:Q331)</f>
        <v>0</v>
      </c>
    </row>
    <row r="332" spans="1:18" x14ac:dyDescent="0.25">
      <c r="A332" s="40">
        <v>6000</v>
      </c>
      <c r="B332" s="127"/>
      <c r="C332" s="59">
        <v>6144</v>
      </c>
      <c r="D332" s="59" t="s">
        <v>1358</v>
      </c>
      <c r="E332" s="130"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6000</v>
      </c>
      <c r="B333" s="127"/>
      <c r="C333" s="59">
        <v>6145</v>
      </c>
      <c r="D333" s="59" t="s">
        <v>1359</v>
      </c>
      <c r="E333" s="130"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6000</v>
      </c>
      <c r="B334" s="127"/>
      <c r="C334" s="59">
        <v>6150</v>
      </c>
      <c r="D334" s="59" t="s">
        <v>1360</v>
      </c>
      <c r="E334" s="130"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6000</v>
      </c>
      <c r="B335" s="127"/>
      <c r="C335" s="59">
        <v>6151</v>
      </c>
      <c r="D335" s="59" t="s">
        <v>1361</v>
      </c>
      <c r="E335" s="130"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6000</v>
      </c>
      <c r="B336" s="127"/>
      <c r="C336" s="59">
        <v>6152</v>
      </c>
      <c r="D336" s="59" t="s">
        <v>1347</v>
      </c>
      <c r="E336" s="130"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6000</v>
      </c>
      <c r="B337" s="127"/>
      <c r="C337" s="59">
        <v>6160</v>
      </c>
      <c r="D337" s="59" t="s">
        <v>1362</v>
      </c>
      <c r="E337" s="130"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6000</v>
      </c>
      <c r="B338" s="127"/>
      <c r="C338" s="59">
        <v>6161</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6000</v>
      </c>
      <c r="B339" s="127"/>
      <c r="C339" s="59">
        <v>6170</v>
      </c>
      <c r="D339" s="59" t="s">
        <v>1363</v>
      </c>
      <c r="E339" s="130"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6000</v>
      </c>
      <c r="B340" s="127"/>
      <c r="C340" s="59">
        <v>6171</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6000</v>
      </c>
      <c r="B341" s="127"/>
      <c r="C341" s="59">
        <v>6190</v>
      </c>
      <c r="D341" s="59" t="s">
        <v>1364</v>
      </c>
      <c r="E341" s="130"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6000</v>
      </c>
      <c r="B342" s="127"/>
      <c r="C342" s="59">
        <v>6191</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6000</v>
      </c>
      <c r="B343" s="127"/>
      <c r="C343" s="59">
        <v>6200</v>
      </c>
      <c r="D343" s="59" t="s">
        <v>1365</v>
      </c>
      <c r="E343" s="130"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6000</v>
      </c>
      <c r="B344" s="127"/>
      <c r="C344" s="59">
        <v>6210</v>
      </c>
      <c r="D344" s="59" t="s">
        <v>1346</v>
      </c>
      <c r="E344" s="130"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6000</v>
      </c>
      <c r="B345" s="127"/>
      <c r="C345" s="59">
        <v>6211</v>
      </c>
      <c r="D345" s="59" t="s">
        <v>1346</v>
      </c>
      <c r="E345" s="130"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6000</v>
      </c>
      <c r="B346" s="127"/>
      <c r="C346" s="59">
        <v>6220</v>
      </c>
      <c r="D346" s="59" t="s">
        <v>1348</v>
      </c>
      <c r="E346" s="130"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6000</v>
      </c>
      <c r="B347" s="127"/>
      <c r="C347" s="59">
        <v>6221</v>
      </c>
      <c r="D347" s="59" t="s">
        <v>1366</v>
      </c>
      <c r="E347" s="130"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40">
        <v>6000</v>
      </c>
      <c r="B348" s="127"/>
      <c r="C348" s="59">
        <v>6222</v>
      </c>
      <c r="D348" s="59" t="s">
        <v>1347</v>
      </c>
      <c r="E348" s="130" t="s">
        <v>302</v>
      </c>
      <c r="F348" s="52">
        <v>0</v>
      </c>
      <c r="G348" s="52">
        <v>0</v>
      </c>
      <c r="H348" s="52">
        <v>0</v>
      </c>
      <c r="I348" s="52">
        <v>0</v>
      </c>
      <c r="J348" s="52">
        <v>0</v>
      </c>
      <c r="K348" s="52">
        <v>0</v>
      </c>
      <c r="L348" s="52">
        <v>0</v>
      </c>
      <c r="M348" s="52">
        <v>0</v>
      </c>
      <c r="N348" s="52">
        <v>0</v>
      </c>
      <c r="O348" s="52">
        <v>0</v>
      </c>
      <c r="P348" s="52">
        <v>0</v>
      </c>
      <c r="Q348" s="52">
        <v>0</v>
      </c>
      <c r="R348" s="50">
        <f t="shared" si="8"/>
        <v>0</v>
      </c>
    </row>
    <row r="349" spans="1:18" x14ac:dyDescent="0.25">
      <c r="A349" s="40">
        <v>6000</v>
      </c>
      <c r="B349" s="127"/>
      <c r="C349" s="59">
        <v>6223</v>
      </c>
      <c r="D349" s="59" t="s">
        <v>1367</v>
      </c>
      <c r="E349" s="130" t="s">
        <v>302</v>
      </c>
      <c r="F349" s="52">
        <v>0</v>
      </c>
      <c r="G349" s="52">
        <v>0</v>
      </c>
      <c r="H349" s="52">
        <v>0</v>
      </c>
      <c r="I349" s="52">
        <v>0</v>
      </c>
      <c r="J349" s="52">
        <v>0</v>
      </c>
      <c r="K349" s="52">
        <v>0</v>
      </c>
      <c r="L349" s="52">
        <v>0</v>
      </c>
      <c r="M349" s="52">
        <v>0</v>
      </c>
      <c r="N349" s="52">
        <v>0</v>
      </c>
      <c r="O349" s="52">
        <v>0</v>
      </c>
      <c r="P349" s="52">
        <v>0</v>
      </c>
      <c r="Q349" s="52">
        <v>0</v>
      </c>
      <c r="R349" s="50">
        <f t="shared" si="8"/>
        <v>0</v>
      </c>
    </row>
    <row r="350" spans="1:18" x14ac:dyDescent="0.25">
      <c r="A350" s="40">
        <v>6000</v>
      </c>
      <c r="B350" s="127"/>
      <c r="C350" s="59">
        <v>6230</v>
      </c>
      <c r="D350" s="59" t="s">
        <v>1353</v>
      </c>
      <c r="E350" s="130" t="s">
        <v>302</v>
      </c>
      <c r="F350" s="52">
        <v>0</v>
      </c>
      <c r="G350" s="52">
        <v>0</v>
      </c>
      <c r="H350" s="52">
        <v>0</v>
      </c>
      <c r="I350" s="52">
        <v>0</v>
      </c>
      <c r="J350" s="52">
        <v>0</v>
      </c>
      <c r="K350" s="52">
        <v>0</v>
      </c>
      <c r="L350" s="52">
        <v>0</v>
      </c>
      <c r="M350" s="52">
        <v>0</v>
      </c>
      <c r="N350" s="52">
        <v>0</v>
      </c>
      <c r="O350" s="52">
        <v>0</v>
      </c>
      <c r="P350" s="52">
        <v>0</v>
      </c>
      <c r="Q350" s="52">
        <v>0</v>
      </c>
      <c r="R350" s="50">
        <f t="shared" si="8"/>
        <v>0</v>
      </c>
    </row>
    <row r="351" spans="1:18" x14ac:dyDescent="0.25">
      <c r="A351" s="40">
        <v>6000</v>
      </c>
      <c r="B351" s="127"/>
      <c r="C351" s="59">
        <v>6231</v>
      </c>
      <c r="D351" s="59" t="s">
        <v>1353</v>
      </c>
      <c r="E351" s="130" t="s">
        <v>302</v>
      </c>
      <c r="F351" s="52">
        <v>0</v>
      </c>
      <c r="G351" s="52">
        <v>0</v>
      </c>
      <c r="H351" s="52">
        <v>0</v>
      </c>
      <c r="I351" s="52">
        <v>0</v>
      </c>
      <c r="J351" s="52">
        <v>0</v>
      </c>
      <c r="K351" s="52">
        <v>0</v>
      </c>
      <c r="L351" s="52">
        <v>0</v>
      </c>
      <c r="M351" s="52">
        <v>0</v>
      </c>
      <c r="N351" s="52">
        <v>0</v>
      </c>
      <c r="O351" s="52">
        <v>0</v>
      </c>
      <c r="P351" s="52">
        <v>0</v>
      </c>
      <c r="Q351" s="52">
        <v>0</v>
      </c>
      <c r="R351" s="50">
        <f t="shared" si="8"/>
        <v>0</v>
      </c>
    </row>
    <row r="352" spans="1:18" x14ac:dyDescent="0.25">
      <c r="A352" s="40">
        <v>6000</v>
      </c>
      <c r="B352" s="127"/>
      <c r="C352" s="59">
        <v>6240</v>
      </c>
      <c r="D352" s="59" t="s">
        <v>1355</v>
      </c>
      <c r="E352" s="130" t="s">
        <v>302</v>
      </c>
      <c r="F352" s="52">
        <v>0</v>
      </c>
      <c r="G352" s="52">
        <v>0</v>
      </c>
      <c r="H352" s="52">
        <v>0</v>
      </c>
      <c r="I352" s="52">
        <v>0</v>
      </c>
      <c r="J352" s="52">
        <v>0</v>
      </c>
      <c r="K352" s="52">
        <v>0</v>
      </c>
      <c r="L352" s="52">
        <v>0</v>
      </c>
      <c r="M352" s="52">
        <v>0</v>
      </c>
      <c r="N352" s="52">
        <v>0</v>
      </c>
      <c r="O352" s="52">
        <v>0</v>
      </c>
      <c r="P352" s="52">
        <v>0</v>
      </c>
      <c r="Q352" s="52">
        <v>0</v>
      </c>
      <c r="R352" s="50">
        <f t="shared" si="8"/>
        <v>0</v>
      </c>
    </row>
    <row r="353" spans="1:18" x14ac:dyDescent="0.25">
      <c r="A353" s="40">
        <v>6000</v>
      </c>
      <c r="B353" s="127"/>
      <c r="C353" s="59">
        <v>6241</v>
      </c>
      <c r="D353" s="59" t="s">
        <v>1355</v>
      </c>
      <c r="E353" s="130" t="s">
        <v>302</v>
      </c>
      <c r="F353" s="52">
        <v>0</v>
      </c>
      <c r="G353" s="52">
        <v>0</v>
      </c>
      <c r="H353" s="52">
        <v>0</v>
      </c>
      <c r="I353" s="52">
        <v>0</v>
      </c>
      <c r="J353" s="52">
        <v>0</v>
      </c>
      <c r="K353" s="52">
        <v>0</v>
      </c>
      <c r="L353" s="52">
        <v>0</v>
      </c>
      <c r="M353" s="52">
        <v>0</v>
      </c>
      <c r="N353" s="52">
        <v>0</v>
      </c>
      <c r="O353" s="52">
        <v>0</v>
      </c>
      <c r="P353" s="52">
        <v>0</v>
      </c>
      <c r="Q353" s="52">
        <v>0</v>
      </c>
      <c r="R353" s="50">
        <f t="shared" si="8"/>
        <v>0</v>
      </c>
    </row>
    <row r="354" spans="1:18" x14ac:dyDescent="0.25">
      <c r="A354" s="40">
        <v>6000</v>
      </c>
      <c r="B354" s="127"/>
      <c r="C354" s="59">
        <v>6250</v>
      </c>
      <c r="D354" s="59" t="s">
        <v>1360</v>
      </c>
      <c r="E354" s="130"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6000</v>
      </c>
      <c r="B355" s="127"/>
      <c r="C355" s="59">
        <v>6251</v>
      </c>
      <c r="D355" s="59" t="s">
        <v>1347</v>
      </c>
      <c r="E355" s="130"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6000</v>
      </c>
      <c r="B356" s="127"/>
      <c r="C356" s="59">
        <v>6260</v>
      </c>
      <c r="D356" s="59" t="s">
        <v>1362</v>
      </c>
      <c r="E356" s="130"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6000</v>
      </c>
      <c r="B357" s="127"/>
      <c r="C357" s="59">
        <v>6261</v>
      </c>
      <c r="D357" s="59" t="s">
        <v>1362</v>
      </c>
      <c r="E357" s="130"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6000</v>
      </c>
      <c r="B358" s="127"/>
      <c r="C358" s="59">
        <v>6270</v>
      </c>
      <c r="D358" s="59" t="s">
        <v>1363</v>
      </c>
      <c r="E358" s="130"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6000</v>
      </c>
      <c r="B359" s="127"/>
      <c r="C359" s="59">
        <v>6271</v>
      </c>
      <c r="D359" s="59" t="s">
        <v>1363</v>
      </c>
      <c r="E359" s="130"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6000</v>
      </c>
      <c r="B360" s="127"/>
      <c r="C360" s="59">
        <v>6290</v>
      </c>
      <c r="D360" s="59" t="s">
        <v>1364</v>
      </c>
      <c r="E360" s="130"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6000</v>
      </c>
      <c r="B361" s="127"/>
      <c r="C361" s="59">
        <v>6291</v>
      </c>
      <c r="D361" s="59" t="s">
        <v>1364</v>
      </c>
      <c r="E361" s="130"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6000</v>
      </c>
      <c r="B362" s="127"/>
      <c r="C362" s="59">
        <v>6300</v>
      </c>
      <c r="D362" s="59" t="s">
        <v>1368</v>
      </c>
      <c r="E362" s="130"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6000</v>
      </c>
      <c r="B363" s="127"/>
      <c r="C363" s="59">
        <v>6310</v>
      </c>
      <c r="D363" s="59" t="s">
        <v>1369</v>
      </c>
      <c r="E363" s="13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6000</v>
      </c>
      <c r="B364" s="127"/>
      <c r="C364" s="59">
        <v>6311</v>
      </c>
      <c r="D364" s="59" t="s">
        <v>1370</v>
      </c>
      <c r="E364" s="13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6000</v>
      </c>
      <c r="B365" s="127"/>
      <c r="C365" s="59">
        <v>6320</v>
      </c>
      <c r="D365" s="59" t="s">
        <v>1371</v>
      </c>
      <c r="E365" s="13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6000</v>
      </c>
      <c r="B366" s="127"/>
      <c r="C366" s="59">
        <v>6321</v>
      </c>
      <c r="D366" s="59" t="s">
        <v>1371</v>
      </c>
      <c r="E366" s="13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250" t="s">
        <v>457</v>
      </c>
      <c r="B367" s="251"/>
      <c r="C367" s="251"/>
      <c r="D367" s="251"/>
      <c r="E367" s="251"/>
      <c r="F367" s="251"/>
      <c r="G367" s="251"/>
      <c r="H367" s="251"/>
      <c r="I367" s="251"/>
      <c r="J367" s="251"/>
      <c r="K367" s="251"/>
      <c r="L367" s="251"/>
      <c r="M367" s="251"/>
      <c r="N367" s="251"/>
      <c r="O367" s="251"/>
      <c r="P367" s="251"/>
      <c r="Q367" s="252"/>
      <c r="R367" s="29">
        <f>SUM(R316:R366)</f>
        <v>0</v>
      </c>
    </row>
    <row r="368" spans="1:18" x14ac:dyDescent="0.25">
      <c r="A368" s="33"/>
      <c r="B368" s="33"/>
      <c r="C368" s="33"/>
      <c r="D368" s="33"/>
      <c r="E368" s="33"/>
      <c r="F368" s="33"/>
      <c r="G368" s="33"/>
      <c r="H368" s="33"/>
      <c r="I368" s="33"/>
      <c r="J368" s="33"/>
      <c r="K368" s="33"/>
      <c r="L368" s="33"/>
      <c r="M368" s="33"/>
      <c r="N368" s="33"/>
      <c r="O368" s="33"/>
      <c r="P368" s="33"/>
      <c r="Q368" s="33"/>
      <c r="R368" s="34"/>
    </row>
    <row r="369" spans="1:18" x14ac:dyDescent="0.25">
      <c r="A369" s="40">
        <v>7000</v>
      </c>
      <c r="B369" s="127">
        <v>70300</v>
      </c>
      <c r="C369" s="59">
        <v>7111</v>
      </c>
      <c r="D369" s="59" t="s">
        <v>459</v>
      </c>
      <c r="E369" s="129" t="s">
        <v>1372</v>
      </c>
      <c r="F369" s="52">
        <v>0</v>
      </c>
      <c r="G369" s="52">
        <v>0</v>
      </c>
      <c r="H369" s="52">
        <v>0</v>
      </c>
      <c r="I369" s="52">
        <v>0</v>
      </c>
      <c r="J369" s="52">
        <v>0</v>
      </c>
      <c r="K369" s="52">
        <v>0</v>
      </c>
      <c r="L369" s="52">
        <v>0</v>
      </c>
      <c r="M369" s="52">
        <v>0</v>
      </c>
      <c r="N369" s="52">
        <v>0</v>
      </c>
      <c r="O369" s="52">
        <v>0</v>
      </c>
      <c r="P369" s="52">
        <v>0</v>
      </c>
      <c r="Q369" s="52">
        <v>0</v>
      </c>
      <c r="R369" s="50">
        <f t="shared" ref="R369:R464" si="9">SUM(F369:Q369)</f>
        <v>0</v>
      </c>
    </row>
    <row r="370" spans="1:18" x14ac:dyDescent="0.25">
      <c r="A370" s="40">
        <v>7000</v>
      </c>
      <c r="B370" s="127"/>
      <c r="C370" s="59">
        <v>7100</v>
      </c>
      <c r="D370" s="59" t="s">
        <v>1373</v>
      </c>
      <c r="E370" s="129"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7000</v>
      </c>
      <c r="B371" s="127"/>
      <c r="C371" s="59">
        <v>7110</v>
      </c>
      <c r="D371" s="59" t="s">
        <v>1374</v>
      </c>
      <c r="E371" s="129"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7000</v>
      </c>
      <c r="B372" s="127"/>
      <c r="C372" s="59">
        <v>7111</v>
      </c>
      <c r="D372" s="59" t="s">
        <v>1374</v>
      </c>
      <c r="E372" s="129"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7000</v>
      </c>
      <c r="B373" s="127"/>
      <c r="C373" s="59">
        <v>7120</v>
      </c>
      <c r="D373" s="59" t="s">
        <v>1375</v>
      </c>
      <c r="E373" s="129"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7000</v>
      </c>
      <c r="B374" s="127"/>
      <c r="C374" s="59">
        <v>7121</v>
      </c>
      <c r="D374" s="59" t="s">
        <v>1375</v>
      </c>
      <c r="E374" s="129"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7000</v>
      </c>
      <c r="B375" s="127"/>
      <c r="C375" s="59">
        <v>7200</v>
      </c>
      <c r="D375" s="59" t="s">
        <v>1376</v>
      </c>
      <c r="E375" s="129"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7000</v>
      </c>
      <c r="B376" s="127"/>
      <c r="C376" s="59">
        <v>7210</v>
      </c>
      <c r="D376" s="59" t="s">
        <v>1377</v>
      </c>
      <c r="E376" s="129"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7000</v>
      </c>
      <c r="B377" s="127"/>
      <c r="C377" s="59">
        <v>7211</v>
      </c>
      <c r="D377" s="59" t="s">
        <v>1377</v>
      </c>
      <c r="E377" s="129"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7000</v>
      </c>
      <c r="B378" s="127"/>
      <c r="C378" s="59">
        <v>7220</v>
      </c>
      <c r="D378" s="59" t="s">
        <v>1378</v>
      </c>
      <c r="E378" s="129"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7000</v>
      </c>
      <c r="B379" s="127"/>
      <c r="C379" s="59">
        <v>7221</v>
      </c>
      <c r="D379" s="59" t="s">
        <v>1378</v>
      </c>
      <c r="E379" s="129"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7000</v>
      </c>
      <c r="B380" s="127"/>
      <c r="C380" s="59">
        <v>7230</v>
      </c>
      <c r="D380" s="59" t="s">
        <v>1379</v>
      </c>
      <c r="E380" s="129"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7000</v>
      </c>
      <c r="B381" s="127"/>
      <c r="C381" s="59">
        <v>7231</v>
      </c>
      <c r="D381" s="59" t="s">
        <v>1379</v>
      </c>
      <c r="E381" s="129"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7000</v>
      </c>
      <c r="B382" s="127"/>
      <c r="C382" s="59">
        <v>7240</v>
      </c>
      <c r="D382" s="59" t="s">
        <v>1380</v>
      </c>
      <c r="E382" s="129"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7000</v>
      </c>
      <c r="B383" s="127"/>
      <c r="C383" s="59">
        <v>7241</v>
      </c>
      <c r="D383" s="59" t="s">
        <v>1380</v>
      </c>
      <c r="E383" s="129"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40">
        <v>7000</v>
      </c>
      <c r="B384" s="127"/>
      <c r="C384" s="59">
        <v>7250</v>
      </c>
      <c r="D384" s="59" t="s">
        <v>1381</v>
      </c>
      <c r="E384" s="129" t="s">
        <v>302</v>
      </c>
      <c r="F384" s="52">
        <v>0</v>
      </c>
      <c r="G384" s="52">
        <v>0</v>
      </c>
      <c r="H384" s="52">
        <v>0</v>
      </c>
      <c r="I384" s="52">
        <v>0</v>
      </c>
      <c r="J384" s="52">
        <v>0</v>
      </c>
      <c r="K384" s="52">
        <v>0</v>
      </c>
      <c r="L384" s="52">
        <v>0</v>
      </c>
      <c r="M384" s="52">
        <v>0</v>
      </c>
      <c r="N384" s="52">
        <v>0</v>
      </c>
      <c r="O384" s="52">
        <v>0</v>
      </c>
      <c r="P384" s="52">
        <v>0</v>
      </c>
      <c r="Q384" s="52">
        <v>0</v>
      </c>
      <c r="R384" s="50">
        <f t="shared" si="9"/>
        <v>0</v>
      </c>
    </row>
    <row r="385" spans="1:18" x14ac:dyDescent="0.25">
      <c r="A385" s="40">
        <v>7000</v>
      </c>
      <c r="B385" s="127"/>
      <c r="C385" s="59">
        <v>7251</v>
      </c>
      <c r="D385" s="59" t="s">
        <v>1381</v>
      </c>
      <c r="E385" s="129" t="s">
        <v>302</v>
      </c>
      <c r="F385" s="52">
        <v>0</v>
      </c>
      <c r="G385" s="52">
        <v>0</v>
      </c>
      <c r="H385" s="52">
        <v>0</v>
      </c>
      <c r="I385" s="52">
        <v>0</v>
      </c>
      <c r="J385" s="52">
        <v>0</v>
      </c>
      <c r="K385" s="52">
        <v>0</v>
      </c>
      <c r="L385" s="52">
        <v>0</v>
      </c>
      <c r="M385" s="52">
        <v>0</v>
      </c>
      <c r="N385" s="52">
        <v>0</v>
      </c>
      <c r="O385" s="52">
        <v>0</v>
      </c>
      <c r="P385" s="52">
        <v>0</v>
      </c>
      <c r="Q385" s="52">
        <v>0</v>
      </c>
      <c r="R385" s="50">
        <f t="shared" si="9"/>
        <v>0</v>
      </c>
    </row>
    <row r="386" spans="1:18" x14ac:dyDescent="0.25">
      <c r="A386" s="40">
        <v>7000</v>
      </c>
      <c r="B386" s="127"/>
      <c r="C386" s="59">
        <v>7260</v>
      </c>
      <c r="D386" s="59" t="s">
        <v>1382</v>
      </c>
      <c r="E386" s="129" t="s">
        <v>302</v>
      </c>
      <c r="F386" s="52">
        <v>0</v>
      </c>
      <c r="G386" s="52">
        <v>0</v>
      </c>
      <c r="H386" s="52">
        <v>0</v>
      </c>
      <c r="I386" s="52">
        <v>0</v>
      </c>
      <c r="J386" s="52">
        <v>0</v>
      </c>
      <c r="K386" s="52">
        <v>0</v>
      </c>
      <c r="L386" s="52">
        <v>0</v>
      </c>
      <c r="M386" s="52">
        <v>0</v>
      </c>
      <c r="N386" s="52">
        <v>0</v>
      </c>
      <c r="O386" s="52">
        <v>0</v>
      </c>
      <c r="P386" s="52">
        <v>0</v>
      </c>
      <c r="Q386" s="52">
        <v>0</v>
      </c>
      <c r="R386" s="50">
        <f t="shared" si="9"/>
        <v>0</v>
      </c>
    </row>
    <row r="387" spans="1:18" x14ac:dyDescent="0.25">
      <c r="A387" s="40">
        <v>7000</v>
      </c>
      <c r="B387" s="127"/>
      <c r="C387" s="59">
        <v>7261</v>
      </c>
      <c r="D387" s="59" t="s">
        <v>1382</v>
      </c>
      <c r="E387" s="129" t="s">
        <v>302</v>
      </c>
      <c r="F387" s="52">
        <v>0</v>
      </c>
      <c r="G387" s="52">
        <v>0</v>
      </c>
      <c r="H387" s="52">
        <v>0</v>
      </c>
      <c r="I387" s="52">
        <v>0</v>
      </c>
      <c r="J387" s="52">
        <v>0</v>
      </c>
      <c r="K387" s="52">
        <v>0</v>
      </c>
      <c r="L387" s="52">
        <v>0</v>
      </c>
      <c r="M387" s="52">
        <v>0</v>
      </c>
      <c r="N387" s="52">
        <v>0</v>
      </c>
      <c r="O387" s="52">
        <v>0</v>
      </c>
      <c r="P387" s="52">
        <v>0</v>
      </c>
      <c r="Q387" s="52">
        <v>0</v>
      </c>
      <c r="R387" s="50">
        <f t="shared" si="9"/>
        <v>0</v>
      </c>
    </row>
    <row r="388" spans="1:18" x14ac:dyDescent="0.25">
      <c r="A388" s="40">
        <v>7000</v>
      </c>
      <c r="B388" s="127"/>
      <c r="C388" s="59">
        <v>7270</v>
      </c>
      <c r="D388" s="59" t="s">
        <v>1383</v>
      </c>
      <c r="E388" s="129" t="s">
        <v>302</v>
      </c>
      <c r="F388" s="52">
        <v>0</v>
      </c>
      <c r="G388" s="52">
        <v>0</v>
      </c>
      <c r="H388" s="52">
        <v>0</v>
      </c>
      <c r="I388" s="52">
        <v>0</v>
      </c>
      <c r="J388" s="52">
        <v>0</v>
      </c>
      <c r="K388" s="52">
        <v>0</v>
      </c>
      <c r="L388" s="52">
        <v>0</v>
      </c>
      <c r="M388" s="52">
        <v>0</v>
      </c>
      <c r="N388" s="52">
        <v>0</v>
      </c>
      <c r="O388" s="52">
        <v>0</v>
      </c>
      <c r="P388" s="52">
        <v>0</v>
      </c>
      <c r="Q388" s="52">
        <v>0</v>
      </c>
      <c r="R388" s="50">
        <f t="shared" si="9"/>
        <v>0</v>
      </c>
    </row>
    <row r="389" spans="1:18" x14ac:dyDescent="0.25">
      <c r="A389" s="40">
        <v>7000</v>
      </c>
      <c r="B389" s="127"/>
      <c r="C389" s="59">
        <v>7271</v>
      </c>
      <c r="D389" s="59" t="s">
        <v>1383</v>
      </c>
      <c r="E389" s="129" t="s">
        <v>302</v>
      </c>
      <c r="F389" s="52">
        <v>0</v>
      </c>
      <c r="G389" s="52">
        <v>0</v>
      </c>
      <c r="H389" s="52">
        <v>0</v>
      </c>
      <c r="I389" s="52">
        <v>0</v>
      </c>
      <c r="J389" s="52">
        <v>0</v>
      </c>
      <c r="K389" s="52">
        <v>0</v>
      </c>
      <c r="L389" s="52">
        <v>0</v>
      </c>
      <c r="M389" s="52">
        <v>0</v>
      </c>
      <c r="N389" s="52">
        <v>0</v>
      </c>
      <c r="O389" s="52">
        <v>0</v>
      </c>
      <c r="P389" s="52">
        <v>0</v>
      </c>
      <c r="Q389" s="52">
        <v>0</v>
      </c>
      <c r="R389" s="50">
        <f t="shared" si="9"/>
        <v>0</v>
      </c>
    </row>
    <row r="390" spans="1:18" x14ac:dyDescent="0.25">
      <c r="A390" s="40">
        <v>7000</v>
      </c>
      <c r="B390" s="127"/>
      <c r="C390" s="59">
        <v>7280</v>
      </c>
      <c r="D390" s="59" t="s">
        <v>1384</v>
      </c>
      <c r="E390" s="129" t="s">
        <v>302</v>
      </c>
      <c r="F390" s="52">
        <v>0</v>
      </c>
      <c r="G390" s="52">
        <v>0</v>
      </c>
      <c r="H390" s="52">
        <v>0</v>
      </c>
      <c r="I390" s="52">
        <v>0</v>
      </c>
      <c r="J390" s="52">
        <v>0</v>
      </c>
      <c r="K390" s="52">
        <v>0</v>
      </c>
      <c r="L390" s="52">
        <v>0</v>
      </c>
      <c r="M390" s="52">
        <v>0</v>
      </c>
      <c r="N390" s="52">
        <v>0</v>
      </c>
      <c r="O390" s="52">
        <v>0</v>
      </c>
      <c r="P390" s="52">
        <v>0</v>
      </c>
      <c r="Q390" s="52">
        <v>0</v>
      </c>
      <c r="R390" s="50">
        <f t="shared" si="9"/>
        <v>0</v>
      </c>
    </row>
    <row r="391" spans="1:18" x14ac:dyDescent="0.25">
      <c r="A391" s="40">
        <v>7000</v>
      </c>
      <c r="B391" s="127"/>
      <c r="C391" s="59">
        <v>7281</v>
      </c>
      <c r="D391" s="59" t="s">
        <v>1384</v>
      </c>
      <c r="E391" s="129" t="s">
        <v>302</v>
      </c>
      <c r="F391" s="52">
        <v>0</v>
      </c>
      <c r="G391" s="52">
        <v>0</v>
      </c>
      <c r="H391" s="52">
        <v>0</v>
      </c>
      <c r="I391" s="52">
        <v>0</v>
      </c>
      <c r="J391" s="52">
        <v>0</v>
      </c>
      <c r="K391" s="52">
        <v>0</v>
      </c>
      <c r="L391" s="52">
        <v>0</v>
      </c>
      <c r="M391" s="52">
        <v>0</v>
      </c>
      <c r="N391" s="52">
        <v>0</v>
      </c>
      <c r="O391" s="52">
        <v>0</v>
      </c>
      <c r="P391" s="52">
        <v>0</v>
      </c>
      <c r="Q391" s="52">
        <v>0</v>
      </c>
      <c r="R391" s="50">
        <f t="shared" si="9"/>
        <v>0</v>
      </c>
    </row>
    <row r="392" spans="1:18" x14ac:dyDescent="0.25">
      <c r="A392" s="40">
        <v>7000</v>
      </c>
      <c r="B392" s="127"/>
      <c r="C392" s="59">
        <v>7290</v>
      </c>
      <c r="D392" s="59" t="s">
        <v>1385</v>
      </c>
      <c r="E392" s="129" t="s">
        <v>302</v>
      </c>
      <c r="F392" s="52">
        <v>0</v>
      </c>
      <c r="G392" s="52">
        <v>0</v>
      </c>
      <c r="H392" s="52">
        <v>0</v>
      </c>
      <c r="I392" s="52">
        <v>0</v>
      </c>
      <c r="J392" s="52">
        <v>0</v>
      </c>
      <c r="K392" s="52">
        <v>0</v>
      </c>
      <c r="L392" s="52">
        <v>0</v>
      </c>
      <c r="M392" s="52">
        <v>0</v>
      </c>
      <c r="N392" s="52">
        <v>0</v>
      </c>
      <c r="O392" s="52">
        <v>0</v>
      </c>
      <c r="P392" s="52">
        <v>0</v>
      </c>
      <c r="Q392" s="52">
        <v>0</v>
      </c>
      <c r="R392" s="50">
        <f t="shared" si="9"/>
        <v>0</v>
      </c>
    </row>
    <row r="393" spans="1:18" x14ac:dyDescent="0.25">
      <c r="A393" s="40">
        <v>7000</v>
      </c>
      <c r="B393" s="127"/>
      <c r="C393" s="59">
        <v>7291</v>
      </c>
      <c r="D393" s="59" t="s">
        <v>1385</v>
      </c>
      <c r="E393" s="129" t="s">
        <v>302</v>
      </c>
      <c r="F393" s="52">
        <v>0</v>
      </c>
      <c r="G393" s="52">
        <v>0</v>
      </c>
      <c r="H393" s="52">
        <v>0</v>
      </c>
      <c r="I393" s="52">
        <v>0</v>
      </c>
      <c r="J393" s="52">
        <v>0</v>
      </c>
      <c r="K393" s="52">
        <v>0</v>
      </c>
      <c r="L393" s="52">
        <v>0</v>
      </c>
      <c r="M393" s="52">
        <v>0</v>
      </c>
      <c r="N393" s="52">
        <v>0</v>
      </c>
      <c r="O393" s="52">
        <v>0</v>
      </c>
      <c r="P393" s="52">
        <v>0</v>
      </c>
      <c r="Q393" s="52">
        <v>0</v>
      </c>
      <c r="R393" s="50">
        <f t="shared" si="9"/>
        <v>0</v>
      </c>
    </row>
    <row r="394" spans="1:18" x14ac:dyDescent="0.25">
      <c r="A394" s="40">
        <v>7000</v>
      </c>
      <c r="B394" s="127"/>
      <c r="C394" s="59">
        <v>7300</v>
      </c>
      <c r="D394" s="59" t="s">
        <v>1386</v>
      </c>
      <c r="E394" s="129" t="s">
        <v>302</v>
      </c>
      <c r="F394" s="52">
        <v>0</v>
      </c>
      <c r="G394" s="52">
        <v>0</v>
      </c>
      <c r="H394" s="52">
        <v>0</v>
      </c>
      <c r="I394" s="52">
        <v>0</v>
      </c>
      <c r="J394" s="52">
        <v>0</v>
      </c>
      <c r="K394" s="52">
        <v>0</v>
      </c>
      <c r="L394" s="52">
        <v>0</v>
      </c>
      <c r="M394" s="52">
        <v>0</v>
      </c>
      <c r="N394" s="52">
        <v>0</v>
      </c>
      <c r="O394" s="52">
        <v>0</v>
      </c>
      <c r="P394" s="52">
        <v>0</v>
      </c>
      <c r="Q394" s="52">
        <v>0</v>
      </c>
      <c r="R394" s="50">
        <f t="shared" si="9"/>
        <v>0</v>
      </c>
    </row>
    <row r="395" spans="1:18" x14ac:dyDescent="0.25">
      <c r="A395" s="40">
        <v>7000</v>
      </c>
      <c r="B395" s="127"/>
      <c r="C395" s="59">
        <v>7310</v>
      </c>
      <c r="D395" s="59" t="s">
        <v>1387</v>
      </c>
      <c r="E395" s="129" t="s">
        <v>302</v>
      </c>
      <c r="F395" s="52">
        <v>0</v>
      </c>
      <c r="G395" s="52">
        <v>0</v>
      </c>
      <c r="H395" s="52">
        <v>0</v>
      </c>
      <c r="I395" s="52">
        <v>0</v>
      </c>
      <c r="J395" s="52">
        <v>0</v>
      </c>
      <c r="K395" s="52">
        <v>0</v>
      </c>
      <c r="L395" s="52">
        <v>0</v>
      </c>
      <c r="M395" s="52">
        <v>0</v>
      </c>
      <c r="N395" s="52">
        <v>0</v>
      </c>
      <c r="O395" s="52">
        <v>0</v>
      </c>
      <c r="P395" s="52">
        <v>0</v>
      </c>
      <c r="Q395" s="52">
        <v>0</v>
      </c>
      <c r="R395" s="50">
        <f t="shared" si="9"/>
        <v>0</v>
      </c>
    </row>
    <row r="396" spans="1:18" x14ac:dyDescent="0.25">
      <c r="A396" s="40">
        <v>7000</v>
      </c>
      <c r="B396" s="127"/>
      <c r="C396" s="59">
        <v>7311</v>
      </c>
      <c r="D396" s="59" t="s">
        <v>1387</v>
      </c>
      <c r="E396" s="129" t="s">
        <v>302</v>
      </c>
      <c r="F396" s="52">
        <v>0</v>
      </c>
      <c r="G396" s="52">
        <v>0</v>
      </c>
      <c r="H396" s="52">
        <v>0</v>
      </c>
      <c r="I396" s="52">
        <v>0</v>
      </c>
      <c r="J396" s="52">
        <v>0</v>
      </c>
      <c r="K396" s="52">
        <v>0</v>
      </c>
      <c r="L396" s="52">
        <v>0</v>
      </c>
      <c r="M396" s="52">
        <v>0</v>
      </c>
      <c r="N396" s="52">
        <v>0</v>
      </c>
      <c r="O396" s="52">
        <v>0</v>
      </c>
      <c r="P396" s="52">
        <v>0</v>
      </c>
      <c r="Q396" s="52">
        <v>0</v>
      </c>
      <c r="R396" s="50">
        <f t="shared" si="9"/>
        <v>0</v>
      </c>
    </row>
    <row r="397" spans="1:18" x14ac:dyDescent="0.25">
      <c r="A397" s="40">
        <v>7000</v>
      </c>
      <c r="B397" s="127"/>
      <c r="C397" s="59">
        <v>7320</v>
      </c>
      <c r="D397" s="59" t="s">
        <v>1388</v>
      </c>
      <c r="E397" s="129" t="s">
        <v>302</v>
      </c>
      <c r="F397" s="52">
        <v>0</v>
      </c>
      <c r="G397" s="52">
        <v>0</v>
      </c>
      <c r="H397" s="52">
        <v>0</v>
      </c>
      <c r="I397" s="52">
        <v>0</v>
      </c>
      <c r="J397" s="52">
        <v>0</v>
      </c>
      <c r="K397" s="52">
        <v>0</v>
      </c>
      <c r="L397" s="52">
        <v>0</v>
      </c>
      <c r="M397" s="52">
        <v>0</v>
      </c>
      <c r="N397" s="52">
        <v>0</v>
      </c>
      <c r="O397" s="52">
        <v>0</v>
      </c>
      <c r="P397" s="52">
        <v>0</v>
      </c>
      <c r="Q397" s="52">
        <v>0</v>
      </c>
      <c r="R397" s="50">
        <f t="shared" si="9"/>
        <v>0</v>
      </c>
    </row>
    <row r="398" spans="1:18" x14ac:dyDescent="0.25">
      <c r="A398" s="40">
        <v>7000</v>
      </c>
      <c r="B398" s="127"/>
      <c r="C398" s="59">
        <v>7321</v>
      </c>
      <c r="D398" s="59" t="s">
        <v>1388</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7000</v>
      </c>
      <c r="B399" s="127"/>
      <c r="C399" s="59">
        <v>7330</v>
      </c>
      <c r="D399" s="59" t="s">
        <v>1389</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7000</v>
      </c>
      <c r="B400" s="127"/>
      <c r="C400" s="59">
        <v>7331</v>
      </c>
      <c r="D400" s="59" t="s">
        <v>1389</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7000</v>
      </c>
      <c r="B401" s="127"/>
      <c r="C401" s="59">
        <v>7340</v>
      </c>
      <c r="D401" s="59" t="s">
        <v>1390</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7000</v>
      </c>
      <c r="B402" s="127"/>
      <c r="C402" s="59">
        <v>7341</v>
      </c>
      <c r="D402" s="59" t="s">
        <v>1390</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7000</v>
      </c>
      <c r="B403" s="127"/>
      <c r="C403" s="59">
        <v>7350</v>
      </c>
      <c r="D403" s="59" t="s">
        <v>1391</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7000</v>
      </c>
      <c r="B404" s="127"/>
      <c r="C404" s="59">
        <v>7351</v>
      </c>
      <c r="D404" s="59" t="s">
        <v>1391</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7000</v>
      </c>
      <c r="B405" s="127"/>
      <c r="C405" s="59">
        <v>7390</v>
      </c>
      <c r="D405" s="59" t="s">
        <v>1392</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7000</v>
      </c>
      <c r="B406" s="127"/>
      <c r="C406" s="59">
        <v>7391</v>
      </c>
      <c r="D406" s="59" t="s">
        <v>1392</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7000</v>
      </c>
      <c r="B407" s="127"/>
      <c r="C407" s="59">
        <v>7400</v>
      </c>
      <c r="D407" s="59" t="s">
        <v>1393</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7000</v>
      </c>
      <c r="B408" s="127"/>
      <c r="C408" s="59">
        <v>7410</v>
      </c>
      <c r="D408" s="59" t="s">
        <v>1394</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7000</v>
      </c>
      <c r="B409" s="127"/>
      <c r="C409" s="59">
        <v>7411</v>
      </c>
      <c r="D409" s="59" t="s">
        <v>1394</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7000</v>
      </c>
      <c r="B410" s="127"/>
      <c r="C410" s="59">
        <v>7420</v>
      </c>
      <c r="D410" s="59" t="s">
        <v>1395</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7000</v>
      </c>
      <c r="B411" s="127"/>
      <c r="C411" s="59">
        <v>7421</v>
      </c>
      <c r="D411" s="59" t="s">
        <v>1396</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7000</v>
      </c>
      <c r="B412" s="127"/>
      <c r="C412" s="59">
        <v>7430</v>
      </c>
      <c r="D412" s="59" t="s">
        <v>1397</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7000</v>
      </c>
      <c r="B413" s="127"/>
      <c r="C413" s="59">
        <v>7431</v>
      </c>
      <c r="D413" s="59" t="s">
        <v>1397</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7000</v>
      </c>
      <c r="B414" s="127"/>
      <c r="C414" s="59">
        <v>7440</v>
      </c>
      <c r="D414" s="59" t="s">
        <v>1398</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7000</v>
      </c>
      <c r="B415" s="127"/>
      <c r="C415" s="59">
        <v>7441</v>
      </c>
      <c r="D415" s="59" t="s">
        <v>1398</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7000</v>
      </c>
      <c r="B416" s="127"/>
      <c r="C416" s="59">
        <v>7450</v>
      </c>
      <c r="D416" s="59" t="s">
        <v>1399</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7000</v>
      </c>
      <c r="B417" s="127"/>
      <c r="C417" s="59">
        <v>7451</v>
      </c>
      <c r="D417" s="59" t="s">
        <v>1399</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7000</v>
      </c>
      <c r="B418" s="127"/>
      <c r="C418" s="59">
        <v>7460</v>
      </c>
      <c r="D418" s="59" t="s">
        <v>1400</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7000</v>
      </c>
      <c r="B419" s="127"/>
      <c r="C419" s="59">
        <v>7461</v>
      </c>
      <c r="D419" s="59" t="s">
        <v>1400</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7000</v>
      </c>
      <c r="B420" s="127"/>
      <c r="C420" s="59">
        <v>7470</v>
      </c>
      <c r="D420" s="59" t="s">
        <v>1401</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7000</v>
      </c>
      <c r="B421" s="127"/>
      <c r="C421" s="59">
        <v>7471</v>
      </c>
      <c r="D421" s="59" t="s">
        <v>1401</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7000</v>
      </c>
      <c r="B422" s="127"/>
      <c r="C422" s="59">
        <v>7480</v>
      </c>
      <c r="D422" s="59" t="s">
        <v>1402</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7000</v>
      </c>
      <c r="B423" s="127"/>
      <c r="C423" s="59">
        <v>7481</v>
      </c>
      <c r="D423" s="59" t="s">
        <v>1402</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7000</v>
      </c>
      <c r="B424" s="127"/>
      <c r="C424" s="59">
        <v>7490</v>
      </c>
      <c r="D424" s="59" t="s">
        <v>1403</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7000</v>
      </c>
      <c r="B425" s="127"/>
      <c r="C425" s="59">
        <v>7491</v>
      </c>
      <c r="D425" s="59" t="s">
        <v>1403</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7000</v>
      </c>
      <c r="B426" s="127"/>
      <c r="C426" s="59">
        <v>7500</v>
      </c>
      <c r="D426" s="59" t="s">
        <v>1404</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7000</v>
      </c>
      <c r="B427" s="127"/>
      <c r="C427" s="59">
        <v>7510</v>
      </c>
      <c r="D427" s="59" t="s">
        <v>1405</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7000</v>
      </c>
      <c r="B428" s="127"/>
      <c r="C428" s="59">
        <v>7511</v>
      </c>
      <c r="D428" s="59" t="s">
        <v>1405</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7000</v>
      </c>
      <c r="B429" s="127"/>
      <c r="C429" s="59">
        <v>7520</v>
      </c>
      <c r="D429" s="59" t="s">
        <v>1406</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7000</v>
      </c>
      <c r="B430" s="127"/>
      <c r="C430" s="59">
        <v>7521</v>
      </c>
      <c r="D430" s="59" t="s">
        <v>1406</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7000</v>
      </c>
      <c r="B431" s="127"/>
      <c r="C431" s="59">
        <v>7530</v>
      </c>
      <c r="D431" s="59" t="s">
        <v>1407</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7000</v>
      </c>
      <c r="B432" s="127"/>
      <c r="C432" s="59">
        <v>7531</v>
      </c>
      <c r="D432" s="59" t="s">
        <v>1407</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7000</v>
      </c>
      <c r="B433" s="127"/>
      <c r="C433" s="59">
        <v>7540</v>
      </c>
      <c r="D433" s="59" t="s">
        <v>1408</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7000</v>
      </c>
      <c r="B434" s="127"/>
      <c r="C434" s="59">
        <v>7541</v>
      </c>
      <c r="D434" s="59" t="s">
        <v>1408</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7000</v>
      </c>
      <c r="B435" s="127"/>
      <c r="C435" s="59">
        <v>7550</v>
      </c>
      <c r="D435" s="59" t="s">
        <v>1409</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7000</v>
      </c>
      <c r="B436" s="127"/>
      <c r="C436" s="59">
        <v>7551</v>
      </c>
      <c r="D436" s="59" t="s">
        <v>1409</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7000</v>
      </c>
      <c r="B437" s="127"/>
      <c r="C437" s="59">
        <v>7560</v>
      </c>
      <c r="D437" s="59" t="s">
        <v>1410</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7000</v>
      </c>
      <c r="B438" s="127"/>
      <c r="C438" s="59">
        <v>7561</v>
      </c>
      <c r="D438" s="59" t="s">
        <v>1410</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7000</v>
      </c>
      <c r="B439" s="127"/>
      <c r="C439" s="59">
        <v>7570</v>
      </c>
      <c r="D439" s="59" t="s">
        <v>1411</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7000</v>
      </c>
      <c r="B440" s="127"/>
      <c r="C440" s="59">
        <v>7571</v>
      </c>
      <c r="D440" s="59" t="s">
        <v>1411</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7000</v>
      </c>
      <c r="B441" s="127"/>
      <c r="C441" s="59">
        <v>7580</v>
      </c>
      <c r="D441" s="59" t="s">
        <v>1412</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7000</v>
      </c>
      <c r="B442" s="127"/>
      <c r="C442" s="59">
        <v>7581</v>
      </c>
      <c r="D442" s="59" t="s">
        <v>1413</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7000</v>
      </c>
      <c r="B443" s="127"/>
      <c r="C443" s="59">
        <v>7582</v>
      </c>
      <c r="D443" s="59" t="s">
        <v>1414</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7000</v>
      </c>
      <c r="B444" s="127"/>
      <c r="C444" s="59">
        <v>7583</v>
      </c>
      <c r="D444" s="59" t="s">
        <v>1415</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7000</v>
      </c>
      <c r="B445" s="127"/>
      <c r="C445" s="59">
        <v>7590</v>
      </c>
      <c r="D445" s="59" t="s">
        <v>1416</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7000</v>
      </c>
      <c r="B446" s="127"/>
      <c r="C446" s="59">
        <v>7591</v>
      </c>
      <c r="D446" s="59" t="s">
        <v>1416</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7000</v>
      </c>
      <c r="B447" s="127"/>
      <c r="C447" s="59">
        <v>7600</v>
      </c>
      <c r="D447" s="59" t="s">
        <v>1417</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7000</v>
      </c>
      <c r="B448" s="127"/>
      <c r="C448" s="59">
        <v>7610</v>
      </c>
      <c r="D448" s="59" t="s">
        <v>1418</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7000</v>
      </c>
      <c r="B449" s="127"/>
      <c r="C449" s="59">
        <v>7611</v>
      </c>
      <c r="D449" s="59" t="s">
        <v>1418</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7000</v>
      </c>
      <c r="B450" s="127"/>
      <c r="C450" s="59">
        <v>7620</v>
      </c>
      <c r="D450" s="59" t="s">
        <v>1419</v>
      </c>
      <c r="E450" s="129"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7000</v>
      </c>
      <c r="B451" s="127"/>
      <c r="C451" s="59">
        <v>7621</v>
      </c>
      <c r="D451" s="59" t="s">
        <v>1419</v>
      </c>
      <c r="E451" s="129"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7000</v>
      </c>
      <c r="B452" s="127"/>
      <c r="C452" s="59">
        <v>7900</v>
      </c>
      <c r="D452" s="59" t="s">
        <v>1420</v>
      </c>
      <c r="E452" s="129"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7000</v>
      </c>
      <c r="B453" s="127"/>
      <c r="C453" s="59">
        <v>7910</v>
      </c>
      <c r="D453" s="59" t="s">
        <v>1421</v>
      </c>
      <c r="E453" s="129"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7000</v>
      </c>
      <c r="B454" s="127"/>
      <c r="C454" s="59">
        <v>7911</v>
      </c>
      <c r="D454" s="59" t="s">
        <v>1421</v>
      </c>
      <c r="E454" s="129"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7000</v>
      </c>
      <c r="B455" s="127"/>
      <c r="C455" s="59">
        <v>7920</v>
      </c>
      <c r="D455" s="59" t="s">
        <v>1422</v>
      </c>
      <c r="E455" s="129"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7000</v>
      </c>
      <c r="B456" s="127"/>
      <c r="C456" s="59">
        <v>7921</v>
      </c>
      <c r="D456" s="59" t="s">
        <v>1423</v>
      </c>
      <c r="E456" s="129"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7000</v>
      </c>
      <c r="B457" s="127"/>
      <c r="C457" s="59">
        <v>7922</v>
      </c>
      <c r="D457" s="59" t="s">
        <v>1424</v>
      </c>
      <c r="E457" s="129"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7000</v>
      </c>
      <c r="B458" s="127"/>
      <c r="C458" s="59">
        <v>7923</v>
      </c>
      <c r="D458" s="59" t="s">
        <v>1425</v>
      </c>
      <c r="E458" s="129"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7000</v>
      </c>
      <c r="B459" s="127"/>
      <c r="C459" s="59">
        <v>7990</v>
      </c>
      <c r="D459" s="59" t="s">
        <v>1426</v>
      </c>
      <c r="E459" s="129"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7000</v>
      </c>
      <c r="B460" s="127"/>
      <c r="C460" s="59">
        <v>7991</v>
      </c>
      <c r="D460" s="59" t="s">
        <v>1427</v>
      </c>
      <c r="E460" s="129"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7000</v>
      </c>
      <c r="B461" s="127"/>
      <c r="C461" s="59">
        <v>7992</v>
      </c>
      <c r="D461" s="59" t="s">
        <v>1428</v>
      </c>
      <c r="E461" s="129"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250" t="s">
        <v>460</v>
      </c>
      <c r="B462" s="251"/>
      <c r="C462" s="251"/>
      <c r="D462" s="251"/>
      <c r="E462" s="251"/>
      <c r="F462" s="251"/>
      <c r="G462" s="251"/>
      <c r="H462" s="251"/>
      <c r="I462" s="251"/>
      <c r="J462" s="251"/>
      <c r="K462" s="251"/>
      <c r="L462" s="251"/>
      <c r="M462" s="251"/>
      <c r="N462" s="251"/>
      <c r="O462" s="251"/>
      <c r="P462" s="251"/>
      <c r="Q462" s="252"/>
      <c r="R462" s="29">
        <f>SUM(R369:R461)</f>
        <v>0</v>
      </c>
    </row>
    <row r="463" spans="1:18" x14ac:dyDescent="0.25">
      <c r="A463" s="33"/>
      <c r="B463" s="33"/>
      <c r="C463" s="33"/>
      <c r="D463" s="33"/>
      <c r="E463" s="33"/>
      <c r="F463" s="33"/>
      <c r="G463" s="33"/>
      <c r="H463" s="33"/>
      <c r="I463" s="33"/>
      <c r="J463" s="33"/>
      <c r="K463" s="33"/>
      <c r="L463" s="33"/>
      <c r="M463" s="33"/>
      <c r="N463" s="33"/>
      <c r="O463" s="33"/>
      <c r="P463" s="33"/>
      <c r="Q463" s="33"/>
      <c r="R463" s="34"/>
    </row>
    <row r="464" spans="1:18" x14ac:dyDescent="0.25">
      <c r="A464" s="40">
        <v>8000</v>
      </c>
      <c r="B464" s="127"/>
      <c r="C464" s="59">
        <v>8000</v>
      </c>
      <c r="D464" s="59" t="s">
        <v>887</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8100</v>
      </c>
      <c r="D465" s="59" t="s">
        <v>1429</v>
      </c>
      <c r="E465" s="60" t="s">
        <v>302</v>
      </c>
      <c r="F465" s="52">
        <v>0</v>
      </c>
      <c r="G465" s="52">
        <v>0</v>
      </c>
      <c r="H465" s="52">
        <v>0</v>
      </c>
      <c r="I465" s="52">
        <v>0</v>
      </c>
      <c r="J465" s="52">
        <v>0</v>
      </c>
      <c r="K465" s="52">
        <v>0</v>
      </c>
      <c r="L465" s="52">
        <v>0</v>
      </c>
      <c r="M465" s="52">
        <v>0</v>
      </c>
      <c r="N465" s="52">
        <v>0</v>
      </c>
      <c r="O465" s="52">
        <v>0</v>
      </c>
      <c r="P465" s="52">
        <v>0</v>
      </c>
      <c r="Q465" s="52">
        <v>0</v>
      </c>
      <c r="R465" s="50">
        <f t="shared" ref="R465:R495" si="10">SUM(F465:Q465)</f>
        <v>0</v>
      </c>
    </row>
    <row r="466" spans="1:18" x14ac:dyDescent="0.25">
      <c r="A466" s="40">
        <v>8000</v>
      </c>
      <c r="B466" s="127"/>
      <c r="C466" s="59">
        <v>8110</v>
      </c>
      <c r="D466" s="59" t="s">
        <v>1430</v>
      </c>
      <c r="E466" s="60" t="s">
        <v>302</v>
      </c>
      <c r="F466" s="52">
        <v>0</v>
      </c>
      <c r="G466" s="52">
        <v>0</v>
      </c>
      <c r="H466" s="52">
        <v>0</v>
      </c>
      <c r="I466" s="52">
        <v>0</v>
      </c>
      <c r="J466" s="52">
        <v>0</v>
      </c>
      <c r="K466" s="52">
        <v>0</v>
      </c>
      <c r="L466" s="52">
        <v>0</v>
      </c>
      <c r="M466" s="52">
        <v>0</v>
      </c>
      <c r="N466" s="52">
        <v>0</v>
      </c>
      <c r="O466" s="52">
        <v>0</v>
      </c>
      <c r="P466" s="52">
        <v>0</v>
      </c>
      <c r="Q466" s="52">
        <v>0</v>
      </c>
      <c r="R466" s="50">
        <f t="shared" si="10"/>
        <v>0</v>
      </c>
    </row>
    <row r="467" spans="1:18" x14ac:dyDescent="0.25">
      <c r="A467" s="40">
        <v>8000</v>
      </c>
      <c r="B467" s="127"/>
      <c r="C467" s="59">
        <v>8111</v>
      </c>
      <c r="D467" s="59" t="s">
        <v>1430</v>
      </c>
      <c r="E467" s="60" t="s">
        <v>302</v>
      </c>
      <c r="F467" s="52">
        <v>0</v>
      </c>
      <c r="G467" s="52">
        <v>0</v>
      </c>
      <c r="H467" s="52">
        <v>0</v>
      </c>
      <c r="I467" s="52">
        <v>0</v>
      </c>
      <c r="J467" s="52">
        <v>0</v>
      </c>
      <c r="K467" s="52">
        <v>0</v>
      </c>
      <c r="L467" s="52">
        <v>0</v>
      </c>
      <c r="M467" s="52">
        <v>0</v>
      </c>
      <c r="N467" s="52">
        <v>0</v>
      </c>
      <c r="O467" s="52">
        <v>0</v>
      </c>
      <c r="P467" s="52">
        <v>0</v>
      </c>
      <c r="Q467" s="52">
        <v>0</v>
      </c>
      <c r="R467" s="50">
        <f t="shared" si="10"/>
        <v>0</v>
      </c>
    </row>
    <row r="468" spans="1:18" x14ac:dyDescent="0.25">
      <c r="A468" s="40">
        <v>8000</v>
      </c>
      <c r="B468" s="127"/>
      <c r="C468" s="59">
        <v>8120</v>
      </c>
      <c r="D468" s="59" t="s">
        <v>1431</v>
      </c>
      <c r="E468" s="60" t="s">
        <v>302</v>
      </c>
      <c r="F468" s="52">
        <v>0</v>
      </c>
      <c r="G468" s="52">
        <v>0</v>
      </c>
      <c r="H468" s="52">
        <v>0</v>
      </c>
      <c r="I468" s="52">
        <v>0</v>
      </c>
      <c r="J468" s="52">
        <v>0</v>
      </c>
      <c r="K468" s="52">
        <v>0</v>
      </c>
      <c r="L468" s="52">
        <v>0</v>
      </c>
      <c r="M468" s="52">
        <v>0</v>
      </c>
      <c r="N468" s="52">
        <v>0</v>
      </c>
      <c r="O468" s="52">
        <v>0</v>
      </c>
      <c r="P468" s="52">
        <v>0</v>
      </c>
      <c r="Q468" s="52">
        <v>0</v>
      </c>
      <c r="R468" s="50">
        <f t="shared" si="10"/>
        <v>0</v>
      </c>
    </row>
    <row r="469" spans="1:18" x14ac:dyDescent="0.25">
      <c r="A469" s="40">
        <v>8000</v>
      </c>
      <c r="B469" s="127"/>
      <c r="C469" s="59">
        <v>8121</v>
      </c>
      <c r="D469" s="59" t="s">
        <v>1431</v>
      </c>
      <c r="E469" s="60" t="s">
        <v>302</v>
      </c>
      <c r="F469" s="52">
        <v>0</v>
      </c>
      <c r="G469" s="52">
        <v>0</v>
      </c>
      <c r="H469" s="52">
        <v>0</v>
      </c>
      <c r="I469" s="52">
        <v>0</v>
      </c>
      <c r="J469" s="52">
        <v>0</v>
      </c>
      <c r="K469" s="52">
        <v>0</v>
      </c>
      <c r="L469" s="52">
        <v>0</v>
      </c>
      <c r="M469" s="52">
        <v>0</v>
      </c>
      <c r="N469" s="52">
        <v>0</v>
      </c>
      <c r="O469" s="52">
        <v>0</v>
      </c>
      <c r="P469" s="52">
        <v>0</v>
      </c>
      <c r="Q469" s="52">
        <v>0</v>
      </c>
      <c r="R469" s="50">
        <f t="shared" si="10"/>
        <v>0</v>
      </c>
    </row>
    <row r="470" spans="1:18" x14ac:dyDescent="0.25">
      <c r="A470" s="40">
        <v>8000</v>
      </c>
      <c r="B470" s="127"/>
      <c r="C470" s="59">
        <v>8130</v>
      </c>
      <c r="D470" s="59" t="s">
        <v>1432</v>
      </c>
      <c r="E470" s="60" t="s">
        <v>302</v>
      </c>
      <c r="F470" s="52">
        <v>0</v>
      </c>
      <c r="G470" s="52">
        <v>0</v>
      </c>
      <c r="H470" s="52">
        <v>0</v>
      </c>
      <c r="I470" s="52">
        <v>0</v>
      </c>
      <c r="J470" s="52">
        <v>0</v>
      </c>
      <c r="K470" s="52">
        <v>0</v>
      </c>
      <c r="L470" s="52">
        <v>0</v>
      </c>
      <c r="M470" s="52">
        <v>0</v>
      </c>
      <c r="N470" s="52">
        <v>0</v>
      </c>
      <c r="O470" s="52">
        <v>0</v>
      </c>
      <c r="P470" s="52">
        <v>0</v>
      </c>
      <c r="Q470" s="52">
        <v>0</v>
      </c>
      <c r="R470" s="50">
        <f t="shared" si="10"/>
        <v>0</v>
      </c>
    </row>
    <row r="471" spans="1:18" x14ac:dyDescent="0.25">
      <c r="A471" s="40">
        <v>8000</v>
      </c>
      <c r="B471" s="127"/>
      <c r="C471" s="59">
        <v>8131</v>
      </c>
      <c r="D471" s="59" t="s">
        <v>1432</v>
      </c>
      <c r="E471" s="60" t="s">
        <v>302</v>
      </c>
      <c r="F471" s="52">
        <v>0</v>
      </c>
      <c r="G471" s="52">
        <v>0</v>
      </c>
      <c r="H471" s="52">
        <v>0</v>
      </c>
      <c r="I471" s="52">
        <v>0</v>
      </c>
      <c r="J471" s="52">
        <v>0</v>
      </c>
      <c r="K471" s="52">
        <v>0</v>
      </c>
      <c r="L471" s="52">
        <v>0</v>
      </c>
      <c r="M471" s="52">
        <v>0</v>
      </c>
      <c r="N471" s="52">
        <v>0</v>
      </c>
      <c r="O471" s="52">
        <v>0</v>
      </c>
      <c r="P471" s="52">
        <v>0</v>
      </c>
      <c r="Q471" s="52">
        <v>0</v>
      </c>
      <c r="R471" s="50">
        <f t="shared" si="10"/>
        <v>0</v>
      </c>
    </row>
    <row r="472" spans="1:18" x14ac:dyDescent="0.25">
      <c r="A472" s="40">
        <v>8000</v>
      </c>
      <c r="B472" s="127"/>
      <c r="C472" s="59">
        <v>8140</v>
      </c>
      <c r="D472" s="59" t="s">
        <v>1433</v>
      </c>
      <c r="E472" s="60" t="s">
        <v>302</v>
      </c>
      <c r="F472" s="52">
        <v>0</v>
      </c>
      <c r="G472" s="52">
        <v>0</v>
      </c>
      <c r="H472" s="52">
        <v>0</v>
      </c>
      <c r="I472" s="52">
        <v>0</v>
      </c>
      <c r="J472" s="52">
        <v>0</v>
      </c>
      <c r="K472" s="52">
        <v>0</v>
      </c>
      <c r="L472" s="52">
        <v>0</v>
      </c>
      <c r="M472" s="52">
        <v>0</v>
      </c>
      <c r="N472" s="52">
        <v>0</v>
      </c>
      <c r="O472" s="52">
        <v>0</v>
      </c>
      <c r="P472" s="52">
        <v>0</v>
      </c>
      <c r="Q472" s="52">
        <v>0</v>
      </c>
      <c r="R472" s="50">
        <f t="shared" si="10"/>
        <v>0</v>
      </c>
    </row>
    <row r="473" spans="1:18" x14ac:dyDescent="0.25">
      <c r="A473" s="40">
        <v>8000</v>
      </c>
      <c r="B473" s="127"/>
      <c r="C473" s="59">
        <v>8141</v>
      </c>
      <c r="D473" s="59" t="s">
        <v>1433</v>
      </c>
      <c r="E473" s="60" t="s">
        <v>302</v>
      </c>
      <c r="F473" s="52">
        <v>0</v>
      </c>
      <c r="G473" s="52">
        <v>0</v>
      </c>
      <c r="H473" s="52">
        <v>0</v>
      </c>
      <c r="I473" s="52">
        <v>0</v>
      </c>
      <c r="J473" s="52">
        <v>0</v>
      </c>
      <c r="K473" s="52">
        <v>0</v>
      </c>
      <c r="L473" s="52">
        <v>0</v>
      </c>
      <c r="M473" s="52">
        <v>0</v>
      </c>
      <c r="N473" s="52">
        <v>0</v>
      </c>
      <c r="O473" s="52">
        <v>0</v>
      </c>
      <c r="P473" s="52">
        <v>0</v>
      </c>
      <c r="Q473" s="52">
        <v>0</v>
      </c>
      <c r="R473" s="50">
        <f t="shared" si="10"/>
        <v>0</v>
      </c>
    </row>
    <row r="474" spans="1:18" x14ac:dyDescent="0.25">
      <c r="A474" s="40">
        <v>8000</v>
      </c>
      <c r="B474" s="127"/>
      <c r="C474" s="59">
        <v>8150</v>
      </c>
      <c r="D474" s="59" t="s">
        <v>1434</v>
      </c>
      <c r="E474" s="60" t="s">
        <v>302</v>
      </c>
      <c r="F474" s="52">
        <v>0</v>
      </c>
      <c r="G474" s="52">
        <v>0</v>
      </c>
      <c r="H474" s="52">
        <v>0</v>
      </c>
      <c r="I474" s="52">
        <v>0</v>
      </c>
      <c r="J474" s="52">
        <v>0</v>
      </c>
      <c r="K474" s="52">
        <v>0</v>
      </c>
      <c r="L474" s="52">
        <v>0</v>
      </c>
      <c r="M474" s="52">
        <v>0</v>
      </c>
      <c r="N474" s="52">
        <v>0</v>
      </c>
      <c r="O474" s="52">
        <v>0</v>
      </c>
      <c r="P474" s="52">
        <v>0</v>
      </c>
      <c r="Q474" s="52">
        <v>0</v>
      </c>
      <c r="R474" s="50">
        <f t="shared" si="10"/>
        <v>0</v>
      </c>
    </row>
    <row r="475" spans="1:18" x14ac:dyDescent="0.25">
      <c r="A475" s="40">
        <v>8000</v>
      </c>
      <c r="B475" s="127"/>
      <c r="C475" s="59">
        <v>8151</v>
      </c>
      <c r="D475" s="59" t="s">
        <v>1434</v>
      </c>
      <c r="E475" s="60" t="s">
        <v>302</v>
      </c>
      <c r="F475" s="52">
        <v>0</v>
      </c>
      <c r="G475" s="52">
        <v>0</v>
      </c>
      <c r="H475" s="52">
        <v>0</v>
      </c>
      <c r="I475" s="52">
        <v>0</v>
      </c>
      <c r="J475" s="52">
        <v>0</v>
      </c>
      <c r="K475" s="52">
        <v>0</v>
      </c>
      <c r="L475" s="52">
        <v>0</v>
      </c>
      <c r="M475" s="52">
        <v>0</v>
      </c>
      <c r="N475" s="52">
        <v>0</v>
      </c>
      <c r="O475" s="52">
        <v>0</v>
      </c>
      <c r="P475" s="52">
        <v>0</v>
      </c>
      <c r="Q475" s="52">
        <v>0</v>
      </c>
      <c r="R475" s="50">
        <f t="shared" si="10"/>
        <v>0</v>
      </c>
    </row>
    <row r="476" spans="1:18" x14ac:dyDescent="0.25">
      <c r="A476" s="40">
        <v>8000</v>
      </c>
      <c r="B476" s="127"/>
      <c r="C476" s="59">
        <v>8160</v>
      </c>
      <c r="D476" s="59" t="s">
        <v>1435</v>
      </c>
      <c r="E476" s="60" t="s">
        <v>302</v>
      </c>
      <c r="F476" s="52">
        <v>0</v>
      </c>
      <c r="G476" s="52">
        <v>0</v>
      </c>
      <c r="H476" s="52">
        <v>0</v>
      </c>
      <c r="I476" s="52">
        <v>0</v>
      </c>
      <c r="J476" s="52">
        <v>0</v>
      </c>
      <c r="K476" s="52">
        <v>0</v>
      </c>
      <c r="L476" s="52">
        <v>0</v>
      </c>
      <c r="M476" s="52">
        <v>0</v>
      </c>
      <c r="N476" s="52">
        <v>0</v>
      </c>
      <c r="O476" s="52">
        <v>0</v>
      </c>
      <c r="P476" s="52">
        <v>0</v>
      </c>
      <c r="Q476" s="52">
        <v>0</v>
      </c>
      <c r="R476" s="50">
        <f t="shared" si="10"/>
        <v>0</v>
      </c>
    </row>
    <row r="477" spans="1:18" x14ac:dyDescent="0.25">
      <c r="A477" s="40">
        <v>8000</v>
      </c>
      <c r="B477" s="127"/>
      <c r="C477" s="59">
        <v>8161</v>
      </c>
      <c r="D477" s="59" t="s">
        <v>1435</v>
      </c>
      <c r="E477" s="60" t="s">
        <v>302</v>
      </c>
      <c r="F477" s="52">
        <v>0</v>
      </c>
      <c r="G477" s="52">
        <v>0</v>
      </c>
      <c r="H477" s="52">
        <v>0</v>
      </c>
      <c r="I477" s="52">
        <v>0</v>
      </c>
      <c r="J477" s="52">
        <v>0</v>
      </c>
      <c r="K477" s="52">
        <v>0</v>
      </c>
      <c r="L477" s="52">
        <v>0</v>
      </c>
      <c r="M477" s="52">
        <v>0</v>
      </c>
      <c r="N477" s="52">
        <v>0</v>
      </c>
      <c r="O477" s="52">
        <v>0</v>
      </c>
      <c r="P477" s="52">
        <v>0</v>
      </c>
      <c r="Q477" s="52">
        <v>0</v>
      </c>
      <c r="R477" s="50">
        <f t="shared" si="10"/>
        <v>0</v>
      </c>
    </row>
    <row r="478" spans="1:18" x14ac:dyDescent="0.25">
      <c r="A478" s="40">
        <v>8000</v>
      </c>
      <c r="B478" s="127"/>
      <c r="C478" s="59">
        <v>8300</v>
      </c>
      <c r="D478" s="59" t="s">
        <v>1436</v>
      </c>
      <c r="E478" s="60" t="s">
        <v>302</v>
      </c>
      <c r="F478" s="52">
        <v>0</v>
      </c>
      <c r="G478" s="52">
        <v>0</v>
      </c>
      <c r="H478" s="52">
        <v>0</v>
      </c>
      <c r="I478" s="52">
        <v>0</v>
      </c>
      <c r="J478" s="52">
        <v>0</v>
      </c>
      <c r="K478" s="52">
        <v>0</v>
      </c>
      <c r="L478" s="52">
        <v>0</v>
      </c>
      <c r="M478" s="52">
        <v>0</v>
      </c>
      <c r="N478" s="52">
        <v>0</v>
      </c>
      <c r="O478" s="52">
        <v>0</v>
      </c>
      <c r="P478" s="52">
        <v>0</v>
      </c>
      <c r="Q478" s="52">
        <v>0</v>
      </c>
      <c r="R478" s="50">
        <f t="shared" si="10"/>
        <v>0</v>
      </c>
    </row>
    <row r="479" spans="1:18" x14ac:dyDescent="0.25">
      <c r="A479" s="40">
        <v>8000</v>
      </c>
      <c r="B479" s="127"/>
      <c r="C479" s="59">
        <v>8310</v>
      </c>
      <c r="D479" s="59" t="s">
        <v>1437</v>
      </c>
      <c r="E479" s="60" t="s">
        <v>302</v>
      </c>
      <c r="F479" s="52">
        <v>0</v>
      </c>
      <c r="G479" s="52">
        <v>0</v>
      </c>
      <c r="H479" s="52">
        <v>0</v>
      </c>
      <c r="I479" s="52">
        <v>0</v>
      </c>
      <c r="J479" s="52">
        <v>0</v>
      </c>
      <c r="K479" s="52">
        <v>0</v>
      </c>
      <c r="L479" s="52">
        <v>0</v>
      </c>
      <c r="M479" s="52">
        <v>0</v>
      </c>
      <c r="N479" s="52">
        <v>0</v>
      </c>
      <c r="O479" s="52">
        <v>0</v>
      </c>
      <c r="P479" s="52">
        <v>0</v>
      </c>
      <c r="Q479" s="52">
        <v>0</v>
      </c>
      <c r="R479" s="50">
        <f t="shared" si="10"/>
        <v>0</v>
      </c>
    </row>
    <row r="480" spans="1:18" x14ac:dyDescent="0.25">
      <c r="A480" s="40">
        <v>8000</v>
      </c>
      <c r="B480" s="127"/>
      <c r="C480" s="59">
        <v>8311</v>
      </c>
      <c r="D480" s="59" t="s">
        <v>1437</v>
      </c>
      <c r="E480" s="60" t="s">
        <v>302</v>
      </c>
      <c r="F480" s="52">
        <v>0</v>
      </c>
      <c r="G480" s="52">
        <v>0</v>
      </c>
      <c r="H480" s="52">
        <v>0</v>
      </c>
      <c r="I480" s="52">
        <v>0</v>
      </c>
      <c r="J480" s="52">
        <v>0</v>
      </c>
      <c r="K480" s="52">
        <v>0</v>
      </c>
      <c r="L480" s="52">
        <v>0</v>
      </c>
      <c r="M480" s="52">
        <v>0</v>
      </c>
      <c r="N480" s="52">
        <v>0</v>
      </c>
      <c r="O480" s="52">
        <v>0</v>
      </c>
      <c r="P480" s="52">
        <v>0</v>
      </c>
      <c r="Q480" s="52">
        <v>0</v>
      </c>
      <c r="R480" s="50">
        <f t="shared" si="10"/>
        <v>0</v>
      </c>
    </row>
    <row r="481" spans="1:18" x14ac:dyDescent="0.25">
      <c r="A481" s="40">
        <v>8000</v>
      </c>
      <c r="B481" s="127"/>
      <c r="C481" s="59">
        <v>8320</v>
      </c>
      <c r="D481" s="59" t="s">
        <v>1438</v>
      </c>
      <c r="E481" s="60" t="s">
        <v>302</v>
      </c>
      <c r="F481" s="52">
        <v>0</v>
      </c>
      <c r="G481" s="52">
        <v>0</v>
      </c>
      <c r="H481" s="52">
        <v>0</v>
      </c>
      <c r="I481" s="52">
        <v>0</v>
      </c>
      <c r="J481" s="52">
        <v>0</v>
      </c>
      <c r="K481" s="52">
        <v>0</v>
      </c>
      <c r="L481" s="52">
        <v>0</v>
      </c>
      <c r="M481" s="52">
        <v>0</v>
      </c>
      <c r="N481" s="52">
        <v>0</v>
      </c>
      <c r="O481" s="52">
        <v>0</v>
      </c>
      <c r="P481" s="52">
        <v>0</v>
      </c>
      <c r="Q481" s="52">
        <v>0</v>
      </c>
      <c r="R481" s="50">
        <f t="shared" si="10"/>
        <v>0</v>
      </c>
    </row>
    <row r="482" spans="1:18" x14ac:dyDescent="0.25">
      <c r="A482" s="40">
        <v>8000</v>
      </c>
      <c r="B482" s="127"/>
      <c r="C482" s="59">
        <v>8321</v>
      </c>
      <c r="D482" s="59" t="s">
        <v>1438</v>
      </c>
      <c r="E482" s="60" t="s">
        <v>302</v>
      </c>
      <c r="F482" s="52">
        <v>0</v>
      </c>
      <c r="G482" s="52">
        <v>0</v>
      </c>
      <c r="H482" s="52">
        <v>0</v>
      </c>
      <c r="I482" s="52">
        <v>0</v>
      </c>
      <c r="J482" s="52">
        <v>0</v>
      </c>
      <c r="K482" s="52">
        <v>0</v>
      </c>
      <c r="L482" s="52">
        <v>0</v>
      </c>
      <c r="M482" s="52">
        <v>0</v>
      </c>
      <c r="N482" s="52">
        <v>0</v>
      </c>
      <c r="O482" s="52">
        <v>0</v>
      </c>
      <c r="P482" s="52">
        <v>0</v>
      </c>
      <c r="Q482" s="52">
        <v>0</v>
      </c>
      <c r="R482" s="50">
        <f t="shared" si="10"/>
        <v>0</v>
      </c>
    </row>
    <row r="483" spans="1:18" x14ac:dyDescent="0.25">
      <c r="A483" s="40">
        <v>8000</v>
      </c>
      <c r="B483" s="127"/>
      <c r="C483" s="59">
        <v>8330</v>
      </c>
      <c r="D483" s="59" t="s">
        <v>1439</v>
      </c>
      <c r="E483" s="60"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8000</v>
      </c>
      <c r="B484" s="127"/>
      <c r="C484" s="59">
        <v>8331</v>
      </c>
      <c r="D484" s="59" t="s">
        <v>1439</v>
      </c>
      <c r="E484" s="60"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8000</v>
      </c>
      <c r="B485" s="127"/>
      <c r="C485" s="59">
        <v>8340</v>
      </c>
      <c r="D485" s="59" t="s">
        <v>1440</v>
      </c>
      <c r="E485" s="60"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8000</v>
      </c>
      <c r="B486" s="127"/>
      <c r="C486" s="59">
        <v>8341</v>
      </c>
      <c r="D486" s="59" t="s">
        <v>1440</v>
      </c>
      <c r="E486" s="60"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8000</v>
      </c>
      <c r="B487" s="127"/>
      <c r="C487" s="59">
        <v>8350</v>
      </c>
      <c r="D487" s="59" t="s">
        <v>1441</v>
      </c>
      <c r="E487" s="60"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8000</v>
      </c>
      <c r="B488" s="127"/>
      <c r="C488" s="59">
        <v>8351</v>
      </c>
      <c r="D488" s="59" t="s">
        <v>1441</v>
      </c>
      <c r="E488" s="60"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8000</v>
      </c>
      <c r="B489" s="127"/>
      <c r="C489" s="59">
        <v>8500</v>
      </c>
      <c r="D489" s="59" t="s">
        <v>1442</v>
      </c>
      <c r="E489" s="60"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8000</v>
      </c>
      <c r="B490" s="127"/>
      <c r="C490" s="59">
        <v>8510</v>
      </c>
      <c r="D490" s="59" t="s">
        <v>1443</v>
      </c>
      <c r="E490" s="60"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8000</v>
      </c>
      <c r="B491" s="127"/>
      <c r="C491" s="59">
        <v>8511</v>
      </c>
      <c r="D491" s="59" t="s">
        <v>1443</v>
      </c>
      <c r="E491" s="60"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8000</v>
      </c>
      <c r="B492" s="127"/>
      <c r="C492" s="59">
        <v>8520</v>
      </c>
      <c r="D492" s="59" t="s">
        <v>1444</v>
      </c>
      <c r="E492" s="60"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8000</v>
      </c>
      <c r="B493" s="127"/>
      <c r="C493" s="59">
        <v>8521</v>
      </c>
      <c r="D493" s="59" t="s">
        <v>1444</v>
      </c>
      <c r="E493" s="60"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8000</v>
      </c>
      <c r="B494" s="127"/>
      <c r="C494" s="59">
        <v>8530</v>
      </c>
      <c r="D494" s="59" t="s">
        <v>1445</v>
      </c>
      <c r="E494" s="60"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8000</v>
      </c>
      <c r="B495" s="127"/>
      <c r="C495" s="59">
        <v>8531</v>
      </c>
      <c r="D495" s="59" t="s">
        <v>1445</v>
      </c>
      <c r="E495" s="60"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250" t="s">
        <v>497</v>
      </c>
      <c r="B496" s="251"/>
      <c r="C496" s="251"/>
      <c r="D496" s="251"/>
      <c r="E496" s="251"/>
      <c r="F496" s="251"/>
      <c r="G496" s="251"/>
      <c r="H496" s="251"/>
      <c r="I496" s="251"/>
      <c r="J496" s="251"/>
      <c r="K496" s="251"/>
      <c r="L496" s="251"/>
      <c r="M496" s="251"/>
      <c r="N496" s="251"/>
      <c r="O496" s="251"/>
      <c r="P496" s="251"/>
      <c r="Q496" s="252"/>
      <c r="R496" s="29">
        <f>SUM(R464:R495)</f>
        <v>0</v>
      </c>
    </row>
    <row r="497" spans="1:18" x14ac:dyDescent="0.25">
      <c r="A497" s="33"/>
      <c r="B497" s="33"/>
      <c r="C497" s="33"/>
      <c r="D497" s="33"/>
      <c r="E497" s="33"/>
      <c r="F497" s="33"/>
      <c r="G497" s="33"/>
      <c r="H497" s="33"/>
      <c r="I497" s="33"/>
      <c r="J497" s="33"/>
      <c r="K497" s="33"/>
      <c r="L497" s="33"/>
      <c r="M497" s="33"/>
      <c r="N497" s="33"/>
      <c r="O497" s="33"/>
      <c r="P497" s="33"/>
      <c r="Q497" s="33"/>
      <c r="R497" s="34"/>
    </row>
    <row r="498" spans="1:18" x14ac:dyDescent="0.25">
      <c r="A498" s="40">
        <v>9000</v>
      </c>
      <c r="B498" s="127"/>
      <c r="C498" s="59">
        <v>9000</v>
      </c>
      <c r="D498" s="59" t="s">
        <v>888</v>
      </c>
      <c r="E498" s="129" t="s">
        <v>302</v>
      </c>
      <c r="F498" s="52">
        <v>0</v>
      </c>
      <c r="G498" s="52">
        <v>0</v>
      </c>
      <c r="H498" s="52">
        <v>0</v>
      </c>
      <c r="I498" s="52">
        <v>0</v>
      </c>
      <c r="J498" s="52">
        <v>0</v>
      </c>
      <c r="K498" s="52">
        <v>0</v>
      </c>
      <c r="L498" s="52">
        <v>0</v>
      </c>
      <c r="M498" s="52">
        <v>0</v>
      </c>
      <c r="N498" s="52">
        <v>0</v>
      </c>
      <c r="O498" s="52">
        <v>0</v>
      </c>
      <c r="P498" s="52">
        <v>0</v>
      </c>
      <c r="Q498" s="52">
        <v>0</v>
      </c>
      <c r="R498" s="50">
        <f t="shared" ref="R498:R556" si="11">SUM(F498:Q498)</f>
        <v>0</v>
      </c>
    </row>
    <row r="499" spans="1:18" x14ac:dyDescent="0.25">
      <c r="A499" s="40">
        <v>9000</v>
      </c>
      <c r="B499" s="127"/>
      <c r="C499" s="59">
        <v>9100</v>
      </c>
      <c r="D499" s="59" t="s">
        <v>1446</v>
      </c>
      <c r="E499" s="129" t="s">
        <v>302</v>
      </c>
      <c r="F499" s="52">
        <v>0</v>
      </c>
      <c r="G499" s="52">
        <v>0</v>
      </c>
      <c r="H499" s="52">
        <v>0</v>
      </c>
      <c r="I499" s="52">
        <v>0</v>
      </c>
      <c r="J499" s="52">
        <v>0</v>
      </c>
      <c r="K499" s="52">
        <v>0</v>
      </c>
      <c r="L499" s="52">
        <v>0</v>
      </c>
      <c r="M499" s="52">
        <v>0</v>
      </c>
      <c r="N499" s="52">
        <v>0</v>
      </c>
      <c r="O499" s="52">
        <v>0</v>
      </c>
      <c r="P499" s="52">
        <v>0</v>
      </c>
      <c r="Q499" s="52">
        <v>0</v>
      </c>
      <c r="R499" s="50">
        <f t="shared" si="11"/>
        <v>0</v>
      </c>
    </row>
    <row r="500" spans="1:18" x14ac:dyDescent="0.25">
      <c r="A500" s="40">
        <v>9000</v>
      </c>
      <c r="B500" s="127"/>
      <c r="C500" s="59">
        <v>9110</v>
      </c>
      <c r="D500" s="59" t="s">
        <v>1447</v>
      </c>
      <c r="E500" s="129" t="s">
        <v>302</v>
      </c>
      <c r="F500" s="52">
        <v>0</v>
      </c>
      <c r="G500" s="52">
        <v>0</v>
      </c>
      <c r="H500" s="52">
        <v>0</v>
      </c>
      <c r="I500" s="52">
        <v>0</v>
      </c>
      <c r="J500" s="52">
        <v>0</v>
      </c>
      <c r="K500" s="52">
        <v>0</v>
      </c>
      <c r="L500" s="52">
        <v>0</v>
      </c>
      <c r="M500" s="52">
        <v>0</v>
      </c>
      <c r="N500" s="52">
        <v>0</v>
      </c>
      <c r="O500" s="52">
        <v>0</v>
      </c>
      <c r="P500" s="52">
        <v>0</v>
      </c>
      <c r="Q500" s="52">
        <v>0</v>
      </c>
      <c r="R500" s="50">
        <f t="shared" si="11"/>
        <v>0</v>
      </c>
    </row>
    <row r="501" spans="1:18" x14ac:dyDescent="0.25">
      <c r="A501" s="40">
        <v>9000</v>
      </c>
      <c r="B501" s="127"/>
      <c r="C501" s="59">
        <v>9111</v>
      </c>
      <c r="D501" s="59" t="s">
        <v>1448</v>
      </c>
      <c r="E501" s="129" t="s">
        <v>302</v>
      </c>
      <c r="F501" s="52">
        <v>0</v>
      </c>
      <c r="G501" s="52">
        <v>0</v>
      </c>
      <c r="H501" s="52">
        <v>0</v>
      </c>
      <c r="I501" s="52">
        <v>0</v>
      </c>
      <c r="J501" s="52">
        <v>0</v>
      </c>
      <c r="K501" s="52">
        <v>0</v>
      </c>
      <c r="L501" s="52">
        <v>0</v>
      </c>
      <c r="M501" s="52">
        <v>0</v>
      </c>
      <c r="N501" s="52">
        <v>0</v>
      </c>
      <c r="O501" s="52">
        <v>0</v>
      </c>
      <c r="P501" s="52">
        <v>0</v>
      </c>
      <c r="Q501" s="52">
        <v>0</v>
      </c>
      <c r="R501" s="50">
        <f t="shared" si="11"/>
        <v>0</v>
      </c>
    </row>
    <row r="502" spans="1:18" x14ac:dyDescent="0.25">
      <c r="A502" s="40">
        <v>9000</v>
      </c>
      <c r="B502" s="127"/>
      <c r="C502" s="59">
        <v>9120</v>
      </c>
      <c r="D502" s="59" t="s">
        <v>1449</v>
      </c>
      <c r="E502" s="129" t="s">
        <v>302</v>
      </c>
      <c r="F502" s="52">
        <v>0</v>
      </c>
      <c r="G502" s="52">
        <v>0</v>
      </c>
      <c r="H502" s="52">
        <v>0</v>
      </c>
      <c r="I502" s="52">
        <v>0</v>
      </c>
      <c r="J502" s="52">
        <v>0</v>
      </c>
      <c r="K502" s="52">
        <v>0</v>
      </c>
      <c r="L502" s="52">
        <v>0</v>
      </c>
      <c r="M502" s="52">
        <v>0</v>
      </c>
      <c r="N502" s="52">
        <v>0</v>
      </c>
      <c r="O502" s="52">
        <v>0</v>
      </c>
      <c r="P502" s="52">
        <v>0</v>
      </c>
      <c r="Q502" s="52">
        <v>0</v>
      </c>
      <c r="R502" s="50">
        <f t="shared" si="11"/>
        <v>0</v>
      </c>
    </row>
    <row r="503" spans="1:18" x14ac:dyDescent="0.25">
      <c r="A503" s="40">
        <v>9000</v>
      </c>
      <c r="B503" s="127"/>
      <c r="C503" s="59">
        <v>9121</v>
      </c>
      <c r="D503" s="59" t="s">
        <v>1449</v>
      </c>
      <c r="E503" s="129" t="s">
        <v>302</v>
      </c>
      <c r="F503" s="52">
        <v>0</v>
      </c>
      <c r="G503" s="52">
        <v>0</v>
      </c>
      <c r="H503" s="52">
        <v>0</v>
      </c>
      <c r="I503" s="52">
        <v>0</v>
      </c>
      <c r="J503" s="52">
        <v>0</v>
      </c>
      <c r="K503" s="52">
        <v>0</v>
      </c>
      <c r="L503" s="52">
        <v>0</v>
      </c>
      <c r="M503" s="52">
        <v>0</v>
      </c>
      <c r="N503" s="52">
        <v>0</v>
      </c>
      <c r="O503" s="52">
        <v>0</v>
      </c>
      <c r="P503" s="52">
        <v>0</v>
      </c>
      <c r="Q503" s="52">
        <v>0</v>
      </c>
      <c r="R503" s="50">
        <f t="shared" si="11"/>
        <v>0</v>
      </c>
    </row>
    <row r="504" spans="1:18" x14ac:dyDescent="0.25">
      <c r="A504" s="40">
        <v>9000</v>
      </c>
      <c r="B504" s="127"/>
      <c r="C504" s="59">
        <v>9130</v>
      </c>
      <c r="D504" s="59" t="s">
        <v>1450</v>
      </c>
      <c r="E504" s="129" t="s">
        <v>302</v>
      </c>
      <c r="F504" s="52">
        <v>0</v>
      </c>
      <c r="G504" s="52">
        <v>0</v>
      </c>
      <c r="H504" s="52">
        <v>0</v>
      </c>
      <c r="I504" s="52">
        <v>0</v>
      </c>
      <c r="J504" s="52">
        <v>0</v>
      </c>
      <c r="K504" s="52">
        <v>0</v>
      </c>
      <c r="L504" s="52">
        <v>0</v>
      </c>
      <c r="M504" s="52">
        <v>0</v>
      </c>
      <c r="N504" s="52">
        <v>0</v>
      </c>
      <c r="O504" s="52">
        <v>0</v>
      </c>
      <c r="P504" s="52">
        <v>0</v>
      </c>
      <c r="Q504" s="52">
        <v>0</v>
      </c>
      <c r="R504" s="50">
        <f t="shared" si="11"/>
        <v>0</v>
      </c>
    </row>
    <row r="505" spans="1:18" x14ac:dyDescent="0.25">
      <c r="A505" s="40">
        <v>9000</v>
      </c>
      <c r="B505" s="127"/>
      <c r="C505" s="59">
        <v>9131</v>
      </c>
      <c r="D505" s="59" t="s">
        <v>1450</v>
      </c>
      <c r="E505" s="129" t="s">
        <v>302</v>
      </c>
      <c r="F505" s="52">
        <v>0</v>
      </c>
      <c r="G505" s="52">
        <v>0</v>
      </c>
      <c r="H505" s="52">
        <v>0</v>
      </c>
      <c r="I505" s="52">
        <v>0</v>
      </c>
      <c r="J505" s="52">
        <v>0</v>
      </c>
      <c r="K505" s="52">
        <v>0</v>
      </c>
      <c r="L505" s="52">
        <v>0</v>
      </c>
      <c r="M505" s="52">
        <v>0</v>
      </c>
      <c r="N505" s="52">
        <v>0</v>
      </c>
      <c r="O505" s="52">
        <v>0</v>
      </c>
      <c r="P505" s="52">
        <v>0</v>
      </c>
      <c r="Q505" s="52">
        <v>0</v>
      </c>
      <c r="R505" s="50">
        <f t="shared" si="11"/>
        <v>0</v>
      </c>
    </row>
    <row r="506" spans="1:18" x14ac:dyDescent="0.25">
      <c r="A506" s="40">
        <v>9000</v>
      </c>
      <c r="B506" s="127"/>
      <c r="C506" s="59">
        <v>9140</v>
      </c>
      <c r="D506" s="59" t="s">
        <v>1451</v>
      </c>
      <c r="E506" s="129" t="s">
        <v>302</v>
      </c>
      <c r="F506" s="52">
        <v>0</v>
      </c>
      <c r="G506" s="52">
        <v>0</v>
      </c>
      <c r="H506" s="52">
        <v>0</v>
      </c>
      <c r="I506" s="52">
        <v>0</v>
      </c>
      <c r="J506" s="52">
        <v>0</v>
      </c>
      <c r="K506" s="52">
        <v>0</v>
      </c>
      <c r="L506" s="52">
        <v>0</v>
      </c>
      <c r="M506" s="52">
        <v>0</v>
      </c>
      <c r="N506" s="52">
        <v>0</v>
      </c>
      <c r="O506" s="52">
        <v>0</v>
      </c>
      <c r="P506" s="52">
        <v>0</v>
      </c>
      <c r="Q506" s="52">
        <v>0</v>
      </c>
      <c r="R506" s="50">
        <f t="shared" si="11"/>
        <v>0</v>
      </c>
    </row>
    <row r="507" spans="1:18" x14ac:dyDescent="0.25">
      <c r="A507" s="40">
        <v>9000</v>
      </c>
      <c r="B507" s="127"/>
      <c r="C507" s="59">
        <v>9141</v>
      </c>
      <c r="D507" s="59" t="s">
        <v>1451</v>
      </c>
      <c r="E507" s="129" t="s">
        <v>302</v>
      </c>
      <c r="F507" s="52">
        <v>0</v>
      </c>
      <c r="G507" s="52">
        <v>0</v>
      </c>
      <c r="H507" s="52">
        <v>0</v>
      </c>
      <c r="I507" s="52">
        <v>0</v>
      </c>
      <c r="J507" s="52">
        <v>0</v>
      </c>
      <c r="K507" s="52">
        <v>0</v>
      </c>
      <c r="L507" s="52">
        <v>0</v>
      </c>
      <c r="M507" s="52">
        <v>0</v>
      </c>
      <c r="N507" s="52">
        <v>0</v>
      </c>
      <c r="O507" s="52">
        <v>0</v>
      </c>
      <c r="P507" s="52">
        <v>0</v>
      </c>
      <c r="Q507" s="52">
        <v>0</v>
      </c>
      <c r="R507" s="50">
        <f t="shared" si="11"/>
        <v>0</v>
      </c>
    </row>
    <row r="508" spans="1:18" x14ac:dyDescent="0.25">
      <c r="A508" s="40">
        <v>9000</v>
      </c>
      <c r="B508" s="127"/>
      <c r="C508" s="59">
        <v>9150</v>
      </c>
      <c r="D508" s="59" t="s">
        <v>1452</v>
      </c>
      <c r="E508" s="129" t="s">
        <v>302</v>
      </c>
      <c r="F508" s="52">
        <v>0</v>
      </c>
      <c r="G508" s="52">
        <v>0</v>
      </c>
      <c r="H508" s="52">
        <v>0</v>
      </c>
      <c r="I508" s="52">
        <v>0</v>
      </c>
      <c r="J508" s="52">
        <v>0</v>
      </c>
      <c r="K508" s="52">
        <v>0</v>
      </c>
      <c r="L508" s="52">
        <v>0</v>
      </c>
      <c r="M508" s="52">
        <v>0</v>
      </c>
      <c r="N508" s="52">
        <v>0</v>
      </c>
      <c r="O508" s="52">
        <v>0</v>
      </c>
      <c r="P508" s="52">
        <v>0</v>
      </c>
      <c r="Q508" s="52">
        <v>0</v>
      </c>
      <c r="R508" s="50">
        <f t="shared" si="11"/>
        <v>0</v>
      </c>
    </row>
    <row r="509" spans="1:18" x14ac:dyDescent="0.25">
      <c r="A509" s="40">
        <v>9000</v>
      </c>
      <c r="B509" s="127"/>
      <c r="C509" s="59">
        <v>9151</v>
      </c>
      <c r="D509" s="59" t="s">
        <v>1452</v>
      </c>
      <c r="E509" s="129" t="s">
        <v>302</v>
      </c>
      <c r="F509" s="52">
        <v>0</v>
      </c>
      <c r="G509" s="52">
        <v>0</v>
      </c>
      <c r="H509" s="52">
        <v>0</v>
      </c>
      <c r="I509" s="52">
        <v>0</v>
      </c>
      <c r="J509" s="52">
        <v>0</v>
      </c>
      <c r="K509" s="52">
        <v>0</v>
      </c>
      <c r="L509" s="52">
        <v>0</v>
      </c>
      <c r="M509" s="52">
        <v>0</v>
      </c>
      <c r="N509" s="52">
        <v>0</v>
      </c>
      <c r="O509" s="52">
        <v>0</v>
      </c>
      <c r="P509" s="52">
        <v>0</v>
      </c>
      <c r="Q509" s="52">
        <v>0</v>
      </c>
      <c r="R509" s="50">
        <f t="shared" si="11"/>
        <v>0</v>
      </c>
    </row>
    <row r="510" spans="1:18" x14ac:dyDescent="0.25">
      <c r="A510" s="40">
        <v>9000</v>
      </c>
      <c r="B510" s="127"/>
      <c r="C510" s="59">
        <v>9160</v>
      </c>
      <c r="D510" s="59" t="s">
        <v>1453</v>
      </c>
      <c r="E510" s="129" t="s">
        <v>302</v>
      </c>
      <c r="F510" s="52">
        <v>0</v>
      </c>
      <c r="G510" s="52">
        <v>0</v>
      </c>
      <c r="H510" s="52">
        <v>0</v>
      </c>
      <c r="I510" s="52">
        <v>0</v>
      </c>
      <c r="J510" s="52">
        <v>0</v>
      </c>
      <c r="K510" s="52">
        <v>0</v>
      </c>
      <c r="L510" s="52">
        <v>0</v>
      </c>
      <c r="M510" s="52">
        <v>0</v>
      </c>
      <c r="N510" s="52">
        <v>0</v>
      </c>
      <c r="O510" s="52">
        <v>0</v>
      </c>
      <c r="P510" s="52">
        <v>0</v>
      </c>
      <c r="Q510" s="52">
        <v>0</v>
      </c>
      <c r="R510" s="50">
        <f t="shared" si="11"/>
        <v>0</v>
      </c>
    </row>
    <row r="511" spans="1:18" x14ac:dyDescent="0.25">
      <c r="A511" s="40">
        <v>9000</v>
      </c>
      <c r="B511" s="127"/>
      <c r="C511" s="59">
        <v>9161</v>
      </c>
      <c r="D511" s="59" t="s">
        <v>1453</v>
      </c>
      <c r="E511" s="129" t="s">
        <v>302</v>
      </c>
      <c r="F511" s="52">
        <v>0</v>
      </c>
      <c r="G511" s="52">
        <v>0</v>
      </c>
      <c r="H511" s="52">
        <v>0</v>
      </c>
      <c r="I511" s="52">
        <v>0</v>
      </c>
      <c r="J511" s="52">
        <v>0</v>
      </c>
      <c r="K511" s="52">
        <v>0</v>
      </c>
      <c r="L511" s="52">
        <v>0</v>
      </c>
      <c r="M511" s="52">
        <v>0</v>
      </c>
      <c r="N511" s="52">
        <v>0</v>
      </c>
      <c r="O511" s="52">
        <v>0</v>
      </c>
      <c r="P511" s="52">
        <v>0</v>
      </c>
      <c r="Q511" s="52">
        <v>0</v>
      </c>
      <c r="R511" s="50">
        <f t="shared" si="11"/>
        <v>0</v>
      </c>
    </row>
    <row r="512" spans="1:18" x14ac:dyDescent="0.25">
      <c r="A512" s="40">
        <v>9000</v>
      </c>
      <c r="B512" s="127"/>
      <c r="C512" s="59">
        <v>9170</v>
      </c>
      <c r="D512" s="59" t="s">
        <v>1454</v>
      </c>
      <c r="E512" s="129" t="s">
        <v>302</v>
      </c>
      <c r="F512" s="52">
        <v>0</v>
      </c>
      <c r="G512" s="52">
        <v>0</v>
      </c>
      <c r="H512" s="52">
        <v>0</v>
      </c>
      <c r="I512" s="52">
        <v>0</v>
      </c>
      <c r="J512" s="52">
        <v>0</v>
      </c>
      <c r="K512" s="52">
        <v>0</v>
      </c>
      <c r="L512" s="52">
        <v>0</v>
      </c>
      <c r="M512" s="52">
        <v>0</v>
      </c>
      <c r="N512" s="52">
        <v>0</v>
      </c>
      <c r="O512" s="52">
        <v>0</v>
      </c>
      <c r="P512" s="52">
        <v>0</v>
      </c>
      <c r="Q512" s="52">
        <v>0</v>
      </c>
      <c r="R512" s="50">
        <f t="shared" si="11"/>
        <v>0</v>
      </c>
    </row>
    <row r="513" spans="1:18" x14ac:dyDescent="0.25">
      <c r="A513" s="40">
        <v>9000</v>
      </c>
      <c r="B513" s="127"/>
      <c r="C513" s="59">
        <v>9171</v>
      </c>
      <c r="D513" s="59" t="s">
        <v>1454</v>
      </c>
      <c r="E513" s="129" t="s">
        <v>302</v>
      </c>
      <c r="F513" s="52">
        <v>0</v>
      </c>
      <c r="G513" s="52">
        <v>0</v>
      </c>
      <c r="H513" s="52">
        <v>0</v>
      </c>
      <c r="I513" s="52">
        <v>0</v>
      </c>
      <c r="J513" s="52">
        <v>0</v>
      </c>
      <c r="K513" s="52">
        <v>0</v>
      </c>
      <c r="L513" s="52">
        <v>0</v>
      </c>
      <c r="M513" s="52">
        <v>0</v>
      </c>
      <c r="N513" s="52">
        <v>0</v>
      </c>
      <c r="O513" s="52">
        <v>0</v>
      </c>
      <c r="P513" s="52">
        <v>0</v>
      </c>
      <c r="Q513" s="52">
        <v>0</v>
      </c>
      <c r="R513" s="50">
        <f t="shared" si="11"/>
        <v>0</v>
      </c>
    </row>
    <row r="514" spans="1:18" x14ac:dyDescent="0.25">
      <c r="A514" s="40">
        <v>9000</v>
      </c>
      <c r="B514" s="127"/>
      <c r="C514" s="59">
        <v>9180</v>
      </c>
      <c r="D514" s="59" t="s">
        <v>1455</v>
      </c>
      <c r="E514" s="129" t="s">
        <v>302</v>
      </c>
      <c r="F514" s="52">
        <v>0</v>
      </c>
      <c r="G514" s="52">
        <v>0</v>
      </c>
      <c r="H514" s="52">
        <v>0</v>
      </c>
      <c r="I514" s="52">
        <v>0</v>
      </c>
      <c r="J514" s="52">
        <v>0</v>
      </c>
      <c r="K514" s="52">
        <v>0</v>
      </c>
      <c r="L514" s="52">
        <v>0</v>
      </c>
      <c r="M514" s="52">
        <v>0</v>
      </c>
      <c r="N514" s="52">
        <v>0</v>
      </c>
      <c r="O514" s="52">
        <v>0</v>
      </c>
      <c r="P514" s="52">
        <v>0</v>
      </c>
      <c r="Q514" s="52">
        <v>0</v>
      </c>
      <c r="R514" s="50">
        <f t="shared" si="11"/>
        <v>0</v>
      </c>
    </row>
    <row r="515" spans="1:18" x14ac:dyDescent="0.25">
      <c r="A515" s="40">
        <v>9000</v>
      </c>
      <c r="B515" s="127"/>
      <c r="C515" s="59">
        <v>9181</v>
      </c>
      <c r="D515" s="59" t="s">
        <v>1455</v>
      </c>
      <c r="E515" s="129" t="s">
        <v>302</v>
      </c>
      <c r="F515" s="52">
        <v>0</v>
      </c>
      <c r="G515" s="52">
        <v>0</v>
      </c>
      <c r="H515" s="52">
        <v>0</v>
      </c>
      <c r="I515" s="52">
        <v>0</v>
      </c>
      <c r="J515" s="52">
        <v>0</v>
      </c>
      <c r="K515" s="52">
        <v>0</v>
      </c>
      <c r="L515" s="52">
        <v>0</v>
      </c>
      <c r="M515" s="52">
        <v>0</v>
      </c>
      <c r="N515" s="52">
        <v>0</v>
      </c>
      <c r="O515" s="52">
        <v>0</v>
      </c>
      <c r="P515" s="52">
        <v>0</v>
      </c>
      <c r="Q515" s="52">
        <v>0</v>
      </c>
      <c r="R515" s="50">
        <f t="shared" si="11"/>
        <v>0</v>
      </c>
    </row>
    <row r="516" spans="1:18" x14ac:dyDescent="0.25">
      <c r="A516" s="40">
        <v>9000</v>
      </c>
      <c r="B516" s="127"/>
      <c r="C516" s="59">
        <v>9200</v>
      </c>
      <c r="D516" s="59" t="s">
        <v>1456</v>
      </c>
      <c r="E516" s="129" t="s">
        <v>302</v>
      </c>
      <c r="F516" s="52">
        <v>0</v>
      </c>
      <c r="G516" s="52">
        <v>0</v>
      </c>
      <c r="H516" s="52">
        <v>0</v>
      </c>
      <c r="I516" s="52">
        <v>0</v>
      </c>
      <c r="J516" s="52">
        <v>0</v>
      </c>
      <c r="K516" s="52">
        <v>0</v>
      </c>
      <c r="L516" s="52">
        <v>0</v>
      </c>
      <c r="M516" s="52">
        <v>0</v>
      </c>
      <c r="N516" s="52">
        <v>0</v>
      </c>
      <c r="O516" s="52">
        <v>0</v>
      </c>
      <c r="P516" s="52">
        <v>0</v>
      </c>
      <c r="Q516" s="52">
        <v>0</v>
      </c>
      <c r="R516" s="50">
        <f t="shared" si="11"/>
        <v>0</v>
      </c>
    </row>
    <row r="517" spans="1:18" x14ac:dyDescent="0.25">
      <c r="A517" s="40">
        <v>9000</v>
      </c>
      <c r="B517" s="127"/>
      <c r="C517" s="59">
        <v>9210</v>
      </c>
      <c r="D517" s="59" t="s">
        <v>1457</v>
      </c>
      <c r="E517" s="129" t="s">
        <v>302</v>
      </c>
      <c r="F517" s="52">
        <v>0</v>
      </c>
      <c r="G517" s="52">
        <v>0</v>
      </c>
      <c r="H517" s="52">
        <v>0</v>
      </c>
      <c r="I517" s="52">
        <v>0</v>
      </c>
      <c r="J517" s="52">
        <v>0</v>
      </c>
      <c r="K517" s="52">
        <v>0</v>
      </c>
      <c r="L517" s="52">
        <v>0</v>
      </c>
      <c r="M517" s="52">
        <v>0</v>
      </c>
      <c r="N517" s="52">
        <v>0</v>
      </c>
      <c r="O517" s="52">
        <v>0</v>
      </c>
      <c r="P517" s="52">
        <v>0</v>
      </c>
      <c r="Q517" s="52">
        <v>0</v>
      </c>
      <c r="R517" s="50">
        <f t="shared" si="11"/>
        <v>0</v>
      </c>
    </row>
    <row r="518" spans="1:18" x14ac:dyDescent="0.25">
      <c r="A518" s="40">
        <v>9000</v>
      </c>
      <c r="B518" s="127"/>
      <c r="C518" s="59">
        <v>9211</v>
      </c>
      <c r="D518" s="59" t="s">
        <v>1458</v>
      </c>
      <c r="E518" s="129" t="s">
        <v>302</v>
      </c>
      <c r="F518" s="52">
        <v>0</v>
      </c>
      <c r="G518" s="52">
        <v>0</v>
      </c>
      <c r="H518" s="52">
        <v>0</v>
      </c>
      <c r="I518" s="52">
        <v>0</v>
      </c>
      <c r="J518" s="52">
        <v>0</v>
      </c>
      <c r="K518" s="52">
        <v>0</v>
      </c>
      <c r="L518" s="52">
        <v>0</v>
      </c>
      <c r="M518" s="52">
        <v>0</v>
      </c>
      <c r="N518" s="52">
        <v>0</v>
      </c>
      <c r="O518" s="52">
        <v>0</v>
      </c>
      <c r="P518" s="52">
        <v>0</v>
      </c>
      <c r="Q518" s="52">
        <v>0</v>
      </c>
      <c r="R518" s="50">
        <f t="shared" si="11"/>
        <v>0</v>
      </c>
    </row>
    <row r="519" spans="1:18" x14ac:dyDescent="0.25">
      <c r="A519" s="40">
        <v>9000</v>
      </c>
      <c r="B519" s="127"/>
      <c r="C519" s="59">
        <v>9220</v>
      </c>
      <c r="D519" s="59" t="s">
        <v>1459</v>
      </c>
      <c r="E519" s="129" t="s">
        <v>302</v>
      </c>
      <c r="F519" s="52">
        <v>0</v>
      </c>
      <c r="G519" s="52">
        <v>0</v>
      </c>
      <c r="H519" s="52">
        <v>0</v>
      </c>
      <c r="I519" s="52">
        <v>0</v>
      </c>
      <c r="J519" s="52">
        <v>0</v>
      </c>
      <c r="K519" s="52">
        <v>0</v>
      </c>
      <c r="L519" s="52">
        <v>0</v>
      </c>
      <c r="M519" s="52">
        <v>0</v>
      </c>
      <c r="N519" s="52">
        <v>0</v>
      </c>
      <c r="O519" s="52">
        <v>0</v>
      </c>
      <c r="P519" s="52">
        <v>0</v>
      </c>
      <c r="Q519" s="52">
        <v>0</v>
      </c>
      <c r="R519" s="50">
        <f t="shared" si="11"/>
        <v>0</v>
      </c>
    </row>
    <row r="520" spans="1:18" x14ac:dyDescent="0.25">
      <c r="A520" s="40">
        <v>9000</v>
      </c>
      <c r="B520" s="127"/>
      <c r="C520" s="59">
        <v>9221</v>
      </c>
      <c r="D520" s="59" t="s">
        <v>1459</v>
      </c>
      <c r="E520" s="129" t="s">
        <v>302</v>
      </c>
      <c r="F520" s="52">
        <v>0</v>
      </c>
      <c r="G520" s="52">
        <v>0</v>
      </c>
      <c r="H520" s="52">
        <v>0</v>
      </c>
      <c r="I520" s="52">
        <v>0</v>
      </c>
      <c r="J520" s="52">
        <v>0</v>
      </c>
      <c r="K520" s="52">
        <v>0</v>
      </c>
      <c r="L520" s="52">
        <v>0</v>
      </c>
      <c r="M520" s="52">
        <v>0</v>
      </c>
      <c r="N520" s="52">
        <v>0</v>
      </c>
      <c r="O520" s="52">
        <v>0</v>
      </c>
      <c r="P520" s="52">
        <v>0</v>
      </c>
      <c r="Q520" s="52">
        <v>0</v>
      </c>
      <c r="R520" s="50">
        <f t="shared" si="11"/>
        <v>0</v>
      </c>
    </row>
    <row r="521" spans="1:18" x14ac:dyDescent="0.25">
      <c r="A521" s="40">
        <v>9000</v>
      </c>
      <c r="B521" s="127"/>
      <c r="C521" s="59">
        <v>9230</v>
      </c>
      <c r="D521" s="59" t="s">
        <v>1460</v>
      </c>
      <c r="E521" s="129" t="s">
        <v>302</v>
      </c>
      <c r="F521" s="52">
        <v>0</v>
      </c>
      <c r="G521" s="52">
        <v>0</v>
      </c>
      <c r="H521" s="52">
        <v>0</v>
      </c>
      <c r="I521" s="52">
        <v>0</v>
      </c>
      <c r="J521" s="52">
        <v>0</v>
      </c>
      <c r="K521" s="52">
        <v>0</v>
      </c>
      <c r="L521" s="52">
        <v>0</v>
      </c>
      <c r="M521" s="52">
        <v>0</v>
      </c>
      <c r="N521" s="52">
        <v>0</v>
      </c>
      <c r="O521" s="52">
        <v>0</v>
      </c>
      <c r="P521" s="52">
        <v>0</v>
      </c>
      <c r="Q521" s="52">
        <v>0</v>
      </c>
      <c r="R521" s="50">
        <f t="shared" si="11"/>
        <v>0</v>
      </c>
    </row>
    <row r="522" spans="1:18" x14ac:dyDescent="0.25">
      <c r="A522" s="40">
        <v>9000</v>
      </c>
      <c r="B522" s="127"/>
      <c r="C522" s="59">
        <v>9231</v>
      </c>
      <c r="D522" s="59" t="s">
        <v>1460</v>
      </c>
      <c r="E522" s="129" t="s">
        <v>302</v>
      </c>
      <c r="F522" s="52">
        <v>0</v>
      </c>
      <c r="G522" s="52">
        <v>0</v>
      </c>
      <c r="H522" s="52">
        <v>0</v>
      </c>
      <c r="I522" s="52">
        <v>0</v>
      </c>
      <c r="J522" s="52">
        <v>0</v>
      </c>
      <c r="K522" s="52">
        <v>0</v>
      </c>
      <c r="L522" s="52">
        <v>0</v>
      </c>
      <c r="M522" s="52">
        <v>0</v>
      </c>
      <c r="N522" s="52">
        <v>0</v>
      </c>
      <c r="O522" s="52">
        <v>0</v>
      </c>
      <c r="P522" s="52">
        <v>0</v>
      </c>
      <c r="Q522" s="52">
        <v>0</v>
      </c>
      <c r="R522" s="50">
        <f t="shared" si="11"/>
        <v>0</v>
      </c>
    </row>
    <row r="523" spans="1:18" x14ac:dyDescent="0.25">
      <c r="A523" s="40">
        <v>9000</v>
      </c>
      <c r="B523" s="127"/>
      <c r="C523" s="59">
        <v>9240</v>
      </c>
      <c r="D523" s="59" t="s">
        <v>1461</v>
      </c>
      <c r="E523" s="129" t="s">
        <v>302</v>
      </c>
      <c r="F523" s="52">
        <v>0</v>
      </c>
      <c r="G523" s="52">
        <v>0</v>
      </c>
      <c r="H523" s="52">
        <v>0</v>
      </c>
      <c r="I523" s="52">
        <v>0</v>
      </c>
      <c r="J523" s="52">
        <v>0</v>
      </c>
      <c r="K523" s="52">
        <v>0</v>
      </c>
      <c r="L523" s="52">
        <v>0</v>
      </c>
      <c r="M523" s="52">
        <v>0</v>
      </c>
      <c r="N523" s="52">
        <v>0</v>
      </c>
      <c r="O523" s="52">
        <v>0</v>
      </c>
      <c r="P523" s="52">
        <v>0</v>
      </c>
      <c r="Q523" s="52">
        <v>0</v>
      </c>
      <c r="R523" s="50">
        <f t="shared" si="11"/>
        <v>0</v>
      </c>
    </row>
    <row r="524" spans="1:18" x14ac:dyDescent="0.25">
      <c r="A524" s="40">
        <v>9000</v>
      </c>
      <c r="B524" s="127"/>
      <c r="C524" s="59">
        <v>9241</v>
      </c>
      <c r="D524" s="59" t="s">
        <v>1461</v>
      </c>
      <c r="E524" s="129" t="s">
        <v>302</v>
      </c>
      <c r="F524" s="52">
        <v>0</v>
      </c>
      <c r="G524" s="52">
        <v>0</v>
      </c>
      <c r="H524" s="52">
        <v>0</v>
      </c>
      <c r="I524" s="52">
        <v>0</v>
      </c>
      <c r="J524" s="52">
        <v>0</v>
      </c>
      <c r="K524" s="52">
        <v>0</v>
      </c>
      <c r="L524" s="52">
        <v>0</v>
      </c>
      <c r="M524" s="52">
        <v>0</v>
      </c>
      <c r="N524" s="52">
        <v>0</v>
      </c>
      <c r="O524" s="52">
        <v>0</v>
      </c>
      <c r="P524" s="52">
        <v>0</v>
      </c>
      <c r="Q524" s="52">
        <v>0</v>
      </c>
      <c r="R524" s="50">
        <f t="shared" si="11"/>
        <v>0</v>
      </c>
    </row>
    <row r="525" spans="1:18" x14ac:dyDescent="0.25">
      <c r="A525" s="40">
        <v>9000</v>
      </c>
      <c r="B525" s="127"/>
      <c r="C525" s="59">
        <v>9250</v>
      </c>
      <c r="D525" s="59" t="s">
        <v>1462</v>
      </c>
      <c r="E525" s="129" t="s">
        <v>302</v>
      </c>
      <c r="F525" s="52">
        <v>0</v>
      </c>
      <c r="G525" s="52">
        <v>0</v>
      </c>
      <c r="H525" s="52">
        <v>0</v>
      </c>
      <c r="I525" s="52">
        <v>0</v>
      </c>
      <c r="J525" s="52">
        <v>0</v>
      </c>
      <c r="K525" s="52">
        <v>0</v>
      </c>
      <c r="L525" s="52">
        <v>0</v>
      </c>
      <c r="M525" s="52">
        <v>0</v>
      </c>
      <c r="N525" s="52">
        <v>0</v>
      </c>
      <c r="O525" s="52">
        <v>0</v>
      </c>
      <c r="P525" s="52">
        <v>0</v>
      </c>
      <c r="Q525" s="52">
        <v>0</v>
      </c>
      <c r="R525" s="50">
        <f t="shared" si="11"/>
        <v>0</v>
      </c>
    </row>
    <row r="526" spans="1:18" x14ac:dyDescent="0.25">
      <c r="A526" s="40">
        <v>9000</v>
      </c>
      <c r="B526" s="127"/>
      <c r="C526" s="59">
        <v>9251</v>
      </c>
      <c r="D526" s="59" t="s">
        <v>1462</v>
      </c>
      <c r="E526" s="129" t="s">
        <v>302</v>
      </c>
      <c r="F526" s="52">
        <v>0</v>
      </c>
      <c r="G526" s="52">
        <v>0</v>
      </c>
      <c r="H526" s="52">
        <v>0</v>
      </c>
      <c r="I526" s="52">
        <v>0</v>
      </c>
      <c r="J526" s="52">
        <v>0</v>
      </c>
      <c r="K526" s="52">
        <v>0</v>
      </c>
      <c r="L526" s="52">
        <v>0</v>
      </c>
      <c r="M526" s="52">
        <v>0</v>
      </c>
      <c r="N526" s="52">
        <v>0</v>
      </c>
      <c r="O526" s="52">
        <v>0</v>
      </c>
      <c r="P526" s="52">
        <v>0</v>
      </c>
      <c r="Q526" s="52">
        <v>0</v>
      </c>
      <c r="R526" s="50">
        <f t="shared" si="11"/>
        <v>0</v>
      </c>
    </row>
    <row r="527" spans="1:18" x14ac:dyDescent="0.25">
      <c r="A527" s="40">
        <v>9000</v>
      </c>
      <c r="B527" s="127"/>
      <c r="C527" s="59">
        <v>9260</v>
      </c>
      <c r="D527" s="59" t="s">
        <v>1463</v>
      </c>
      <c r="E527" s="129" t="s">
        <v>302</v>
      </c>
      <c r="F527" s="52">
        <v>0</v>
      </c>
      <c r="G527" s="52">
        <v>0</v>
      </c>
      <c r="H527" s="52">
        <v>0</v>
      </c>
      <c r="I527" s="52">
        <v>0</v>
      </c>
      <c r="J527" s="52">
        <v>0</v>
      </c>
      <c r="K527" s="52">
        <v>0</v>
      </c>
      <c r="L527" s="52">
        <v>0</v>
      </c>
      <c r="M527" s="52">
        <v>0</v>
      </c>
      <c r="N527" s="52">
        <v>0</v>
      </c>
      <c r="O527" s="52">
        <v>0</v>
      </c>
      <c r="P527" s="52">
        <v>0</v>
      </c>
      <c r="Q527" s="52">
        <v>0</v>
      </c>
      <c r="R527" s="50">
        <f t="shared" si="11"/>
        <v>0</v>
      </c>
    </row>
    <row r="528" spans="1:18" x14ac:dyDescent="0.25">
      <c r="A528" s="40">
        <v>9000</v>
      </c>
      <c r="B528" s="127"/>
      <c r="C528" s="59">
        <v>9261</v>
      </c>
      <c r="D528" s="59" t="s">
        <v>1463</v>
      </c>
      <c r="E528" s="129" t="s">
        <v>302</v>
      </c>
      <c r="F528" s="52">
        <v>0</v>
      </c>
      <c r="G528" s="52">
        <v>0</v>
      </c>
      <c r="H528" s="52">
        <v>0</v>
      </c>
      <c r="I528" s="52">
        <v>0</v>
      </c>
      <c r="J528" s="52">
        <v>0</v>
      </c>
      <c r="K528" s="52">
        <v>0</v>
      </c>
      <c r="L528" s="52">
        <v>0</v>
      </c>
      <c r="M528" s="52">
        <v>0</v>
      </c>
      <c r="N528" s="52">
        <v>0</v>
      </c>
      <c r="O528" s="52">
        <v>0</v>
      </c>
      <c r="P528" s="52">
        <v>0</v>
      </c>
      <c r="Q528" s="52">
        <v>0</v>
      </c>
      <c r="R528" s="50">
        <f t="shared" si="11"/>
        <v>0</v>
      </c>
    </row>
    <row r="529" spans="1:18" x14ac:dyDescent="0.25">
      <c r="A529" s="40">
        <v>9000</v>
      </c>
      <c r="B529" s="127"/>
      <c r="C529" s="59">
        <v>9270</v>
      </c>
      <c r="D529" s="59" t="s">
        <v>1464</v>
      </c>
      <c r="E529" s="129" t="s">
        <v>302</v>
      </c>
      <c r="F529" s="52">
        <v>0</v>
      </c>
      <c r="G529" s="52">
        <v>0</v>
      </c>
      <c r="H529" s="52">
        <v>0</v>
      </c>
      <c r="I529" s="52">
        <v>0</v>
      </c>
      <c r="J529" s="52">
        <v>0</v>
      </c>
      <c r="K529" s="52">
        <v>0</v>
      </c>
      <c r="L529" s="52">
        <v>0</v>
      </c>
      <c r="M529" s="52">
        <v>0</v>
      </c>
      <c r="N529" s="52">
        <v>0</v>
      </c>
      <c r="O529" s="52">
        <v>0</v>
      </c>
      <c r="P529" s="52">
        <v>0</v>
      </c>
      <c r="Q529" s="52">
        <v>0</v>
      </c>
      <c r="R529" s="50">
        <f t="shared" si="11"/>
        <v>0</v>
      </c>
    </row>
    <row r="530" spans="1:18" x14ac:dyDescent="0.25">
      <c r="A530" s="40">
        <v>9000</v>
      </c>
      <c r="B530" s="127"/>
      <c r="C530" s="59">
        <v>9271</v>
      </c>
      <c r="D530" s="59" t="s">
        <v>1464</v>
      </c>
      <c r="E530" s="129" t="s">
        <v>302</v>
      </c>
      <c r="F530" s="52">
        <v>0</v>
      </c>
      <c r="G530" s="52">
        <v>0</v>
      </c>
      <c r="H530" s="52">
        <v>0</v>
      </c>
      <c r="I530" s="52">
        <v>0</v>
      </c>
      <c r="J530" s="52">
        <v>0</v>
      </c>
      <c r="K530" s="52">
        <v>0</v>
      </c>
      <c r="L530" s="52">
        <v>0</v>
      </c>
      <c r="M530" s="52">
        <v>0</v>
      </c>
      <c r="N530" s="52">
        <v>0</v>
      </c>
      <c r="O530" s="52">
        <v>0</v>
      </c>
      <c r="P530" s="52">
        <v>0</v>
      </c>
      <c r="Q530" s="52">
        <v>0</v>
      </c>
      <c r="R530" s="50">
        <f t="shared" si="11"/>
        <v>0</v>
      </c>
    </row>
    <row r="531" spans="1:18" x14ac:dyDescent="0.25">
      <c r="A531" s="40">
        <v>9000</v>
      </c>
      <c r="B531" s="127"/>
      <c r="C531" s="59">
        <v>9280</v>
      </c>
      <c r="D531" s="59" t="s">
        <v>1465</v>
      </c>
      <c r="E531" s="129" t="s">
        <v>302</v>
      </c>
      <c r="F531" s="52">
        <v>0</v>
      </c>
      <c r="G531" s="52">
        <v>0</v>
      </c>
      <c r="H531" s="52">
        <v>0</v>
      </c>
      <c r="I531" s="52">
        <v>0</v>
      </c>
      <c r="J531" s="52">
        <v>0</v>
      </c>
      <c r="K531" s="52">
        <v>0</v>
      </c>
      <c r="L531" s="52">
        <v>0</v>
      </c>
      <c r="M531" s="52">
        <v>0</v>
      </c>
      <c r="N531" s="52">
        <v>0</v>
      </c>
      <c r="O531" s="52">
        <v>0</v>
      </c>
      <c r="P531" s="52">
        <v>0</v>
      </c>
      <c r="Q531" s="52">
        <v>0</v>
      </c>
      <c r="R531" s="50">
        <f t="shared" si="11"/>
        <v>0</v>
      </c>
    </row>
    <row r="532" spans="1:18" x14ac:dyDescent="0.25">
      <c r="A532" s="40">
        <v>9000</v>
      </c>
      <c r="B532" s="127"/>
      <c r="C532" s="59">
        <v>9281</v>
      </c>
      <c r="D532" s="59" t="s">
        <v>1465</v>
      </c>
      <c r="E532" s="129" t="s">
        <v>302</v>
      </c>
      <c r="F532" s="52">
        <v>0</v>
      </c>
      <c r="G532" s="52">
        <v>0</v>
      </c>
      <c r="H532" s="52">
        <v>0</v>
      </c>
      <c r="I532" s="52">
        <v>0</v>
      </c>
      <c r="J532" s="52">
        <v>0</v>
      </c>
      <c r="K532" s="52">
        <v>0</v>
      </c>
      <c r="L532" s="52">
        <v>0</v>
      </c>
      <c r="M532" s="52">
        <v>0</v>
      </c>
      <c r="N532" s="52">
        <v>0</v>
      </c>
      <c r="O532" s="52">
        <v>0</v>
      </c>
      <c r="P532" s="52">
        <v>0</v>
      </c>
      <c r="Q532" s="52">
        <v>0</v>
      </c>
      <c r="R532" s="50">
        <f t="shared" si="11"/>
        <v>0</v>
      </c>
    </row>
    <row r="533" spans="1:18" x14ac:dyDescent="0.25">
      <c r="A533" s="40">
        <v>9000</v>
      </c>
      <c r="B533" s="127"/>
      <c r="C533" s="59">
        <v>9300</v>
      </c>
      <c r="D533" s="59" t="s">
        <v>1466</v>
      </c>
      <c r="E533" s="129" t="s">
        <v>302</v>
      </c>
      <c r="F533" s="52">
        <v>0</v>
      </c>
      <c r="G533" s="52">
        <v>0</v>
      </c>
      <c r="H533" s="52">
        <v>0</v>
      </c>
      <c r="I533" s="52">
        <v>0</v>
      </c>
      <c r="J533" s="52">
        <v>0</v>
      </c>
      <c r="K533" s="52">
        <v>0</v>
      </c>
      <c r="L533" s="52">
        <v>0</v>
      </c>
      <c r="M533" s="52">
        <v>0</v>
      </c>
      <c r="N533" s="52">
        <v>0</v>
      </c>
      <c r="O533" s="52">
        <v>0</v>
      </c>
      <c r="P533" s="52">
        <v>0</v>
      </c>
      <c r="Q533" s="52">
        <v>0</v>
      </c>
      <c r="R533" s="50">
        <f t="shared" si="11"/>
        <v>0</v>
      </c>
    </row>
    <row r="534" spans="1:18" x14ac:dyDescent="0.25">
      <c r="A534" s="40">
        <v>9000</v>
      </c>
      <c r="B534" s="127"/>
      <c r="C534" s="59">
        <v>9310</v>
      </c>
      <c r="D534" s="59" t="s">
        <v>1467</v>
      </c>
      <c r="E534" s="129" t="s">
        <v>302</v>
      </c>
      <c r="F534" s="52">
        <v>0</v>
      </c>
      <c r="G534" s="52">
        <v>0</v>
      </c>
      <c r="H534" s="52">
        <v>0</v>
      </c>
      <c r="I534" s="52">
        <v>0</v>
      </c>
      <c r="J534" s="52">
        <v>0</v>
      </c>
      <c r="K534" s="52">
        <v>0</v>
      </c>
      <c r="L534" s="52">
        <v>0</v>
      </c>
      <c r="M534" s="52">
        <v>0</v>
      </c>
      <c r="N534" s="52">
        <v>0</v>
      </c>
      <c r="O534" s="52">
        <v>0</v>
      </c>
      <c r="P534" s="52">
        <v>0</v>
      </c>
      <c r="Q534" s="52">
        <v>0</v>
      </c>
      <c r="R534" s="50">
        <f t="shared" si="11"/>
        <v>0</v>
      </c>
    </row>
    <row r="535" spans="1:18" x14ac:dyDescent="0.25">
      <c r="A535" s="40">
        <v>9000</v>
      </c>
      <c r="B535" s="127"/>
      <c r="C535" s="59">
        <v>9311</v>
      </c>
      <c r="D535" s="59" t="s">
        <v>1467</v>
      </c>
      <c r="E535" s="129" t="s">
        <v>302</v>
      </c>
      <c r="F535" s="52">
        <v>0</v>
      </c>
      <c r="G535" s="52">
        <v>0</v>
      </c>
      <c r="H535" s="52">
        <v>0</v>
      </c>
      <c r="I535" s="52">
        <v>0</v>
      </c>
      <c r="J535" s="52">
        <v>0</v>
      </c>
      <c r="K535" s="52">
        <v>0</v>
      </c>
      <c r="L535" s="52">
        <v>0</v>
      </c>
      <c r="M535" s="52">
        <v>0</v>
      </c>
      <c r="N535" s="52">
        <v>0</v>
      </c>
      <c r="O535" s="52">
        <v>0</v>
      </c>
      <c r="P535" s="52">
        <v>0</v>
      </c>
      <c r="Q535" s="52">
        <v>0</v>
      </c>
      <c r="R535" s="50">
        <f t="shared" si="11"/>
        <v>0</v>
      </c>
    </row>
    <row r="536" spans="1:18" x14ac:dyDescent="0.25">
      <c r="A536" s="40">
        <v>9000</v>
      </c>
      <c r="B536" s="127"/>
      <c r="C536" s="59">
        <v>9320</v>
      </c>
      <c r="D536" s="59" t="s">
        <v>1468</v>
      </c>
      <c r="E536" s="129" t="s">
        <v>302</v>
      </c>
      <c r="F536" s="52">
        <v>0</v>
      </c>
      <c r="G536" s="52">
        <v>0</v>
      </c>
      <c r="H536" s="52">
        <v>0</v>
      </c>
      <c r="I536" s="52">
        <v>0</v>
      </c>
      <c r="J536" s="52">
        <v>0</v>
      </c>
      <c r="K536" s="52">
        <v>0</v>
      </c>
      <c r="L536" s="52">
        <v>0</v>
      </c>
      <c r="M536" s="52">
        <v>0</v>
      </c>
      <c r="N536" s="52">
        <v>0</v>
      </c>
      <c r="O536" s="52">
        <v>0</v>
      </c>
      <c r="P536" s="52">
        <v>0</v>
      </c>
      <c r="Q536" s="52">
        <v>0</v>
      </c>
      <c r="R536" s="50">
        <f t="shared" si="11"/>
        <v>0</v>
      </c>
    </row>
    <row r="537" spans="1:18" x14ac:dyDescent="0.25">
      <c r="A537" s="40">
        <v>9000</v>
      </c>
      <c r="B537" s="127"/>
      <c r="C537" s="59">
        <v>9321</v>
      </c>
      <c r="D537" s="59" t="s">
        <v>1468</v>
      </c>
      <c r="E537" s="129" t="s">
        <v>302</v>
      </c>
      <c r="F537" s="52">
        <v>0</v>
      </c>
      <c r="G537" s="52">
        <v>0</v>
      </c>
      <c r="H537" s="52">
        <v>0</v>
      </c>
      <c r="I537" s="52">
        <v>0</v>
      </c>
      <c r="J537" s="52">
        <v>0</v>
      </c>
      <c r="K537" s="52">
        <v>0</v>
      </c>
      <c r="L537" s="52">
        <v>0</v>
      </c>
      <c r="M537" s="52">
        <v>0</v>
      </c>
      <c r="N537" s="52">
        <v>0</v>
      </c>
      <c r="O537" s="52">
        <v>0</v>
      </c>
      <c r="P537" s="52">
        <v>0</v>
      </c>
      <c r="Q537" s="52">
        <v>0</v>
      </c>
      <c r="R537" s="50">
        <f t="shared" si="11"/>
        <v>0</v>
      </c>
    </row>
    <row r="538" spans="1:18" x14ac:dyDescent="0.25">
      <c r="A538" s="40">
        <v>9000</v>
      </c>
      <c r="B538" s="127"/>
      <c r="C538" s="59">
        <v>9400</v>
      </c>
      <c r="D538" s="59" t="s">
        <v>1469</v>
      </c>
      <c r="E538" s="129" t="s">
        <v>302</v>
      </c>
      <c r="F538" s="52">
        <v>0</v>
      </c>
      <c r="G538" s="52">
        <v>0</v>
      </c>
      <c r="H538" s="52">
        <v>0</v>
      </c>
      <c r="I538" s="52">
        <v>0</v>
      </c>
      <c r="J538" s="52">
        <v>0</v>
      </c>
      <c r="K538" s="52">
        <v>0</v>
      </c>
      <c r="L538" s="52">
        <v>0</v>
      </c>
      <c r="M538" s="52">
        <v>0</v>
      </c>
      <c r="N538" s="52">
        <v>0</v>
      </c>
      <c r="O538" s="52">
        <v>0</v>
      </c>
      <c r="P538" s="52">
        <v>0</v>
      </c>
      <c r="Q538" s="52">
        <v>0</v>
      </c>
      <c r="R538" s="50">
        <f t="shared" si="11"/>
        <v>0</v>
      </c>
    </row>
    <row r="539" spans="1:18" x14ac:dyDescent="0.25">
      <c r="A539" s="40">
        <v>9000</v>
      </c>
      <c r="B539" s="127"/>
      <c r="C539" s="59">
        <v>9410</v>
      </c>
      <c r="D539" s="59" t="s">
        <v>1470</v>
      </c>
      <c r="E539" s="129" t="s">
        <v>302</v>
      </c>
      <c r="F539" s="52">
        <v>0</v>
      </c>
      <c r="G539" s="52">
        <v>0</v>
      </c>
      <c r="H539" s="52">
        <v>0</v>
      </c>
      <c r="I539" s="52">
        <v>0</v>
      </c>
      <c r="J539" s="52">
        <v>0</v>
      </c>
      <c r="K539" s="52">
        <v>0</v>
      </c>
      <c r="L539" s="52">
        <v>0</v>
      </c>
      <c r="M539" s="52">
        <v>0</v>
      </c>
      <c r="N539" s="52">
        <v>0</v>
      </c>
      <c r="O539" s="52">
        <v>0</v>
      </c>
      <c r="P539" s="52">
        <v>0</v>
      </c>
      <c r="Q539" s="52">
        <v>0</v>
      </c>
      <c r="R539" s="50">
        <f t="shared" si="11"/>
        <v>0</v>
      </c>
    </row>
    <row r="540" spans="1:18" x14ac:dyDescent="0.25">
      <c r="A540" s="40">
        <v>9000</v>
      </c>
      <c r="B540" s="127"/>
      <c r="C540" s="59">
        <v>9411</v>
      </c>
      <c r="D540" s="59" t="s">
        <v>1471</v>
      </c>
      <c r="E540" s="129" t="s">
        <v>302</v>
      </c>
      <c r="F540" s="52">
        <v>0</v>
      </c>
      <c r="G540" s="52">
        <v>0</v>
      </c>
      <c r="H540" s="52">
        <v>0</v>
      </c>
      <c r="I540" s="52">
        <v>0</v>
      </c>
      <c r="J540" s="52">
        <v>0</v>
      </c>
      <c r="K540" s="52">
        <v>0</v>
      </c>
      <c r="L540" s="52">
        <v>0</v>
      </c>
      <c r="M540" s="52">
        <v>0</v>
      </c>
      <c r="N540" s="52">
        <v>0</v>
      </c>
      <c r="O540" s="52">
        <v>0</v>
      </c>
      <c r="P540" s="52">
        <v>0</v>
      </c>
      <c r="Q540" s="52">
        <v>0</v>
      </c>
      <c r="R540" s="50">
        <f t="shared" si="11"/>
        <v>0</v>
      </c>
    </row>
    <row r="541" spans="1:18" x14ac:dyDescent="0.25">
      <c r="A541" s="40">
        <v>9000</v>
      </c>
      <c r="B541" s="127"/>
      <c r="C541" s="59">
        <v>9420</v>
      </c>
      <c r="D541" s="59" t="s">
        <v>1472</v>
      </c>
      <c r="E541" s="129" t="s">
        <v>302</v>
      </c>
      <c r="F541" s="52">
        <v>0</v>
      </c>
      <c r="G541" s="52">
        <v>0</v>
      </c>
      <c r="H541" s="52">
        <v>0</v>
      </c>
      <c r="I541" s="52">
        <v>0</v>
      </c>
      <c r="J541" s="52">
        <v>0</v>
      </c>
      <c r="K541" s="52">
        <v>0</v>
      </c>
      <c r="L541" s="52">
        <v>0</v>
      </c>
      <c r="M541" s="52">
        <v>0</v>
      </c>
      <c r="N541" s="52">
        <v>0</v>
      </c>
      <c r="O541" s="52">
        <v>0</v>
      </c>
      <c r="P541" s="52">
        <v>0</v>
      </c>
      <c r="Q541" s="52">
        <v>0</v>
      </c>
      <c r="R541" s="50">
        <f t="shared" si="11"/>
        <v>0</v>
      </c>
    </row>
    <row r="542" spans="1:18" x14ac:dyDescent="0.25">
      <c r="A542" s="40">
        <v>9000</v>
      </c>
      <c r="B542" s="127"/>
      <c r="C542" s="59">
        <v>9421</v>
      </c>
      <c r="D542" s="59" t="s">
        <v>1472</v>
      </c>
      <c r="E542" s="129" t="s">
        <v>302</v>
      </c>
      <c r="F542" s="52">
        <v>0</v>
      </c>
      <c r="G542" s="52">
        <v>0</v>
      </c>
      <c r="H542" s="52">
        <v>0</v>
      </c>
      <c r="I542" s="52">
        <v>0</v>
      </c>
      <c r="J542" s="52">
        <v>0</v>
      </c>
      <c r="K542" s="52">
        <v>0</v>
      </c>
      <c r="L542" s="52">
        <v>0</v>
      </c>
      <c r="M542" s="52">
        <v>0</v>
      </c>
      <c r="N542" s="52">
        <v>0</v>
      </c>
      <c r="O542" s="52">
        <v>0</v>
      </c>
      <c r="P542" s="52">
        <v>0</v>
      </c>
      <c r="Q542" s="52">
        <v>0</v>
      </c>
      <c r="R542" s="50">
        <f t="shared" si="11"/>
        <v>0</v>
      </c>
    </row>
    <row r="543" spans="1:18" x14ac:dyDescent="0.25">
      <c r="A543" s="40">
        <v>9000</v>
      </c>
      <c r="B543" s="127"/>
      <c r="C543" s="59">
        <v>9500</v>
      </c>
      <c r="D543" s="59" t="s">
        <v>1473</v>
      </c>
      <c r="E543" s="129" t="s">
        <v>302</v>
      </c>
      <c r="F543" s="52">
        <v>0</v>
      </c>
      <c r="G543" s="52">
        <v>0</v>
      </c>
      <c r="H543" s="52">
        <v>0</v>
      </c>
      <c r="I543" s="52">
        <v>0</v>
      </c>
      <c r="J543" s="52">
        <v>0</v>
      </c>
      <c r="K543" s="52">
        <v>0</v>
      </c>
      <c r="L543" s="52">
        <v>0</v>
      </c>
      <c r="M543" s="52">
        <v>0</v>
      </c>
      <c r="N543" s="52">
        <v>0</v>
      </c>
      <c r="O543" s="52">
        <v>0</v>
      </c>
      <c r="P543" s="52">
        <v>0</v>
      </c>
      <c r="Q543" s="52">
        <v>0</v>
      </c>
      <c r="R543" s="50">
        <f t="shared" si="11"/>
        <v>0</v>
      </c>
    </row>
    <row r="544" spans="1:18" x14ac:dyDescent="0.25">
      <c r="A544" s="40">
        <v>9000</v>
      </c>
      <c r="B544" s="127"/>
      <c r="C544" s="59">
        <v>9510</v>
      </c>
      <c r="D544" s="59" t="s">
        <v>1474</v>
      </c>
      <c r="E544" s="129" t="s">
        <v>302</v>
      </c>
      <c r="F544" s="52">
        <v>0</v>
      </c>
      <c r="G544" s="52">
        <v>0</v>
      </c>
      <c r="H544" s="52">
        <v>0</v>
      </c>
      <c r="I544" s="52">
        <v>0</v>
      </c>
      <c r="J544" s="52">
        <v>0</v>
      </c>
      <c r="K544" s="52">
        <v>0</v>
      </c>
      <c r="L544" s="52">
        <v>0</v>
      </c>
      <c r="M544" s="52">
        <v>0</v>
      </c>
      <c r="N544" s="52">
        <v>0</v>
      </c>
      <c r="O544" s="52">
        <v>0</v>
      </c>
      <c r="P544" s="52">
        <v>0</v>
      </c>
      <c r="Q544" s="52">
        <v>0</v>
      </c>
      <c r="R544" s="50">
        <f t="shared" si="11"/>
        <v>0</v>
      </c>
    </row>
    <row r="545" spans="1:18" x14ac:dyDescent="0.25">
      <c r="A545" s="40">
        <v>9000</v>
      </c>
      <c r="B545" s="127"/>
      <c r="C545" s="59">
        <v>9511</v>
      </c>
      <c r="D545" s="59" t="s">
        <v>1475</v>
      </c>
      <c r="E545" s="129" t="s">
        <v>302</v>
      </c>
      <c r="F545" s="52">
        <v>0</v>
      </c>
      <c r="G545" s="52">
        <v>0</v>
      </c>
      <c r="H545" s="52">
        <v>0</v>
      </c>
      <c r="I545" s="52">
        <v>0</v>
      </c>
      <c r="J545" s="52">
        <v>0</v>
      </c>
      <c r="K545" s="52">
        <v>0</v>
      </c>
      <c r="L545" s="52">
        <v>0</v>
      </c>
      <c r="M545" s="52">
        <v>0</v>
      </c>
      <c r="N545" s="52">
        <v>0</v>
      </c>
      <c r="O545" s="52">
        <v>0</v>
      </c>
      <c r="P545" s="52">
        <v>0</v>
      </c>
      <c r="Q545" s="52">
        <v>0</v>
      </c>
      <c r="R545" s="50">
        <f t="shared" si="11"/>
        <v>0</v>
      </c>
    </row>
    <row r="546" spans="1:18" x14ac:dyDescent="0.25">
      <c r="A546" s="40">
        <v>9000</v>
      </c>
      <c r="B546" s="127"/>
      <c r="C546" s="59">
        <v>9520</v>
      </c>
      <c r="D546" s="59" t="s">
        <v>1476</v>
      </c>
      <c r="E546" s="129" t="s">
        <v>302</v>
      </c>
      <c r="F546" s="52">
        <v>0</v>
      </c>
      <c r="G546" s="52">
        <v>0</v>
      </c>
      <c r="H546" s="52">
        <v>0</v>
      </c>
      <c r="I546" s="52">
        <v>0</v>
      </c>
      <c r="J546" s="52">
        <v>0</v>
      </c>
      <c r="K546" s="52">
        <v>0</v>
      </c>
      <c r="L546" s="52">
        <v>0</v>
      </c>
      <c r="M546" s="52">
        <v>0</v>
      </c>
      <c r="N546" s="52">
        <v>0</v>
      </c>
      <c r="O546" s="52">
        <v>0</v>
      </c>
      <c r="P546" s="52">
        <v>0</v>
      </c>
      <c r="Q546" s="52">
        <v>0</v>
      </c>
      <c r="R546" s="50">
        <f t="shared" si="11"/>
        <v>0</v>
      </c>
    </row>
    <row r="547" spans="1:18" x14ac:dyDescent="0.25">
      <c r="A547" s="40">
        <v>9000</v>
      </c>
      <c r="B547" s="127"/>
      <c r="C547" s="59">
        <v>9521</v>
      </c>
      <c r="D547" s="59" t="s">
        <v>1476</v>
      </c>
      <c r="E547" s="129" t="s">
        <v>302</v>
      </c>
      <c r="F547" s="52">
        <v>0</v>
      </c>
      <c r="G547" s="52">
        <v>0</v>
      </c>
      <c r="H547" s="52">
        <v>0</v>
      </c>
      <c r="I547" s="52">
        <v>0</v>
      </c>
      <c r="J547" s="52">
        <v>0</v>
      </c>
      <c r="K547" s="52">
        <v>0</v>
      </c>
      <c r="L547" s="52">
        <v>0</v>
      </c>
      <c r="M547" s="52">
        <v>0</v>
      </c>
      <c r="N547" s="52">
        <v>0</v>
      </c>
      <c r="O547" s="52">
        <v>0</v>
      </c>
      <c r="P547" s="52">
        <v>0</v>
      </c>
      <c r="Q547" s="52">
        <v>0</v>
      </c>
      <c r="R547" s="50">
        <f t="shared" si="11"/>
        <v>0</v>
      </c>
    </row>
    <row r="548" spans="1:18" x14ac:dyDescent="0.25">
      <c r="A548" s="40">
        <v>9000</v>
      </c>
      <c r="B548" s="127"/>
      <c r="C548" s="59">
        <v>9600</v>
      </c>
      <c r="D548" s="59" t="s">
        <v>1477</v>
      </c>
      <c r="E548" s="129" t="s">
        <v>302</v>
      </c>
      <c r="F548" s="52">
        <v>0</v>
      </c>
      <c r="G548" s="52">
        <v>0</v>
      </c>
      <c r="H548" s="52">
        <v>0</v>
      </c>
      <c r="I548" s="52">
        <v>0</v>
      </c>
      <c r="J548" s="52">
        <v>0</v>
      </c>
      <c r="K548" s="52">
        <v>0</v>
      </c>
      <c r="L548" s="52">
        <v>0</v>
      </c>
      <c r="M548" s="52">
        <v>0</v>
      </c>
      <c r="N548" s="52">
        <v>0</v>
      </c>
      <c r="O548" s="52">
        <v>0</v>
      </c>
      <c r="P548" s="52">
        <v>0</v>
      </c>
      <c r="Q548" s="52">
        <v>0</v>
      </c>
      <c r="R548" s="50">
        <f t="shared" si="11"/>
        <v>0</v>
      </c>
    </row>
    <row r="549" spans="1:18" x14ac:dyDescent="0.25">
      <c r="A549" s="40">
        <v>9000</v>
      </c>
      <c r="B549" s="127"/>
      <c r="C549" s="59">
        <v>9610</v>
      </c>
      <c r="D549" s="59" t="s">
        <v>1478</v>
      </c>
      <c r="E549" s="129" t="s">
        <v>302</v>
      </c>
      <c r="F549" s="52">
        <v>0</v>
      </c>
      <c r="G549" s="52">
        <v>0</v>
      </c>
      <c r="H549" s="52">
        <v>0</v>
      </c>
      <c r="I549" s="52">
        <v>0</v>
      </c>
      <c r="J549" s="52">
        <v>0</v>
      </c>
      <c r="K549" s="52">
        <v>0</v>
      </c>
      <c r="L549" s="52">
        <v>0</v>
      </c>
      <c r="M549" s="52">
        <v>0</v>
      </c>
      <c r="N549" s="52">
        <v>0</v>
      </c>
      <c r="O549" s="52">
        <v>0</v>
      </c>
      <c r="P549" s="52">
        <v>0</v>
      </c>
      <c r="Q549" s="52">
        <v>0</v>
      </c>
      <c r="R549" s="50">
        <f t="shared" si="11"/>
        <v>0</v>
      </c>
    </row>
    <row r="550" spans="1:18" x14ac:dyDescent="0.25">
      <c r="A550" s="40">
        <v>9000</v>
      </c>
      <c r="B550" s="127"/>
      <c r="C550" s="59">
        <v>9611</v>
      </c>
      <c r="D550" s="59" t="s">
        <v>1478</v>
      </c>
      <c r="E550" s="129" t="s">
        <v>302</v>
      </c>
      <c r="F550" s="52">
        <v>0</v>
      </c>
      <c r="G550" s="52">
        <v>0</v>
      </c>
      <c r="H550" s="52">
        <v>0</v>
      </c>
      <c r="I550" s="52">
        <v>0</v>
      </c>
      <c r="J550" s="52">
        <v>0</v>
      </c>
      <c r="K550" s="52">
        <v>0</v>
      </c>
      <c r="L550" s="52">
        <v>0</v>
      </c>
      <c r="M550" s="52">
        <v>0</v>
      </c>
      <c r="N550" s="52">
        <v>0</v>
      </c>
      <c r="O550" s="52">
        <v>0</v>
      </c>
      <c r="P550" s="52">
        <v>0</v>
      </c>
      <c r="Q550" s="52">
        <v>0</v>
      </c>
      <c r="R550" s="50">
        <f t="shared" si="11"/>
        <v>0</v>
      </c>
    </row>
    <row r="551" spans="1:18" x14ac:dyDescent="0.25">
      <c r="A551" s="40">
        <v>9000</v>
      </c>
      <c r="B551" s="127"/>
      <c r="C551" s="59">
        <v>9620</v>
      </c>
      <c r="D551" s="59" t="s">
        <v>1479</v>
      </c>
      <c r="E551" s="129" t="s">
        <v>302</v>
      </c>
      <c r="F551" s="52">
        <v>0</v>
      </c>
      <c r="G551" s="52">
        <v>0</v>
      </c>
      <c r="H551" s="52">
        <v>0</v>
      </c>
      <c r="I551" s="52">
        <v>0</v>
      </c>
      <c r="J551" s="52">
        <v>0</v>
      </c>
      <c r="K551" s="52">
        <v>0</v>
      </c>
      <c r="L551" s="52">
        <v>0</v>
      </c>
      <c r="M551" s="52">
        <v>0</v>
      </c>
      <c r="N551" s="52">
        <v>0</v>
      </c>
      <c r="O551" s="52">
        <v>0</v>
      </c>
      <c r="P551" s="52">
        <v>0</v>
      </c>
      <c r="Q551" s="52">
        <v>0</v>
      </c>
      <c r="R551" s="50">
        <f t="shared" si="11"/>
        <v>0</v>
      </c>
    </row>
    <row r="552" spans="1:18" x14ac:dyDescent="0.25">
      <c r="A552" s="40">
        <v>9000</v>
      </c>
      <c r="B552" s="127"/>
      <c r="C552" s="59">
        <v>9621</v>
      </c>
      <c r="D552" s="59" t="s">
        <v>1479</v>
      </c>
      <c r="E552" s="129" t="s">
        <v>302</v>
      </c>
      <c r="F552" s="52">
        <v>0</v>
      </c>
      <c r="G552" s="52">
        <v>0</v>
      </c>
      <c r="H552" s="52">
        <v>0</v>
      </c>
      <c r="I552" s="52">
        <v>0</v>
      </c>
      <c r="J552" s="52">
        <v>0</v>
      </c>
      <c r="K552" s="52">
        <v>0</v>
      </c>
      <c r="L552" s="52">
        <v>0</v>
      </c>
      <c r="M552" s="52">
        <v>0</v>
      </c>
      <c r="N552" s="52">
        <v>0</v>
      </c>
      <c r="O552" s="52">
        <v>0</v>
      </c>
      <c r="P552" s="52">
        <v>0</v>
      </c>
      <c r="Q552" s="52">
        <v>0</v>
      </c>
      <c r="R552" s="50">
        <f t="shared" si="11"/>
        <v>0</v>
      </c>
    </row>
    <row r="553" spans="1:18" x14ac:dyDescent="0.25">
      <c r="A553" s="40">
        <v>9000</v>
      </c>
      <c r="B553" s="127"/>
      <c r="C553" s="59">
        <v>9900</v>
      </c>
      <c r="D553" s="59" t="s">
        <v>1480</v>
      </c>
      <c r="E553" s="129" t="s">
        <v>302</v>
      </c>
      <c r="F553" s="52">
        <v>0</v>
      </c>
      <c r="G553" s="52">
        <v>0</v>
      </c>
      <c r="H553" s="52">
        <v>0</v>
      </c>
      <c r="I553" s="52">
        <v>0</v>
      </c>
      <c r="J553" s="52">
        <v>0</v>
      </c>
      <c r="K553" s="52">
        <v>0</v>
      </c>
      <c r="L553" s="52">
        <v>0</v>
      </c>
      <c r="M553" s="52">
        <v>0</v>
      </c>
      <c r="N553" s="52">
        <v>0</v>
      </c>
      <c r="O553" s="52">
        <v>0</v>
      </c>
      <c r="P553" s="52">
        <v>0</v>
      </c>
      <c r="Q553" s="52">
        <v>0</v>
      </c>
      <c r="R553" s="50">
        <f>SUM(F553:Q553)</f>
        <v>0</v>
      </c>
    </row>
    <row r="554" spans="1:18" x14ac:dyDescent="0.25">
      <c r="A554" s="40">
        <v>9000</v>
      </c>
      <c r="B554" s="127"/>
      <c r="C554" s="59">
        <v>9910</v>
      </c>
      <c r="D554" s="59" t="s">
        <v>1481</v>
      </c>
      <c r="E554" s="129" t="s">
        <v>302</v>
      </c>
      <c r="F554" s="52">
        <v>0</v>
      </c>
      <c r="G554" s="52">
        <v>0</v>
      </c>
      <c r="H554" s="52">
        <v>0</v>
      </c>
      <c r="I554" s="52">
        <v>0</v>
      </c>
      <c r="J554" s="52">
        <v>0</v>
      </c>
      <c r="K554" s="52">
        <v>0</v>
      </c>
      <c r="L554" s="52">
        <v>0</v>
      </c>
      <c r="M554" s="52">
        <v>0</v>
      </c>
      <c r="N554" s="52">
        <v>0</v>
      </c>
      <c r="O554" s="52">
        <v>0</v>
      </c>
      <c r="P554" s="52">
        <v>0</v>
      </c>
      <c r="Q554" s="52">
        <v>0</v>
      </c>
      <c r="R554" s="50">
        <f t="shared" si="11"/>
        <v>0</v>
      </c>
    </row>
    <row r="555" spans="1:18" x14ac:dyDescent="0.25">
      <c r="A555" s="40">
        <v>9000</v>
      </c>
      <c r="B555" s="127"/>
      <c r="C555" s="59">
        <v>9911</v>
      </c>
      <c r="D555" s="59" t="s">
        <v>1482</v>
      </c>
      <c r="E555" s="129" t="s">
        <v>302</v>
      </c>
      <c r="F555" s="52">
        <v>0</v>
      </c>
      <c r="G555" s="52">
        <v>0</v>
      </c>
      <c r="H555" s="52">
        <v>0</v>
      </c>
      <c r="I555" s="52">
        <v>0</v>
      </c>
      <c r="J555" s="52">
        <v>0</v>
      </c>
      <c r="K555" s="52">
        <v>0</v>
      </c>
      <c r="L555" s="52">
        <v>0</v>
      </c>
      <c r="M555" s="52">
        <v>0</v>
      </c>
      <c r="N555" s="52">
        <v>0</v>
      </c>
      <c r="O555" s="52">
        <v>0</v>
      </c>
      <c r="P555" s="52">
        <v>0</v>
      </c>
      <c r="Q555" s="52">
        <v>0</v>
      </c>
      <c r="R555" s="50">
        <f t="shared" si="11"/>
        <v>0</v>
      </c>
    </row>
    <row r="556" spans="1:18" x14ac:dyDescent="0.25">
      <c r="A556" s="40">
        <v>9000</v>
      </c>
      <c r="B556" s="127"/>
      <c r="C556" s="59">
        <v>9912</v>
      </c>
      <c r="D556" s="59" t="s">
        <v>1483</v>
      </c>
      <c r="E556" s="129" t="s">
        <v>302</v>
      </c>
      <c r="F556" s="52">
        <v>0</v>
      </c>
      <c r="G556" s="52">
        <v>0</v>
      </c>
      <c r="H556" s="52">
        <v>0</v>
      </c>
      <c r="I556" s="52">
        <v>0</v>
      </c>
      <c r="J556" s="52">
        <v>0</v>
      </c>
      <c r="K556" s="52">
        <v>0</v>
      </c>
      <c r="L556" s="52">
        <v>0</v>
      </c>
      <c r="M556" s="52">
        <v>0</v>
      </c>
      <c r="N556" s="52">
        <v>0</v>
      </c>
      <c r="O556" s="52">
        <v>0</v>
      </c>
      <c r="P556" s="52">
        <v>0</v>
      </c>
      <c r="Q556" s="52">
        <v>0</v>
      </c>
      <c r="R556" s="50">
        <f t="shared" si="11"/>
        <v>0</v>
      </c>
    </row>
    <row r="557" spans="1:18" x14ac:dyDescent="0.25">
      <c r="A557" s="250" t="s">
        <v>561</v>
      </c>
      <c r="B557" s="251"/>
      <c r="C557" s="251"/>
      <c r="D557" s="251"/>
      <c r="E557" s="251"/>
      <c r="F557" s="251"/>
      <c r="G557" s="251"/>
      <c r="H557" s="251"/>
      <c r="I557" s="251"/>
      <c r="J557" s="251"/>
      <c r="K557" s="251"/>
      <c r="L557" s="251"/>
      <c r="M557" s="251"/>
      <c r="N557" s="251"/>
      <c r="O557" s="251"/>
      <c r="P557" s="251"/>
      <c r="Q557" s="252"/>
      <c r="R557" s="29">
        <f>SUM(R498:R556)</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67:Q367"/>
    <mergeCell ref="A462:Q462"/>
    <mergeCell ref="A496:Q496"/>
    <mergeCell ref="A557:Q557"/>
    <mergeCell ref="F22:Q22"/>
    <mergeCell ref="A44:Q44"/>
    <mergeCell ref="A59:Q59"/>
    <mergeCell ref="A84:Q84"/>
    <mergeCell ref="A201:Q201"/>
    <mergeCell ref="A314:Q314"/>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0"/>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7.140625" customWidth="1"/>
    <col min="6" max="25" width="25.7109375" customWidth="1"/>
  </cols>
  <sheetData>
    <row r="1" spans="1:25" ht="39.950000000000003" customHeight="1" x14ac:dyDescent="0.25">
      <c r="A1" s="267" t="str">
        <f>'P5'!A3:B3</f>
        <v>PROGRAMA</v>
      </c>
      <c r="B1" s="267"/>
      <c r="C1" s="268" t="str">
        <f>'P5'!C3:F3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54.75" customHeight="1" x14ac:dyDescent="0.25">
      <c r="A4" s="5" t="s">
        <v>31</v>
      </c>
      <c r="B4" s="15" t="s">
        <v>1782</v>
      </c>
      <c r="C4" s="6" t="s">
        <v>1783</v>
      </c>
      <c r="D4" s="117" t="s">
        <v>1784</v>
      </c>
      <c r="E4" s="117" t="s">
        <v>1785</v>
      </c>
      <c r="F4" s="120" t="s">
        <v>1773</v>
      </c>
      <c r="G4" s="120">
        <v>97</v>
      </c>
      <c r="H4" s="120">
        <v>68</v>
      </c>
      <c r="I4" s="6" t="s">
        <v>1103</v>
      </c>
      <c r="J4" s="117" t="s">
        <v>1786</v>
      </c>
      <c r="K4" s="6" t="s">
        <v>1787</v>
      </c>
      <c r="L4" s="12">
        <f>SUM(R45,R52,R69,R186,R299,R352,R355,R389,R450)</f>
        <v>14083200.565199997</v>
      </c>
      <c r="M4" s="16"/>
      <c r="N4" s="17"/>
      <c r="O4" s="17"/>
      <c r="P4" s="17"/>
      <c r="Q4" s="17"/>
      <c r="R4" s="17"/>
      <c r="S4" s="17"/>
      <c r="T4" s="17"/>
      <c r="U4" s="17"/>
      <c r="V4" s="17"/>
      <c r="W4" s="17"/>
      <c r="X4" s="17"/>
    </row>
    <row r="5" spans="1:25" ht="91.5" customHeight="1" x14ac:dyDescent="0.25">
      <c r="A5" s="260" t="s">
        <v>50</v>
      </c>
      <c r="B5" s="6" t="s">
        <v>1788</v>
      </c>
      <c r="C5" s="117" t="s">
        <v>1789</v>
      </c>
      <c r="D5" s="117" t="s">
        <v>1790</v>
      </c>
      <c r="E5" s="117" t="s">
        <v>1791</v>
      </c>
      <c r="F5" s="120" t="s">
        <v>1773</v>
      </c>
      <c r="G5" s="120">
        <v>4</v>
      </c>
      <c r="H5" s="120">
        <v>2</v>
      </c>
      <c r="I5" s="6" t="s">
        <v>1103</v>
      </c>
      <c r="J5" s="117" t="s">
        <v>1792</v>
      </c>
      <c r="K5" s="117" t="s">
        <v>1793</v>
      </c>
      <c r="L5" s="11" t="s">
        <v>26</v>
      </c>
      <c r="M5" s="16"/>
      <c r="N5" s="17"/>
      <c r="O5" s="17"/>
      <c r="P5" s="17"/>
      <c r="Q5" s="17"/>
      <c r="R5" s="17"/>
      <c r="S5" s="17"/>
      <c r="T5" s="17"/>
      <c r="U5" s="17"/>
      <c r="V5" s="17"/>
      <c r="W5" s="17"/>
      <c r="X5" s="17"/>
    </row>
    <row r="6" spans="1:25" ht="73.5" customHeight="1" x14ac:dyDescent="0.25">
      <c r="A6" s="261"/>
      <c r="B6" s="6" t="s">
        <v>1794</v>
      </c>
      <c r="C6" s="117" t="s">
        <v>1795</v>
      </c>
      <c r="D6" s="117" t="s">
        <v>1771</v>
      </c>
      <c r="E6" s="117" t="s">
        <v>1796</v>
      </c>
      <c r="F6" s="120" t="s">
        <v>1773</v>
      </c>
      <c r="G6" s="120">
        <v>2</v>
      </c>
      <c r="H6" s="120">
        <v>1</v>
      </c>
      <c r="I6" s="6" t="s">
        <v>1103</v>
      </c>
      <c r="J6" s="117" t="s">
        <v>1797</v>
      </c>
      <c r="K6" s="117" t="s">
        <v>1798</v>
      </c>
      <c r="L6" s="11" t="s">
        <v>26</v>
      </c>
      <c r="M6" s="16"/>
      <c r="N6" s="17"/>
      <c r="O6" s="17"/>
      <c r="P6" s="17"/>
      <c r="Q6" s="17"/>
      <c r="R6" s="17"/>
      <c r="S6" s="17"/>
      <c r="T6" s="17"/>
      <c r="U6" s="17"/>
      <c r="V6" s="17"/>
      <c r="W6" s="17"/>
      <c r="X6" s="17"/>
    </row>
    <row r="7" spans="1:25" ht="62.25" customHeight="1" x14ac:dyDescent="0.25">
      <c r="A7" s="261"/>
      <c r="B7" s="6" t="s">
        <v>1799</v>
      </c>
      <c r="C7" s="117" t="s">
        <v>1800</v>
      </c>
      <c r="D7" s="117" t="s">
        <v>1771</v>
      </c>
      <c r="E7" s="117" t="s">
        <v>1801</v>
      </c>
      <c r="F7" s="120" t="s">
        <v>856</v>
      </c>
      <c r="G7" s="120">
        <v>20</v>
      </c>
      <c r="H7" s="120">
        <v>15</v>
      </c>
      <c r="I7" s="6" t="s">
        <v>1103</v>
      </c>
      <c r="J7" s="117" t="s">
        <v>1802</v>
      </c>
      <c r="K7" s="117" t="s">
        <v>1803</v>
      </c>
      <c r="L7" s="11" t="s">
        <v>26</v>
      </c>
      <c r="M7" s="16"/>
      <c r="N7" s="17"/>
      <c r="O7" s="17"/>
      <c r="P7" s="17"/>
      <c r="Q7" s="17"/>
      <c r="R7" s="17"/>
      <c r="S7" s="17"/>
      <c r="T7" s="17"/>
      <c r="U7" s="17"/>
      <c r="V7" s="17"/>
      <c r="W7" s="17"/>
      <c r="X7" s="17"/>
    </row>
    <row r="8" spans="1:25" x14ac:dyDescent="0.25">
      <c r="A8" s="261"/>
      <c r="B8" s="6" t="s">
        <v>1612</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1613</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1614</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803</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804</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805</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806</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807</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808</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809</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810</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811</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26">
        <v>70301</v>
      </c>
      <c r="C24" s="44">
        <v>1131</v>
      </c>
      <c r="D24" s="66" t="s">
        <v>72</v>
      </c>
      <c r="E24" s="66" t="s">
        <v>2319</v>
      </c>
      <c r="F24" s="27">
        <v>301461.17</v>
      </c>
      <c r="G24" s="27">
        <v>301461.17</v>
      </c>
      <c r="H24" s="27">
        <v>301461.17</v>
      </c>
      <c r="I24" s="27">
        <v>301461.17</v>
      </c>
      <c r="J24" s="27">
        <v>301461.17</v>
      </c>
      <c r="K24" s="27">
        <v>301461.17</v>
      </c>
      <c r="L24" s="27">
        <v>301461.17</v>
      </c>
      <c r="M24" s="27">
        <v>301461.17</v>
      </c>
      <c r="N24" s="27">
        <v>301461.17</v>
      </c>
      <c r="O24" s="27">
        <v>301461.17</v>
      </c>
      <c r="P24" s="27">
        <v>301461.17</v>
      </c>
      <c r="Q24" s="27">
        <v>301461.17</v>
      </c>
      <c r="R24" s="139">
        <f>+SUM(F24:Q24)</f>
        <v>3617534.0399999996</v>
      </c>
    </row>
    <row r="25" spans="1:24" x14ac:dyDescent="0.25">
      <c r="A25" s="40">
        <v>1000</v>
      </c>
      <c r="B25" s="126">
        <v>70301</v>
      </c>
      <c r="C25" s="44">
        <v>1311</v>
      </c>
      <c r="D25" s="66" t="s">
        <v>76</v>
      </c>
      <c r="E25" s="66" t="s">
        <v>2320</v>
      </c>
      <c r="F25" s="27">
        <v>8982.19</v>
      </c>
      <c r="G25" s="27">
        <v>8982.19</v>
      </c>
      <c r="H25" s="27">
        <v>8982.19</v>
      </c>
      <c r="I25" s="27">
        <v>8982.19</v>
      </c>
      <c r="J25" s="27">
        <v>8982.19</v>
      </c>
      <c r="K25" s="27">
        <v>8982.19</v>
      </c>
      <c r="L25" s="27">
        <v>8982.19</v>
      </c>
      <c r="M25" s="27">
        <v>8982.19</v>
      </c>
      <c r="N25" s="27">
        <v>8982.19</v>
      </c>
      <c r="O25" s="27">
        <v>8982.19</v>
      </c>
      <c r="P25" s="27">
        <v>8982.19</v>
      </c>
      <c r="Q25" s="27">
        <v>8982.19</v>
      </c>
      <c r="R25" s="139">
        <f t="shared" ref="R25:R44" si="0">+SUM(F25:Q25)</f>
        <v>107786.28000000001</v>
      </c>
    </row>
    <row r="26" spans="1:24" x14ac:dyDescent="0.25">
      <c r="A26" s="40">
        <v>1000</v>
      </c>
      <c r="B26" s="126">
        <v>70301</v>
      </c>
      <c r="C26" s="44">
        <v>1321</v>
      </c>
      <c r="D26" s="66" t="s">
        <v>78</v>
      </c>
      <c r="E26" s="66" t="s">
        <v>2321</v>
      </c>
      <c r="F26" s="27">
        <v>0</v>
      </c>
      <c r="G26" s="27">
        <v>0</v>
      </c>
      <c r="H26" s="27">
        <v>0</v>
      </c>
      <c r="I26" s="27">
        <v>0</v>
      </c>
      <c r="J26" s="27">
        <v>0</v>
      </c>
      <c r="K26" s="27">
        <v>0</v>
      </c>
      <c r="L26" s="27">
        <v>0</v>
      </c>
      <c r="M26" s="27">
        <v>0</v>
      </c>
      <c r="N26" s="27">
        <v>0</v>
      </c>
      <c r="O26" s="27">
        <v>0</v>
      </c>
      <c r="P26" s="27">
        <v>0</v>
      </c>
      <c r="Q26" s="27">
        <v>1178732.24</v>
      </c>
      <c r="R26" s="139">
        <f t="shared" si="0"/>
        <v>1178732.24</v>
      </c>
    </row>
    <row r="27" spans="1:24" x14ac:dyDescent="0.25">
      <c r="A27" s="40">
        <v>1000</v>
      </c>
      <c r="B27" s="126">
        <v>70301</v>
      </c>
      <c r="C27" s="44">
        <v>1322</v>
      </c>
      <c r="D27" s="66" t="s">
        <v>80</v>
      </c>
      <c r="E27" s="66" t="s">
        <v>2322</v>
      </c>
      <c r="F27" s="27">
        <v>16892.009999999998</v>
      </c>
      <c r="G27" s="27">
        <v>4688.51</v>
      </c>
      <c r="H27" s="27">
        <v>15330.95</v>
      </c>
      <c r="I27" s="27">
        <v>20767.52</v>
      </c>
      <c r="J27" s="27">
        <v>29257.62</v>
      </c>
      <c r="K27" s="27">
        <v>16202.45</v>
      </c>
      <c r="L27" s="27">
        <v>16892.009999999998</v>
      </c>
      <c r="M27" s="27">
        <v>4688.51</v>
      </c>
      <c r="N27" s="27">
        <v>15330.95</v>
      </c>
      <c r="O27" s="27">
        <v>20767.52</v>
      </c>
      <c r="P27" s="27">
        <v>29257.62</v>
      </c>
      <c r="Q27" s="27">
        <v>16202.45</v>
      </c>
      <c r="R27" s="139">
        <f t="shared" si="0"/>
        <v>206278.12</v>
      </c>
    </row>
    <row r="28" spans="1:24" x14ac:dyDescent="0.25">
      <c r="A28" s="40">
        <v>1000</v>
      </c>
      <c r="B28" s="126">
        <v>70301</v>
      </c>
      <c r="C28" s="44">
        <v>1341</v>
      </c>
      <c r="D28" s="66" t="s">
        <v>82</v>
      </c>
      <c r="E28" s="66" t="s">
        <v>2323</v>
      </c>
      <c r="F28" s="27">
        <v>283055.11</v>
      </c>
      <c r="G28" s="27">
        <v>283055.11</v>
      </c>
      <c r="H28" s="27">
        <v>283055.11</v>
      </c>
      <c r="I28" s="27">
        <v>283055.11</v>
      </c>
      <c r="J28" s="27">
        <v>283055.11</v>
      </c>
      <c r="K28" s="27">
        <v>283055.11</v>
      </c>
      <c r="L28" s="27">
        <v>283055.11</v>
      </c>
      <c r="M28" s="27">
        <v>283055.11</v>
      </c>
      <c r="N28" s="27">
        <v>283055.11</v>
      </c>
      <c r="O28" s="27">
        <v>283055.11</v>
      </c>
      <c r="P28" s="27">
        <v>283055.11</v>
      </c>
      <c r="Q28" s="27">
        <v>283055.11</v>
      </c>
      <c r="R28" s="139">
        <f t="shared" si="0"/>
        <v>3396661.3199999989</v>
      </c>
    </row>
    <row r="29" spans="1:24" x14ac:dyDescent="0.25">
      <c r="A29" s="40">
        <v>1000</v>
      </c>
      <c r="B29" s="126">
        <v>70301</v>
      </c>
      <c r="C29" s="44">
        <v>1343</v>
      </c>
      <c r="D29" s="66" t="s">
        <v>84</v>
      </c>
      <c r="E29" s="66" t="s">
        <v>2324</v>
      </c>
      <c r="F29" s="27">
        <v>26704.6</v>
      </c>
      <c r="G29" s="27">
        <v>26704.6</v>
      </c>
      <c r="H29" s="27">
        <v>26704.6</v>
      </c>
      <c r="I29" s="27">
        <v>26704.6</v>
      </c>
      <c r="J29" s="27">
        <v>26704.6</v>
      </c>
      <c r="K29" s="27">
        <v>26704.6</v>
      </c>
      <c r="L29" s="27">
        <v>26704.6</v>
      </c>
      <c r="M29" s="27">
        <v>26704.6</v>
      </c>
      <c r="N29" s="27">
        <v>26704.6</v>
      </c>
      <c r="O29" s="27">
        <v>26704.6</v>
      </c>
      <c r="P29" s="27">
        <v>26704.6</v>
      </c>
      <c r="Q29" s="27">
        <v>26704.6</v>
      </c>
      <c r="R29" s="139">
        <f t="shared" si="0"/>
        <v>320455.19999999995</v>
      </c>
    </row>
    <row r="30" spans="1:24" x14ac:dyDescent="0.25">
      <c r="A30" s="40">
        <v>1000</v>
      </c>
      <c r="B30" s="126">
        <v>70301</v>
      </c>
      <c r="C30" s="44">
        <v>1411</v>
      </c>
      <c r="D30" s="66" t="s">
        <v>86</v>
      </c>
      <c r="E30" s="66" t="s">
        <v>2325</v>
      </c>
      <c r="F30" s="27">
        <v>29025.75</v>
      </c>
      <c r="G30" s="27">
        <v>29025.75</v>
      </c>
      <c r="H30" s="27">
        <v>29025.75</v>
      </c>
      <c r="I30" s="27">
        <v>29025.75</v>
      </c>
      <c r="J30" s="27">
        <v>29025.75</v>
      </c>
      <c r="K30" s="27">
        <v>29025.75</v>
      </c>
      <c r="L30" s="27">
        <v>29025.75</v>
      </c>
      <c r="M30" s="27">
        <v>29025.75</v>
      </c>
      <c r="N30" s="27">
        <v>29025.75</v>
      </c>
      <c r="O30" s="27">
        <v>29025.75</v>
      </c>
      <c r="P30" s="27">
        <v>29025.75</v>
      </c>
      <c r="Q30" s="27">
        <v>29025.75</v>
      </c>
      <c r="R30" s="139">
        <f t="shared" si="0"/>
        <v>348309</v>
      </c>
    </row>
    <row r="31" spans="1:24" x14ac:dyDescent="0.25">
      <c r="A31" s="40">
        <v>1000</v>
      </c>
      <c r="B31" s="126">
        <v>70301</v>
      </c>
      <c r="C31" s="44">
        <v>1412</v>
      </c>
      <c r="D31" s="66" t="s">
        <v>88</v>
      </c>
      <c r="E31" s="66" t="s">
        <v>2326</v>
      </c>
      <c r="F31" s="27">
        <v>63983.26</v>
      </c>
      <c r="G31" s="27">
        <v>63983.26</v>
      </c>
      <c r="H31" s="27">
        <v>63983.26</v>
      </c>
      <c r="I31" s="27">
        <v>63983.26</v>
      </c>
      <c r="J31" s="27">
        <v>63983.26</v>
      </c>
      <c r="K31" s="27">
        <v>63983.26</v>
      </c>
      <c r="L31" s="27">
        <v>63983.26</v>
      </c>
      <c r="M31" s="27">
        <v>63983.26</v>
      </c>
      <c r="N31" s="27">
        <v>63983.26</v>
      </c>
      <c r="O31" s="27">
        <v>63983.26</v>
      </c>
      <c r="P31" s="27">
        <v>63983.26</v>
      </c>
      <c r="Q31" s="27">
        <v>63983.26</v>
      </c>
      <c r="R31" s="139">
        <f t="shared" si="0"/>
        <v>767799.12</v>
      </c>
    </row>
    <row r="32" spans="1:24" x14ac:dyDescent="0.25">
      <c r="A32" s="40">
        <v>1000</v>
      </c>
      <c r="B32" s="126">
        <v>70301</v>
      </c>
      <c r="C32" s="44">
        <v>1421</v>
      </c>
      <c r="D32" s="66" t="s">
        <v>90</v>
      </c>
      <c r="E32" s="66" t="s">
        <v>2327</v>
      </c>
      <c r="F32" s="27">
        <v>1561.72</v>
      </c>
      <c r="G32" s="27">
        <v>1561.72</v>
      </c>
      <c r="H32" s="27">
        <v>1561.72</v>
      </c>
      <c r="I32" s="27">
        <v>1561.72</v>
      </c>
      <c r="J32" s="27">
        <v>1561.72</v>
      </c>
      <c r="K32" s="27">
        <v>1561.72</v>
      </c>
      <c r="L32" s="27">
        <v>1561.72</v>
      </c>
      <c r="M32" s="27">
        <v>1561.72</v>
      </c>
      <c r="N32" s="27">
        <v>1561.72</v>
      </c>
      <c r="O32" s="27">
        <v>1561.72</v>
      </c>
      <c r="P32" s="27">
        <v>1561.72</v>
      </c>
      <c r="Q32" s="27">
        <v>1561.72</v>
      </c>
      <c r="R32" s="139">
        <f t="shared" si="0"/>
        <v>18740.64</v>
      </c>
    </row>
    <row r="33" spans="1:18" x14ac:dyDescent="0.25">
      <c r="A33" s="40">
        <v>1000</v>
      </c>
      <c r="B33" s="126">
        <v>70301</v>
      </c>
      <c r="C33" s="44">
        <v>1431</v>
      </c>
      <c r="D33" s="66" t="s">
        <v>92</v>
      </c>
      <c r="E33" s="66" t="s">
        <v>2328</v>
      </c>
      <c r="F33" s="27">
        <v>1784.82</v>
      </c>
      <c r="G33" s="27">
        <v>1784.82</v>
      </c>
      <c r="H33" s="27">
        <v>1784.82</v>
      </c>
      <c r="I33" s="27">
        <v>1784.82</v>
      </c>
      <c r="J33" s="27">
        <v>1784.82</v>
      </c>
      <c r="K33" s="27">
        <v>1784.82</v>
      </c>
      <c r="L33" s="27">
        <v>1784.82</v>
      </c>
      <c r="M33" s="27">
        <v>1784.82</v>
      </c>
      <c r="N33" s="27">
        <v>1784.82</v>
      </c>
      <c r="O33" s="27">
        <v>1784.82</v>
      </c>
      <c r="P33" s="27">
        <v>1784.82</v>
      </c>
      <c r="Q33" s="27">
        <v>1784.82</v>
      </c>
      <c r="R33" s="139">
        <f t="shared" si="0"/>
        <v>21417.84</v>
      </c>
    </row>
    <row r="34" spans="1:18" x14ac:dyDescent="0.25">
      <c r="A34" s="40">
        <v>1000</v>
      </c>
      <c r="B34" s="126">
        <v>70301</v>
      </c>
      <c r="C34" s="44">
        <v>1441</v>
      </c>
      <c r="D34" s="66" t="s">
        <v>94</v>
      </c>
      <c r="E34" s="66" t="s">
        <v>2329</v>
      </c>
      <c r="F34" s="27">
        <v>7615.22</v>
      </c>
      <c r="G34" s="27">
        <v>7615.22</v>
      </c>
      <c r="H34" s="27">
        <v>7615.22</v>
      </c>
      <c r="I34" s="27">
        <v>7615.22</v>
      </c>
      <c r="J34" s="27">
        <v>7615.22</v>
      </c>
      <c r="K34" s="27">
        <v>7615.22</v>
      </c>
      <c r="L34" s="27">
        <v>7615.22</v>
      </c>
      <c r="M34" s="27">
        <v>7615.22</v>
      </c>
      <c r="N34" s="27">
        <v>7615.22</v>
      </c>
      <c r="O34" s="27">
        <v>7615.22</v>
      </c>
      <c r="P34" s="27">
        <v>7615.22</v>
      </c>
      <c r="Q34" s="27">
        <v>7615.22</v>
      </c>
      <c r="R34" s="139">
        <f t="shared" si="0"/>
        <v>91382.64</v>
      </c>
    </row>
    <row r="35" spans="1:18" x14ac:dyDescent="0.25">
      <c r="A35" s="40">
        <v>1000</v>
      </c>
      <c r="B35" s="126">
        <v>70301</v>
      </c>
      <c r="C35" s="44">
        <v>1511</v>
      </c>
      <c r="D35" s="66" t="s">
        <v>96</v>
      </c>
      <c r="E35" s="66" t="s">
        <v>2330</v>
      </c>
      <c r="F35" s="27">
        <v>2231.0300000000002</v>
      </c>
      <c r="G35" s="27">
        <v>2231.0300000000002</v>
      </c>
      <c r="H35" s="27">
        <v>2231.0300000000002</v>
      </c>
      <c r="I35" s="27">
        <v>2231.0300000000002</v>
      </c>
      <c r="J35" s="27">
        <v>2231.0300000000002</v>
      </c>
      <c r="K35" s="27">
        <v>2231.0300000000002</v>
      </c>
      <c r="L35" s="27">
        <v>2231.0300000000002</v>
      </c>
      <c r="M35" s="27">
        <v>2231.0300000000002</v>
      </c>
      <c r="N35" s="27">
        <v>2231.0300000000002</v>
      </c>
      <c r="O35" s="27">
        <v>2231.0300000000002</v>
      </c>
      <c r="P35" s="27">
        <v>2231.0300000000002</v>
      </c>
      <c r="Q35" s="27">
        <v>2231.0300000000002</v>
      </c>
      <c r="R35" s="139">
        <f t="shared" si="0"/>
        <v>26772.359999999997</v>
      </c>
    </row>
    <row r="36" spans="1:18" ht="15" hidden="1" customHeight="1" x14ac:dyDescent="0.25">
      <c r="A36" s="40">
        <v>1000</v>
      </c>
      <c r="B36" s="126">
        <v>70301</v>
      </c>
      <c r="C36" s="44">
        <v>1541</v>
      </c>
      <c r="D36" s="66" t="s">
        <v>1651</v>
      </c>
      <c r="E36" s="66" t="s">
        <v>2195</v>
      </c>
      <c r="F36" s="27">
        <v>0</v>
      </c>
      <c r="G36" s="27">
        <v>0</v>
      </c>
      <c r="H36" s="27">
        <v>0</v>
      </c>
      <c r="I36" s="27">
        <v>0</v>
      </c>
      <c r="J36" s="27">
        <v>0</v>
      </c>
      <c r="K36" s="27">
        <v>0</v>
      </c>
      <c r="L36" s="27">
        <v>0</v>
      </c>
      <c r="M36" s="27">
        <v>0</v>
      </c>
      <c r="N36" s="27">
        <v>0</v>
      </c>
      <c r="O36" s="27">
        <v>0</v>
      </c>
      <c r="P36" s="27">
        <v>0</v>
      </c>
      <c r="Q36" s="27">
        <v>104471.91</v>
      </c>
      <c r="R36" s="139">
        <f t="shared" si="0"/>
        <v>104471.91</v>
      </c>
    </row>
    <row r="37" spans="1:18" x14ac:dyDescent="0.25">
      <c r="A37" s="40">
        <v>1000</v>
      </c>
      <c r="B37" s="126">
        <v>70301</v>
      </c>
      <c r="C37" s="44">
        <v>1591</v>
      </c>
      <c r="D37" s="66" t="s">
        <v>99</v>
      </c>
      <c r="E37" s="66" t="s">
        <v>2331</v>
      </c>
      <c r="F37" s="27">
        <v>7624.22</v>
      </c>
      <c r="G37" s="27">
        <v>7624.22</v>
      </c>
      <c r="H37" s="27">
        <v>7624.22</v>
      </c>
      <c r="I37" s="27">
        <v>7624.22</v>
      </c>
      <c r="J37" s="27">
        <v>7624.22</v>
      </c>
      <c r="K37" s="27">
        <v>7624.22</v>
      </c>
      <c r="L37" s="27">
        <v>7624.22</v>
      </c>
      <c r="M37" s="27">
        <v>7624.22</v>
      </c>
      <c r="N37" s="27">
        <v>7624.22</v>
      </c>
      <c r="O37" s="27">
        <v>7624.22</v>
      </c>
      <c r="P37" s="27">
        <v>7624.22</v>
      </c>
      <c r="Q37" s="27">
        <v>7624.22</v>
      </c>
      <c r="R37" s="139">
        <f t="shared" si="0"/>
        <v>91490.64</v>
      </c>
    </row>
    <row r="38" spans="1:18" x14ac:dyDescent="0.25">
      <c r="A38" s="40">
        <v>1000</v>
      </c>
      <c r="B38" s="126">
        <v>70301</v>
      </c>
      <c r="C38" s="44">
        <v>1592</v>
      </c>
      <c r="D38" s="66" t="s">
        <v>101</v>
      </c>
      <c r="E38" s="66" t="s">
        <v>2332</v>
      </c>
      <c r="F38" s="27">
        <v>7445.16</v>
      </c>
      <c r="G38" s="27">
        <v>7445.16</v>
      </c>
      <c r="H38" s="27">
        <v>7445.16</v>
      </c>
      <c r="I38" s="27">
        <v>7445.16</v>
      </c>
      <c r="J38" s="27">
        <v>7445.16</v>
      </c>
      <c r="K38" s="27">
        <v>7445.16</v>
      </c>
      <c r="L38" s="27">
        <v>7445.16</v>
      </c>
      <c r="M38" s="27">
        <v>7445.16</v>
      </c>
      <c r="N38" s="27">
        <v>7445.16</v>
      </c>
      <c r="O38" s="27">
        <v>7445.16</v>
      </c>
      <c r="P38" s="27">
        <v>7445.16</v>
      </c>
      <c r="Q38" s="27">
        <v>7445.16</v>
      </c>
      <c r="R38" s="139">
        <f t="shared" si="0"/>
        <v>89341.920000000027</v>
      </c>
    </row>
    <row r="39" spans="1:18" x14ac:dyDescent="0.25">
      <c r="A39" s="40">
        <v>1000</v>
      </c>
      <c r="B39" s="126">
        <v>70301</v>
      </c>
      <c r="C39" s="44">
        <v>1593</v>
      </c>
      <c r="D39" s="66" t="s">
        <v>103</v>
      </c>
      <c r="E39" s="66" t="s">
        <v>2333</v>
      </c>
      <c r="F39" s="27">
        <v>7445.16</v>
      </c>
      <c r="G39" s="27">
        <v>7445.16</v>
      </c>
      <c r="H39" s="27">
        <v>7445.16</v>
      </c>
      <c r="I39" s="27">
        <v>7445.16</v>
      </c>
      <c r="J39" s="27">
        <v>7445.16</v>
      </c>
      <c r="K39" s="27">
        <v>7445.16</v>
      </c>
      <c r="L39" s="27">
        <v>7445.16</v>
      </c>
      <c r="M39" s="27">
        <v>7445.16</v>
      </c>
      <c r="N39" s="27">
        <v>7445.16</v>
      </c>
      <c r="O39" s="27">
        <v>7445.16</v>
      </c>
      <c r="P39" s="27">
        <v>7445.16</v>
      </c>
      <c r="Q39" s="27">
        <v>7445.16</v>
      </c>
      <c r="R39" s="139">
        <f t="shared" si="0"/>
        <v>89341.920000000027</v>
      </c>
    </row>
    <row r="40" spans="1:18" x14ac:dyDescent="0.25">
      <c r="A40" s="40">
        <v>1000</v>
      </c>
      <c r="B40" s="126">
        <v>70301</v>
      </c>
      <c r="C40" s="44">
        <v>1594</v>
      </c>
      <c r="D40" s="66" t="s">
        <v>105</v>
      </c>
      <c r="E40" s="66" t="s">
        <v>2334</v>
      </c>
      <c r="F40" s="27">
        <v>250313.76</v>
      </c>
      <c r="G40" s="27">
        <v>250313.76</v>
      </c>
      <c r="H40" s="27">
        <v>250313.76</v>
      </c>
      <c r="I40" s="27">
        <v>250313.76</v>
      </c>
      <c r="J40" s="27">
        <v>250313.76</v>
      </c>
      <c r="K40" s="27">
        <v>250313.76</v>
      </c>
      <c r="L40" s="27">
        <v>250313.76</v>
      </c>
      <c r="M40" s="27">
        <v>250313.76</v>
      </c>
      <c r="N40" s="27">
        <v>250313.76</v>
      </c>
      <c r="O40" s="27">
        <v>250313.76</v>
      </c>
      <c r="P40" s="27">
        <v>250313.76</v>
      </c>
      <c r="Q40" s="27">
        <v>250313.76</v>
      </c>
      <c r="R40" s="139">
        <f t="shared" si="0"/>
        <v>3003765.1199999992</v>
      </c>
    </row>
    <row r="41" spans="1:18" x14ac:dyDescent="0.25">
      <c r="A41" s="40">
        <v>1000</v>
      </c>
      <c r="B41" s="126">
        <v>70301</v>
      </c>
      <c r="C41" s="44">
        <v>1711</v>
      </c>
      <c r="D41" s="66" t="s">
        <v>107</v>
      </c>
      <c r="E41" s="66" t="s">
        <v>2335</v>
      </c>
      <c r="F41" s="27">
        <v>504.02</v>
      </c>
      <c r="G41" s="27">
        <v>504.02</v>
      </c>
      <c r="H41" s="27">
        <v>504.02</v>
      </c>
      <c r="I41" s="27">
        <v>504.02</v>
      </c>
      <c r="J41" s="27">
        <v>504.02</v>
      </c>
      <c r="K41" s="27">
        <v>504.02</v>
      </c>
      <c r="L41" s="27">
        <v>504.02</v>
      </c>
      <c r="M41" s="27">
        <v>504.02</v>
      </c>
      <c r="N41" s="27">
        <v>504.02</v>
      </c>
      <c r="O41" s="27">
        <v>504.02</v>
      </c>
      <c r="P41" s="27">
        <v>504.02</v>
      </c>
      <c r="Q41" s="27">
        <v>504.02</v>
      </c>
      <c r="R41" s="139">
        <f t="shared" si="0"/>
        <v>6048.2400000000016</v>
      </c>
    </row>
    <row r="42" spans="1:18" x14ac:dyDescent="0.25">
      <c r="A42" s="40">
        <v>1000</v>
      </c>
      <c r="B42" s="126">
        <v>70301</v>
      </c>
      <c r="C42" s="44">
        <v>1713</v>
      </c>
      <c r="D42" s="66" t="s">
        <v>108</v>
      </c>
      <c r="E42" s="66" t="s">
        <v>2336</v>
      </c>
      <c r="F42" s="27">
        <v>0</v>
      </c>
      <c r="G42" s="27">
        <v>0</v>
      </c>
      <c r="H42" s="27">
        <v>0</v>
      </c>
      <c r="I42" s="27">
        <v>0</v>
      </c>
      <c r="J42" s="27">
        <v>0</v>
      </c>
      <c r="K42" s="27">
        <v>6919.83</v>
      </c>
      <c r="L42" s="27">
        <v>0</v>
      </c>
      <c r="M42" s="27">
        <v>0</v>
      </c>
      <c r="N42" s="27">
        <v>0</v>
      </c>
      <c r="O42" s="27">
        <v>0</v>
      </c>
      <c r="P42" s="27">
        <v>0</v>
      </c>
      <c r="Q42" s="27">
        <v>0</v>
      </c>
      <c r="R42" s="139">
        <f t="shared" si="0"/>
        <v>6919.83</v>
      </c>
    </row>
    <row r="43" spans="1:18" x14ac:dyDescent="0.25">
      <c r="A43" s="40">
        <v>1000</v>
      </c>
      <c r="B43" s="126">
        <v>70301</v>
      </c>
      <c r="C43" s="44">
        <v>1714</v>
      </c>
      <c r="D43" s="66" t="s">
        <v>1244</v>
      </c>
      <c r="E43" s="66" t="s">
        <v>2337</v>
      </c>
      <c r="F43" s="27">
        <v>0</v>
      </c>
      <c r="G43" s="27">
        <v>0</v>
      </c>
      <c r="H43" s="27">
        <v>0</v>
      </c>
      <c r="I43" s="27">
        <v>0</v>
      </c>
      <c r="J43" s="27">
        <v>0</v>
      </c>
      <c r="K43" s="27">
        <v>0</v>
      </c>
      <c r="L43" s="27">
        <v>0</v>
      </c>
      <c r="M43" s="27">
        <v>0</v>
      </c>
      <c r="N43" s="27">
        <v>0</v>
      </c>
      <c r="O43" s="27">
        <v>0</v>
      </c>
      <c r="P43" s="27">
        <v>6221.88</v>
      </c>
      <c r="Q43" s="27">
        <v>0</v>
      </c>
      <c r="R43" s="139">
        <f t="shared" si="0"/>
        <v>6221.88</v>
      </c>
    </row>
    <row r="44" spans="1:18" x14ac:dyDescent="0.25">
      <c r="A44" s="40"/>
      <c r="B44" s="126"/>
      <c r="C44" s="53"/>
      <c r="D44" s="36"/>
      <c r="E44" s="36"/>
      <c r="F44" s="175">
        <v>0</v>
      </c>
      <c r="G44" s="176">
        <v>0</v>
      </c>
      <c r="H44" s="176">
        <v>0</v>
      </c>
      <c r="I44" s="176">
        <v>0</v>
      </c>
      <c r="J44" s="176">
        <v>0</v>
      </c>
      <c r="K44" s="176">
        <v>0</v>
      </c>
      <c r="L44" s="176">
        <v>0</v>
      </c>
      <c r="M44" s="176">
        <v>0</v>
      </c>
      <c r="N44" s="176">
        <v>0</v>
      </c>
      <c r="O44" s="176">
        <v>0</v>
      </c>
      <c r="P44" s="176">
        <v>0</v>
      </c>
      <c r="Q44" s="176">
        <v>0</v>
      </c>
      <c r="R44" s="123">
        <f t="shared" si="0"/>
        <v>0</v>
      </c>
    </row>
    <row r="45" spans="1:18" x14ac:dyDescent="0.25">
      <c r="A45" s="250" t="s">
        <v>109</v>
      </c>
      <c r="B45" s="251"/>
      <c r="C45" s="256"/>
      <c r="D45" s="256"/>
      <c r="E45" s="256"/>
      <c r="F45" s="251"/>
      <c r="G45" s="251"/>
      <c r="H45" s="251"/>
      <c r="I45" s="251"/>
      <c r="J45" s="251"/>
      <c r="K45" s="251"/>
      <c r="L45" s="251"/>
      <c r="M45" s="251"/>
      <c r="N45" s="251"/>
      <c r="O45" s="251"/>
      <c r="P45" s="251"/>
      <c r="Q45" s="252"/>
      <c r="R45" s="29">
        <f>+SUM(R24:R44)</f>
        <v>13499470.259999998</v>
      </c>
    </row>
    <row r="46" spans="1:18" x14ac:dyDescent="0.25">
      <c r="A46" s="30"/>
      <c r="B46" s="30"/>
      <c r="C46" s="31"/>
      <c r="D46" s="32"/>
      <c r="E46" s="33"/>
      <c r="F46" s="33"/>
      <c r="G46" s="33"/>
      <c r="H46" s="33"/>
      <c r="I46" s="33"/>
      <c r="J46" s="33"/>
      <c r="K46" s="33"/>
      <c r="L46" s="33"/>
      <c r="M46" s="33"/>
      <c r="N46" s="33"/>
      <c r="O46" s="33"/>
      <c r="P46" s="33"/>
      <c r="Q46" s="34"/>
    </row>
    <row r="47" spans="1:18" x14ac:dyDescent="0.25">
      <c r="A47" s="40">
        <v>2000</v>
      </c>
      <c r="B47" s="126">
        <v>70301</v>
      </c>
      <c r="C47" s="53" t="s">
        <v>122</v>
      </c>
      <c r="D47" s="36" t="s">
        <v>124</v>
      </c>
      <c r="E47" s="36" t="s">
        <v>1249</v>
      </c>
      <c r="F47" s="51">
        <v>11062.69</v>
      </c>
      <c r="G47" s="52">
        <v>11062.69</v>
      </c>
      <c r="H47" s="52">
        <v>11062.69</v>
      </c>
      <c r="I47" s="52">
        <v>11062.69</v>
      </c>
      <c r="J47" s="52">
        <v>11062.69</v>
      </c>
      <c r="K47" s="52">
        <v>11062.69</v>
      </c>
      <c r="L47" s="52">
        <v>11062.69</v>
      </c>
      <c r="M47" s="52">
        <v>11062.69</v>
      </c>
      <c r="N47" s="52">
        <v>11062.69</v>
      </c>
      <c r="O47" s="52">
        <v>11062.69</v>
      </c>
      <c r="P47" s="52">
        <v>11062.69</v>
      </c>
      <c r="Q47" s="52">
        <v>11062.69</v>
      </c>
      <c r="R47" s="50">
        <f t="shared" ref="R47:R51" si="1">SUM(F47:Q47)</f>
        <v>132752.28</v>
      </c>
    </row>
    <row r="48" spans="1:18" x14ac:dyDescent="0.25">
      <c r="A48" s="40">
        <v>2000</v>
      </c>
      <c r="B48" s="126">
        <v>70301</v>
      </c>
      <c r="C48" s="53" t="s">
        <v>155</v>
      </c>
      <c r="D48" s="36" t="s">
        <v>157</v>
      </c>
      <c r="E48" s="36" t="s">
        <v>1804</v>
      </c>
      <c r="F48" s="51">
        <v>1527.01</v>
      </c>
      <c r="G48" s="52">
        <v>0</v>
      </c>
      <c r="H48" s="52">
        <v>0</v>
      </c>
      <c r="I48" s="52">
        <v>0</v>
      </c>
      <c r="J48" s="52">
        <v>0</v>
      </c>
      <c r="K48" s="52">
        <v>0</v>
      </c>
      <c r="L48" s="52">
        <v>0</v>
      </c>
      <c r="M48" s="52">
        <v>0</v>
      </c>
      <c r="N48" s="52">
        <v>0</v>
      </c>
      <c r="O48" s="52">
        <v>0</v>
      </c>
      <c r="P48" s="52">
        <v>0</v>
      </c>
      <c r="Q48" s="52">
        <v>0</v>
      </c>
      <c r="R48" s="50">
        <f t="shared" si="1"/>
        <v>1527.01</v>
      </c>
    </row>
    <row r="49" spans="1:18" x14ac:dyDescent="0.25">
      <c r="A49" s="40">
        <v>2000</v>
      </c>
      <c r="B49" s="126">
        <v>70301</v>
      </c>
      <c r="C49" s="53" t="s">
        <v>164</v>
      </c>
      <c r="D49" s="36" t="s">
        <v>166</v>
      </c>
      <c r="E49" s="36" t="s">
        <v>1253</v>
      </c>
      <c r="F49" s="51">
        <v>556.89</v>
      </c>
      <c r="G49" s="51">
        <v>556.89</v>
      </c>
      <c r="H49" s="51">
        <v>556.89</v>
      </c>
      <c r="I49" s="51">
        <v>556.89</v>
      </c>
      <c r="J49" s="51">
        <v>556.89</v>
      </c>
      <c r="K49" s="51">
        <v>556.89</v>
      </c>
      <c r="L49" s="51">
        <v>556.89</v>
      </c>
      <c r="M49" s="51">
        <v>556.89</v>
      </c>
      <c r="N49" s="51">
        <v>556.89</v>
      </c>
      <c r="O49" s="51">
        <v>556.89</v>
      </c>
      <c r="P49" s="51">
        <v>556.89</v>
      </c>
      <c r="Q49" s="51">
        <v>556.89</v>
      </c>
      <c r="R49" s="50">
        <f t="shared" si="1"/>
        <v>6682.6800000000012</v>
      </c>
    </row>
    <row r="50" spans="1:18" x14ac:dyDescent="0.25">
      <c r="A50" s="40">
        <v>2000</v>
      </c>
      <c r="B50" s="126">
        <v>70301</v>
      </c>
      <c r="C50" s="53" t="s">
        <v>167</v>
      </c>
      <c r="D50" s="36" t="s">
        <v>169</v>
      </c>
      <c r="E50" s="36" t="s">
        <v>1254</v>
      </c>
      <c r="F50" s="51">
        <v>1500</v>
      </c>
      <c r="G50" s="52">
        <v>0</v>
      </c>
      <c r="H50" s="52">
        <v>0</v>
      </c>
      <c r="I50" s="52">
        <v>0</v>
      </c>
      <c r="J50" s="52">
        <v>0</v>
      </c>
      <c r="K50" s="52">
        <v>0</v>
      </c>
      <c r="L50" s="52">
        <v>0</v>
      </c>
      <c r="M50" s="52">
        <v>0</v>
      </c>
      <c r="N50" s="52">
        <v>0</v>
      </c>
      <c r="O50" s="52">
        <v>0</v>
      </c>
      <c r="P50" s="52">
        <v>0</v>
      </c>
      <c r="Q50" s="52">
        <v>0</v>
      </c>
      <c r="R50" s="50">
        <f t="shared" si="1"/>
        <v>1500</v>
      </c>
    </row>
    <row r="51" spans="1:18" x14ac:dyDescent="0.25">
      <c r="A51" s="40">
        <v>2000</v>
      </c>
      <c r="B51" s="126">
        <v>70301</v>
      </c>
      <c r="C51" s="53" t="s">
        <v>182</v>
      </c>
      <c r="D51" s="36" t="s">
        <v>184</v>
      </c>
      <c r="E51" s="36" t="s">
        <v>1256</v>
      </c>
      <c r="F51" s="51">
        <v>4276.5002999999997</v>
      </c>
      <c r="G51" s="52">
        <v>0</v>
      </c>
      <c r="H51" s="52">
        <v>0</v>
      </c>
      <c r="I51" s="52">
        <v>0</v>
      </c>
      <c r="J51" s="52">
        <v>0</v>
      </c>
      <c r="K51" s="52">
        <v>0</v>
      </c>
      <c r="L51" s="52">
        <v>0</v>
      </c>
      <c r="M51" s="52">
        <v>0</v>
      </c>
      <c r="N51" s="52">
        <v>0</v>
      </c>
      <c r="O51" s="52">
        <v>0</v>
      </c>
      <c r="P51" s="52">
        <v>0</v>
      </c>
      <c r="Q51" s="52">
        <v>0</v>
      </c>
      <c r="R51" s="50">
        <f t="shared" si="1"/>
        <v>4276.5002999999997</v>
      </c>
    </row>
    <row r="52" spans="1:18" x14ac:dyDescent="0.25">
      <c r="A52" s="250" t="s">
        <v>191</v>
      </c>
      <c r="B52" s="251"/>
      <c r="C52" s="256"/>
      <c r="D52" s="256"/>
      <c r="E52" s="256"/>
      <c r="F52" s="251"/>
      <c r="G52" s="251"/>
      <c r="H52" s="251"/>
      <c r="I52" s="251"/>
      <c r="J52" s="251"/>
      <c r="K52" s="251"/>
      <c r="L52" s="251"/>
      <c r="M52" s="251"/>
      <c r="N52" s="251"/>
      <c r="O52" s="251"/>
      <c r="P52" s="251"/>
      <c r="Q52" s="252"/>
      <c r="R52" s="29">
        <f>SUM(R47:R51)</f>
        <v>146738.47029999999</v>
      </c>
    </row>
    <row r="53" spans="1:18" x14ac:dyDescent="0.25">
      <c r="A53" s="30"/>
      <c r="B53" s="30"/>
      <c r="C53" s="39"/>
      <c r="D53" s="39"/>
      <c r="E53" s="39"/>
      <c r="F53" s="33"/>
      <c r="G53" s="33"/>
      <c r="H53" s="33"/>
      <c r="I53" s="33"/>
      <c r="J53" s="33"/>
      <c r="K53" s="33"/>
      <c r="L53" s="33"/>
      <c r="M53" s="33"/>
      <c r="N53" s="33"/>
      <c r="O53" s="33"/>
      <c r="P53" s="33"/>
      <c r="Q53" s="33"/>
      <c r="R53" s="34"/>
    </row>
    <row r="54" spans="1:18" x14ac:dyDescent="0.25">
      <c r="A54" s="22">
        <v>3000</v>
      </c>
      <c r="B54" s="122">
        <v>70301</v>
      </c>
      <c r="C54" s="53" t="s">
        <v>195</v>
      </c>
      <c r="D54" s="36" t="s">
        <v>197</v>
      </c>
      <c r="E54" s="36" t="s">
        <v>1261</v>
      </c>
      <c r="F54" s="49">
        <v>11000</v>
      </c>
      <c r="G54" s="49">
        <v>11000</v>
      </c>
      <c r="H54" s="49">
        <v>11000</v>
      </c>
      <c r="I54" s="49">
        <v>11000</v>
      </c>
      <c r="J54" s="49">
        <v>11000</v>
      </c>
      <c r="K54" s="49">
        <v>11000</v>
      </c>
      <c r="L54" s="49">
        <v>11000</v>
      </c>
      <c r="M54" s="49">
        <v>11000</v>
      </c>
      <c r="N54" s="49">
        <v>11000</v>
      </c>
      <c r="O54" s="49">
        <v>11000</v>
      </c>
      <c r="P54" s="49">
        <v>11000</v>
      </c>
      <c r="Q54" s="49">
        <v>11000</v>
      </c>
      <c r="R54" s="28">
        <f>+SUM(F54:Q54)</f>
        <v>132000</v>
      </c>
    </row>
    <row r="55" spans="1:18" x14ac:dyDescent="0.25">
      <c r="A55" s="22">
        <v>3000</v>
      </c>
      <c r="B55" s="122">
        <v>70301</v>
      </c>
      <c r="C55" s="53" t="s">
        <v>198</v>
      </c>
      <c r="D55" s="36" t="s">
        <v>200</v>
      </c>
      <c r="E55" s="36" t="s">
        <v>1262</v>
      </c>
      <c r="F55" s="49">
        <v>6936.8328999999994</v>
      </c>
      <c r="G55" s="49">
        <v>0</v>
      </c>
      <c r="H55" s="49">
        <v>0</v>
      </c>
      <c r="I55" s="49">
        <v>0</v>
      </c>
      <c r="J55" s="49">
        <v>0</v>
      </c>
      <c r="K55" s="49">
        <v>0</v>
      </c>
      <c r="L55" s="49">
        <v>0</v>
      </c>
      <c r="M55" s="49">
        <v>0</v>
      </c>
      <c r="N55" s="49">
        <v>0</v>
      </c>
      <c r="O55" s="49">
        <v>0</v>
      </c>
      <c r="P55" s="49">
        <v>0</v>
      </c>
      <c r="Q55" s="49">
        <v>0</v>
      </c>
      <c r="R55" s="28">
        <f t="shared" ref="R55:R68" si="2">+SUM(F55:Q55)</f>
        <v>6936.8328999999994</v>
      </c>
    </row>
    <row r="56" spans="1:18" hidden="1" x14ac:dyDescent="0.25">
      <c r="A56" s="22">
        <v>3000</v>
      </c>
      <c r="B56" s="122">
        <v>70301</v>
      </c>
      <c r="C56" s="53" t="s">
        <v>576</v>
      </c>
      <c r="D56" s="36" t="s">
        <v>578</v>
      </c>
      <c r="E56" s="36" t="s">
        <v>1263</v>
      </c>
      <c r="F56" s="49">
        <v>0</v>
      </c>
      <c r="G56" s="49">
        <v>0</v>
      </c>
      <c r="H56" s="49">
        <v>0</v>
      </c>
      <c r="I56" s="49">
        <v>0</v>
      </c>
      <c r="J56" s="49">
        <v>0</v>
      </c>
      <c r="K56" s="49">
        <v>0</v>
      </c>
      <c r="L56" s="49">
        <v>0</v>
      </c>
      <c r="M56" s="49">
        <v>0</v>
      </c>
      <c r="N56" s="49">
        <v>0</v>
      </c>
      <c r="O56" s="49">
        <v>0</v>
      </c>
      <c r="P56" s="49">
        <v>0</v>
      </c>
      <c r="Q56" s="49">
        <v>0</v>
      </c>
      <c r="R56" s="28">
        <f t="shared" si="2"/>
        <v>0</v>
      </c>
    </row>
    <row r="57" spans="1:18" x14ac:dyDescent="0.25">
      <c r="A57" s="22">
        <v>3000</v>
      </c>
      <c r="B57" s="122">
        <v>70301</v>
      </c>
      <c r="C57" s="53" t="s">
        <v>201</v>
      </c>
      <c r="D57" s="36" t="s">
        <v>203</v>
      </c>
      <c r="E57" s="36" t="s">
        <v>1264</v>
      </c>
      <c r="F57" s="49">
        <v>2892.72</v>
      </c>
      <c r="G57" s="49">
        <v>0</v>
      </c>
      <c r="H57" s="49">
        <v>0</v>
      </c>
      <c r="I57" s="49">
        <v>0</v>
      </c>
      <c r="J57" s="49">
        <v>0</v>
      </c>
      <c r="K57" s="49">
        <v>0</v>
      </c>
      <c r="L57" s="49">
        <v>0</v>
      </c>
      <c r="M57" s="49">
        <v>0</v>
      </c>
      <c r="N57" s="49">
        <v>0</v>
      </c>
      <c r="O57" s="49">
        <v>0</v>
      </c>
      <c r="P57" s="49">
        <v>0</v>
      </c>
      <c r="Q57" s="49">
        <v>0</v>
      </c>
      <c r="R57" s="28">
        <f t="shared" si="2"/>
        <v>2892.72</v>
      </c>
    </row>
    <row r="58" spans="1:18" x14ac:dyDescent="0.25">
      <c r="A58" s="22">
        <v>3000</v>
      </c>
      <c r="B58" s="122">
        <v>70301</v>
      </c>
      <c r="C58" s="53" t="s">
        <v>207</v>
      </c>
      <c r="D58" s="36" t="s">
        <v>209</v>
      </c>
      <c r="E58" s="36" t="s">
        <v>1265</v>
      </c>
      <c r="F58" s="49">
        <v>437.5</v>
      </c>
      <c r="G58" s="49">
        <v>437.5</v>
      </c>
      <c r="H58" s="49">
        <v>437.5</v>
      </c>
      <c r="I58" s="49">
        <v>437.5</v>
      </c>
      <c r="J58" s="49">
        <v>437.5</v>
      </c>
      <c r="K58" s="49">
        <v>437.5</v>
      </c>
      <c r="L58" s="49">
        <v>437.5</v>
      </c>
      <c r="M58" s="49">
        <v>437.5</v>
      </c>
      <c r="N58" s="49">
        <v>437.5</v>
      </c>
      <c r="O58" s="49">
        <v>437.5</v>
      </c>
      <c r="P58" s="49">
        <v>437.5</v>
      </c>
      <c r="Q58" s="49">
        <v>437.5</v>
      </c>
      <c r="R58" s="28">
        <f t="shared" si="2"/>
        <v>5250</v>
      </c>
    </row>
    <row r="59" spans="1:18" x14ac:dyDescent="0.25">
      <c r="A59" s="22">
        <v>3000</v>
      </c>
      <c r="B59" s="122">
        <v>70301</v>
      </c>
      <c r="C59" s="53" t="s">
        <v>210</v>
      </c>
      <c r="D59" s="36" t="s">
        <v>212</v>
      </c>
      <c r="E59" s="36" t="s">
        <v>1266</v>
      </c>
      <c r="F59" s="49">
        <v>391.65</v>
      </c>
      <c r="G59" s="49">
        <v>391.65</v>
      </c>
      <c r="H59" s="49">
        <v>391.65</v>
      </c>
      <c r="I59" s="49">
        <v>391.65</v>
      </c>
      <c r="J59" s="49">
        <v>391.65</v>
      </c>
      <c r="K59" s="49">
        <v>391.65</v>
      </c>
      <c r="L59" s="49">
        <v>391.65</v>
      </c>
      <c r="M59" s="49">
        <v>391.65</v>
      </c>
      <c r="N59" s="49">
        <v>391.65</v>
      </c>
      <c r="O59" s="49">
        <v>391.65</v>
      </c>
      <c r="P59" s="49">
        <v>391.65</v>
      </c>
      <c r="Q59" s="49">
        <v>391.65</v>
      </c>
      <c r="R59" s="28">
        <f t="shared" si="2"/>
        <v>4699.8</v>
      </c>
    </row>
    <row r="60" spans="1:18" x14ac:dyDescent="0.25">
      <c r="A60" s="22">
        <v>3000</v>
      </c>
      <c r="B60" s="122">
        <v>70301</v>
      </c>
      <c r="C60" s="53" t="s">
        <v>213</v>
      </c>
      <c r="D60" s="36" t="s">
        <v>215</v>
      </c>
      <c r="E60" s="36" t="s">
        <v>1267</v>
      </c>
      <c r="F60" s="49">
        <v>4250</v>
      </c>
      <c r="G60" s="49">
        <v>0</v>
      </c>
      <c r="H60" s="49">
        <v>0</v>
      </c>
      <c r="I60" s="49">
        <v>0</v>
      </c>
      <c r="J60" s="49">
        <v>0</v>
      </c>
      <c r="K60" s="49">
        <v>0</v>
      </c>
      <c r="L60" s="49">
        <v>0</v>
      </c>
      <c r="M60" s="49">
        <v>0</v>
      </c>
      <c r="N60" s="49">
        <v>0</v>
      </c>
      <c r="O60" s="49">
        <v>0</v>
      </c>
      <c r="P60" s="49">
        <v>0</v>
      </c>
      <c r="Q60" s="49">
        <v>0</v>
      </c>
      <c r="R60" s="28">
        <f t="shared" si="2"/>
        <v>4250</v>
      </c>
    </row>
    <row r="61" spans="1:18" x14ac:dyDescent="0.25">
      <c r="A61" s="22">
        <v>3000</v>
      </c>
      <c r="B61" s="122">
        <v>70301</v>
      </c>
      <c r="C61" s="53" t="s">
        <v>219</v>
      </c>
      <c r="D61" s="36" t="s">
        <v>221</v>
      </c>
      <c r="E61" s="36" t="s">
        <v>1269</v>
      </c>
      <c r="F61" s="49">
        <v>560.84083333333331</v>
      </c>
      <c r="G61" s="49">
        <v>560.84083333333331</v>
      </c>
      <c r="H61" s="49">
        <v>560.84083333333331</v>
      </c>
      <c r="I61" s="49">
        <v>560.84083333333331</v>
      </c>
      <c r="J61" s="49">
        <v>560.84083333333331</v>
      </c>
      <c r="K61" s="49">
        <v>560.84083333333331</v>
      </c>
      <c r="L61" s="49">
        <v>560.84083333333331</v>
      </c>
      <c r="M61" s="49">
        <v>560.84083333333331</v>
      </c>
      <c r="N61" s="49">
        <v>560.84083333333331</v>
      </c>
      <c r="O61" s="49">
        <v>560.84083333333331</v>
      </c>
      <c r="P61" s="49">
        <v>560.84083333333331</v>
      </c>
      <c r="Q61" s="49">
        <v>560.84083333333331</v>
      </c>
      <c r="R61" s="28">
        <f t="shared" si="2"/>
        <v>6730.0900000000011</v>
      </c>
    </row>
    <row r="62" spans="1:18" x14ac:dyDescent="0.25">
      <c r="A62" s="22">
        <v>3000</v>
      </c>
      <c r="B62" s="122">
        <v>70301</v>
      </c>
      <c r="C62" s="53" t="s">
        <v>228</v>
      </c>
      <c r="D62" s="36" t="s">
        <v>230</v>
      </c>
      <c r="E62" s="36" t="s">
        <v>1271</v>
      </c>
      <c r="F62" s="49">
        <v>1273.6583333333333</v>
      </c>
      <c r="G62" s="49">
        <v>1273.6583333333333</v>
      </c>
      <c r="H62" s="49">
        <v>1273.6583333333333</v>
      </c>
      <c r="I62" s="49">
        <v>1273.6583333333333</v>
      </c>
      <c r="J62" s="49">
        <v>1273.6583333333333</v>
      </c>
      <c r="K62" s="49">
        <v>1273.6583333333333</v>
      </c>
      <c r="L62" s="49">
        <v>1273.6583333333333</v>
      </c>
      <c r="M62" s="49">
        <v>1273.6583333333333</v>
      </c>
      <c r="N62" s="49">
        <v>1273.6583333333333</v>
      </c>
      <c r="O62" s="49">
        <v>1273.6583333333333</v>
      </c>
      <c r="P62" s="49">
        <v>1273.6583333333333</v>
      </c>
      <c r="Q62" s="49">
        <v>1273.6583333333333</v>
      </c>
      <c r="R62" s="28">
        <f t="shared" si="2"/>
        <v>15283.899999999996</v>
      </c>
    </row>
    <row r="63" spans="1:18" x14ac:dyDescent="0.25">
      <c r="A63" s="22">
        <v>3000</v>
      </c>
      <c r="B63" s="122">
        <v>70301</v>
      </c>
      <c r="C63" s="53" t="s">
        <v>237</v>
      </c>
      <c r="D63" s="36" t="s">
        <v>239</v>
      </c>
      <c r="E63" s="36" t="s">
        <v>1276</v>
      </c>
      <c r="F63" s="49">
        <v>239.02</v>
      </c>
      <c r="G63" s="49">
        <v>239.02</v>
      </c>
      <c r="H63" s="49">
        <v>239.02</v>
      </c>
      <c r="I63" s="49">
        <v>239.02</v>
      </c>
      <c r="J63" s="49">
        <v>239.02</v>
      </c>
      <c r="K63" s="49">
        <v>239.02</v>
      </c>
      <c r="L63" s="49">
        <v>239.02</v>
      </c>
      <c r="M63" s="49">
        <v>239.02</v>
      </c>
      <c r="N63" s="49">
        <v>239.02</v>
      </c>
      <c r="O63" s="49">
        <v>239.02</v>
      </c>
      <c r="P63" s="49">
        <v>239.02</v>
      </c>
      <c r="Q63" s="49">
        <v>239.02</v>
      </c>
      <c r="R63" s="28">
        <f t="shared" si="2"/>
        <v>2868.2400000000002</v>
      </c>
    </row>
    <row r="64" spans="1:18" x14ac:dyDescent="0.25">
      <c r="A64" s="22">
        <v>3000</v>
      </c>
      <c r="B64" s="122">
        <v>70301</v>
      </c>
      <c r="C64" s="53" t="s">
        <v>246</v>
      </c>
      <c r="D64" s="36" t="s">
        <v>248</v>
      </c>
      <c r="E64" s="36" t="s">
        <v>1277</v>
      </c>
      <c r="F64" s="49">
        <v>1595</v>
      </c>
      <c r="G64" s="49">
        <v>0</v>
      </c>
      <c r="H64" s="49">
        <v>0</v>
      </c>
      <c r="I64" s="49">
        <v>0</v>
      </c>
      <c r="J64" s="49">
        <v>0</v>
      </c>
      <c r="K64" s="49">
        <v>0</v>
      </c>
      <c r="L64" s="49">
        <v>0</v>
      </c>
      <c r="M64" s="49">
        <v>0</v>
      </c>
      <c r="N64" s="49">
        <v>0</v>
      </c>
      <c r="O64" s="49">
        <v>0</v>
      </c>
      <c r="P64" s="49">
        <v>0</v>
      </c>
      <c r="Q64" s="49">
        <v>0</v>
      </c>
      <c r="R64" s="28">
        <f t="shared" si="2"/>
        <v>1595</v>
      </c>
    </row>
    <row r="65" spans="1:18" x14ac:dyDescent="0.25">
      <c r="A65" s="22">
        <v>3000</v>
      </c>
      <c r="B65" s="122">
        <v>70301</v>
      </c>
      <c r="C65" s="53" t="s">
        <v>252</v>
      </c>
      <c r="D65" s="36" t="s">
        <v>254</v>
      </c>
      <c r="E65" s="36" t="s">
        <v>1805</v>
      </c>
      <c r="F65" s="49">
        <v>1077.925</v>
      </c>
      <c r="G65" s="49">
        <v>1077.925</v>
      </c>
      <c r="H65" s="49">
        <v>1077.925</v>
      </c>
      <c r="I65" s="49">
        <v>1077.925</v>
      </c>
      <c r="J65" s="49">
        <v>1077.925</v>
      </c>
      <c r="K65" s="49">
        <v>1077.925</v>
      </c>
      <c r="L65" s="49">
        <v>1077.925</v>
      </c>
      <c r="M65" s="49">
        <v>1077.925</v>
      </c>
      <c r="N65" s="49">
        <v>1077.925</v>
      </c>
      <c r="O65" s="49">
        <v>1077.925</v>
      </c>
      <c r="P65" s="49">
        <v>1077.925</v>
      </c>
      <c r="Q65" s="49">
        <v>1077.925</v>
      </c>
      <c r="R65" s="28">
        <f t="shared" si="2"/>
        <v>12935.099999999997</v>
      </c>
    </row>
    <row r="66" spans="1:18" x14ac:dyDescent="0.25">
      <c r="A66" s="22">
        <v>3000</v>
      </c>
      <c r="B66" s="122">
        <v>70301</v>
      </c>
      <c r="C66" s="53" t="s">
        <v>267</v>
      </c>
      <c r="D66" s="36" t="s">
        <v>269</v>
      </c>
      <c r="E66" s="36" t="s">
        <v>1280</v>
      </c>
      <c r="F66" s="49">
        <v>5389.1760000000004</v>
      </c>
      <c r="G66" s="49">
        <v>5389.1760000000004</v>
      </c>
      <c r="H66" s="49">
        <v>5389.1760000000004</v>
      </c>
      <c r="I66" s="49">
        <v>5389.1760000000004</v>
      </c>
      <c r="J66" s="49">
        <v>5389.1760000000004</v>
      </c>
      <c r="K66" s="49">
        <v>5389.1760000000004</v>
      </c>
      <c r="L66" s="49">
        <v>5389.1760000000004</v>
      </c>
      <c r="M66" s="49">
        <v>5389.1760000000004</v>
      </c>
      <c r="N66" s="49">
        <v>5389.1760000000004</v>
      </c>
      <c r="O66" s="49">
        <v>5389.1760000000004</v>
      </c>
      <c r="P66" s="49">
        <v>5389.1760000000004</v>
      </c>
      <c r="Q66" s="49">
        <v>5389.1760000000004</v>
      </c>
      <c r="R66" s="28">
        <f t="shared" si="2"/>
        <v>64670.112000000001</v>
      </c>
    </row>
    <row r="67" spans="1:18" x14ac:dyDescent="0.25">
      <c r="A67" s="22">
        <v>3000</v>
      </c>
      <c r="B67" s="122">
        <v>70301</v>
      </c>
      <c r="C67" s="53" t="s">
        <v>273</v>
      </c>
      <c r="D67" s="36" t="s">
        <v>275</v>
      </c>
      <c r="E67" s="36" t="s">
        <v>1281</v>
      </c>
      <c r="F67" s="49">
        <v>700</v>
      </c>
      <c r="G67" s="49">
        <v>0</v>
      </c>
      <c r="H67" s="49">
        <v>0</v>
      </c>
      <c r="I67" s="49">
        <v>0</v>
      </c>
      <c r="J67" s="49">
        <v>0</v>
      </c>
      <c r="K67" s="49">
        <v>0</v>
      </c>
      <c r="L67" s="49">
        <v>0</v>
      </c>
      <c r="M67" s="49">
        <v>0</v>
      </c>
      <c r="N67" s="49">
        <v>0</v>
      </c>
      <c r="O67" s="49">
        <v>0</v>
      </c>
      <c r="P67" s="49">
        <v>0</v>
      </c>
      <c r="Q67" s="49">
        <v>0</v>
      </c>
      <c r="R67" s="28">
        <f t="shared" si="2"/>
        <v>700</v>
      </c>
    </row>
    <row r="68" spans="1:18" x14ac:dyDescent="0.25">
      <c r="A68" s="22">
        <v>3000</v>
      </c>
      <c r="B68" s="122">
        <v>70301</v>
      </c>
      <c r="C68" s="53" t="s">
        <v>282</v>
      </c>
      <c r="D68" s="36" t="s">
        <v>284</v>
      </c>
      <c r="E68" s="36" t="s">
        <v>1283</v>
      </c>
      <c r="F68" s="27">
        <v>12711.16</v>
      </c>
      <c r="G68" s="27">
        <v>12467.09</v>
      </c>
      <c r="H68" s="27">
        <v>12679.94</v>
      </c>
      <c r="I68" s="27">
        <v>12788.67</v>
      </c>
      <c r="J68" s="27">
        <v>12958.47</v>
      </c>
      <c r="K68" s="27">
        <v>12697.37</v>
      </c>
      <c r="L68" s="27">
        <v>12711.16</v>
      </c>
      <c r="M68" s="27">
        <v>12467.09</v>
      </c>
      <c r="N68" s="27">
        <v>12679.94</v>
      </c>
      <c r="O68" s="27">
        <v>12788.67</v>
      </c>
      <c r="P68" s="27">
        <v>12958.47</v>
      </c>
      <c r="Q68" s="27">
        <v>36272.01</v>
      </c>
      <c r="R68" s="28">
        <f t="shared" si="2"/>
        <v>176180.04</v>
      </c>
    </row>
    <row r="69" spans="1:18" x14ac:dyDescent="0.25">
      <c r="A69" s="277" t="s">
        <v>288</v>
      </c>
      <c r="B69" s="256"/>
      <c r="C69" s="256"/>
      <c r="D69" s="256"/>
      <c r="E69" s="256"/>
      <c r="F69" s="256"/>
      <c r="G69" s="256"/>
      <c r="H69" s="256"/>
      <c r="I69" s="256"/>
      <c r="J69" s="256"/>
      <c r="K69" s="256"/>
      <c r="L69" s="256"/>
      <c r="M69" s="256"/>
      <c r="N69" s="256"/>
      <c r="O69" s="256"/>
      <c r="P69" s="256"/>
      <c r="Q69" s="257"/>
      <c r="R69" s="29">
        <f>+SUM(R54:R68)</f>
        <v>436991.83490000002</v>
      </c>
    </row>
    <row r="70" spans="1:18" x14ac:dyDescent="0.25">
      <c r="A70" s="33"/>
      <c r="B70" s="33"/>
      <c r="C70" s="33"/>
      <c r="D70" s="33"/>
      <c r="E70" s="33"/>
      <c r="F70" s="33"/>
      <c r="G70" s="33"/>
      <c r="H70" s="33"/>
      <c r="I70" s="33"/>
      <c r="J70" s="33"/>
      <c r="K70" s="33"/>
      <c r="L70" s="33"/>
      <c r="M70" s="33"/>
      <c r="N70" s="33"/>
      <c r="O70" s="33"/>
      <c r="P70" s="33"/>
      <c r="Q70" s="33"/>
      <c r="R70" s="34"/>
    </row>
    <row r="71" spans="1:18" x14ac:dyDescent="0.25">
      <c r="A71" s="40">
        <v>4000</v>
      </c>
      <c r="B71" s="127"/>
      <c r="C71" s="59">
        <v>4000</v>
      </c>
      <c r="D71" s="59" t="s">
        <v>883</v>
      </c>
      <c r="E71" s="60" t="s">
        <v>302</v>
      </c>
      <c r="F71" s="52">
        <v>0</v>
      </c>
      <c r="G71" s="52">
        <v>0</v>
      </c>
      <c r="H71" s="52">
        <v>0</v>
      </c>
      <c r="I71" s="52">
        <v>0</v>
      </c>
      <c r="J71" s="52">
        <v>0</v>
      </c>
      <c r="K71" s="52">
        <v>0</v>
      </c>
      <c r="L71" s="52">
        <v>0</v>
      </c>
      <c r="M71" s="52">
        <v>0</v>
      </c>
      <c r="N71" s="52">
        <v>0</v>
      </c>
      <c r="O71" s="52">
        <v>0</v>
      </c>
      <c r="P71" s="52">
        <v>0</v>
      </c>
      <c r="Q71" s="52">
        <v>0</v>
      </c>
      <c r="R71" s="50">
        <f t="shared" ref="R71:R134" si="3">SUM(F71:Q71)</f>
        <v>0</v>
      </c>
    </row>
    <row r="72" spans="1:18" x14ac:dyDescent="0.25">
      <c r="A72" s="40">
        <v>4000</v>
      </c>
      <c r="B72" s="127"/>
      <c r="C72" s="59">
        <v>4100</v>
      </c>
      <c r="D72" s="59" t="s">
        <v>1675</v>
      </c>
      <c r="E72" s="60" t="s">
        <v>302</v>
      </c>
      <c r="F72" s="52">
        <v>0</v>
      </c>
      <c r="G72" s="52">
        <v>0</v>
      </c>
      <c r="H72" s="52">
        <v>0</v>
      </c>
      <c r="I72" s="52">
        <v>0</v>
      </c>
      <c r="J72" s="52">
        <v>0</v>
      </c>
      <c r="K72" s="52">
        <v>0</v>
      </c>
      <c r="L72" s="52">
        <v>0</v>
      </c>
      <c r="M72" s="52">
        <v>0</v>
      </c>
      <c r="N72" s="52">
        <v>0</v>
      </c>
      <c r="O72" s="52">
        <v>0</v>
      </c>
      <c r="P72" s="52">
        <v>0</v>
      </c>
      <c r="Q72" s="52">
        <v>0</v>
      </c>
      <c r="R72" s="50">
        <f t="shared" si="3"/>
        <v>0</v>
      </c>
    </row>
    <row r="73" spans="1:18" x14ac:dyDescent="0.25">
      <c r="A73" s="40">
        <v>4000</v>
      </c>
      <c r="B73" s="127"/>
      <c r="C73" s="59">
        <v>4110</v>
      </c>
      <c r="D73" s="59" t="s">
        <v>1526</v>
      </c>
      <c r="E73" s="60" t="s">
        <v>302</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127"/>
      <c r="C74" s="59">
        <v>4111</v>
      </c>
      <c r="D74" s="59" t="s">
        <v>1526</v>
      </c>
      <c r="E74" s="60" t="s">
        <v>302</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127"/>
      <c r="C75" s="59">
        <v>4120</v>
      </c>
      <c r="D75" s="59" t="s">
        <v>1527</v>
      </c>
      <c r="E75" s="60" t="s">
        <v>302</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127"/>
      <c r="C76" s="59">
        <v>4121</v>
      </c>
      <c r="D76" s="59" t="s">
        <v>1527</v>
      </c>
      <c r="E76" s="60" t="s">
        <v>302</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127"/>
      <c r="C77" s="59">
        <v>4130</v>
      </c>
      <c r="D77" s="59" t="s">
        <v>1528</v>
      </c>
      <c r="E77" s="60" t="s">
        <v>302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127"/>
      <c r="C78" s="59">
        <v>4131</v>
      </c>
      <c r="D78" s="59" t="s">
        <v>1528</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4140</v>
      </c>
      <c r="D79" s="59" t="s">
        <v>1529</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4141</v>
      </c>
      <c r="D80" s="59" t="s">
        <v>1529</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4150</v>
      </c>
      <c r="D81" s="59" t="s">
        <v>1530</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4151</v>
      </c>
      <c r="D82" s="59" t="s">
        <v>1530</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4160</v>
      </c>
      <c r="D83" s="59" t="s">
        <v>1531</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4161</v>
      </c>
      <c r="D84" s="59" t="s">
        <v>1531</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4170</v>
      </c>
      <c r="D85" s="59" t="s">
        <v>1532</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4171</v>
      </c>
      <c r="D86" s="59" t="s">
        <v>1532</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4180</v>
      </c>
      <c r="D87" s="59" t="s">
        <v>1533</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4181</v>
      </c>
      <c r="D88" s="59" t="s">
        <v>1533</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4190</v>
      </c>
      <c r="D89" s="59" t="s">
        <v>1534</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4191</v>
      </c>
      <c r="D90" s="59" t="s">
        <v>1534</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4200</v>
      </c>
      <c r="D91" s="59" t="s">
        <v>1535</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4210</v>
      </c>
      <c r="D92" s="59" t="s">
        <v>1536</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4211</v>
      </c>
      <c r="D93" s="59" t="s">
        <v>1537</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4212</v>
      </c>
      <c r="D94" s="59" t="s">
        <v>1538</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4213</v>
      </c>
      <c r="D95" s="59" t="s">
        <v>1539</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4214</v>
      </c>
      <c r="D96" s="59" t="s">
        <v>1540</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4220</v>
      </c>
      <c r="D97" s="59" t="s">
        <v>1541</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4221</v>
      </c>
      <c r="D98" s="59" t="s">
        <v>1541</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4230</v>
      </c>
      <c r="D99" s="59" t="s">
        <v>1542</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4231</v>
      </c>
      <c r="D100" s="59" t="s">
        <v>1542</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4240</v>
      </c>
      <c r="D101" s="59" t="s">
        <v>1543</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4241</v>
      </c>
      <c r="D102" s="59" t="s">
        <v>1543</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4250</v>
      </c>
      <c r="D103" s="59" t="s">
        <v>1544</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4251</v>
      </c>
      <c r="D104" s="59" t="s">
        <v>1544</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4300</v>
      </c>
      <c r="D105" s="59" t="s">
        <v>1545</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4310</v>
      </c>
      <c r="D106" s="59" t="s">
        <v>1546</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4311</v>
      </c>
      <c r="D107" s="59" t="s">
        <v>1546</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4320</v>
      </c>
      <c r="D108" s="59" t="s">
        <v>1547</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4321</v>
      </c>
      <c r="D109" s="59" t="s">
        <v>1547</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4330</v>
      </c>
      <c r="D110" s="59" t="s">
        <v>1548</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4331</v>
      </c>
      <c r="D111" s="59" t="s">
        <v>1548</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4340</v>
      </c>
      <c r="D112" s="59" t="s">
        <v>1549</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4341</v>
      </c>
      <c r="D113" s="59" t="s">
        <v>1549</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4350</v>
      </c>
      <c r="D114" s="59" t="s">
        <v>1550</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4351</v>
      </c>
      <c r="D115" s="59" t="s">
        <v>1550</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4360</v>
      </c>
      <c r="D116" s="59" t="s">
        <v>1551</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4361</v>
      </c>
      <c r="D117" s="59" t="s">
        <v>1551</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4370</v>
      </c>
      <c r="D118" s="59" t="s">
        <v>1552</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4371</v>
      </c>
      <c r="D119" s="59" t="s">
        <v>1552</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4380</v>
      </c>
      <c r="D120" s="59" t="s">
        <v>1553</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4381</v>
      </c>
      <c r="D121" s="59" t="s">
        <v>1553</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4390</v>
      </c>
      <c r="D122" s="59" t="s">
        <v>1554</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4391</v>
      </c>
      <c r="D123" s="59" t="s">
        <v>1555</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4392</v>
      </c>
      <c r="D124" s="59" t="s">
        <v>1556</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4393</v>
      </c>
      <c r="D125" s="59" t="s">
        <v>1557</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4394</v>
      </c>
      <c r="D126" s="59" t="s">
        <v>1554</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4400</v>
      </c>
      <c r="D127" s="59" t="s">
        <v>1558</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4410</v>
      </c>
      <c r="D128" s="59" t="s">
        <v>291</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4411</v>
      </c>
      <c r="D129" s="59" t="s">
        <v>291</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4420</v>
      </c>
      <c r="D130" s="59" t="s">
        <v>296</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4421</v>
      </c>
      <c r="D131" s="59" t="s">
        <v>296</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4430</v>
      </c>
      <c r="D132" s="59" t="s">
        <v>1287</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4431</v>
      </c>
      <c r="D133" s="59" t="s">
        <v>1287</v>
      </c>
      <c r="E133" s="60"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127"/>
      <c r="C134" s="59">
        <v>4440</v>
      </c>
      <c r="D134" s="59" t="s">
        <v>1559</v>
      </c>
      <c r="E134" s="60" t="s">
        <v>302</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4000</v>
      </c>
      <c r="B135" s="127"/>
      <c r="C135" s="59">
        <v>4441</v>
      </c>
      <c r="D135" s="59" t="s">
        <v>1559</v>
      </c>
      <c r="E135" s="60" t="s">
        <v>302</v>
      </c>
      <c r="F135" s="52">
        <v>0</v>
      </c>
      <c r="G135" s="52">
        <v>0</v>
      </c>
      <c r="H135" s="52">
        <v>0</v>
      </c>
      <c r="I135" s="52">
        <v>0</v>
      </c>
      <c r="J135" s="52">
        <v>0</v>
      </c>
      <c r="K135" s="52">
        <v>0</v>
      </c>
      <c r="L135" s="52">
        <v>0</v>
      </c>
      <c r="M135" s="52">
        <v>0</v>
      </c>
      <c r="N135" s="52">
        <v>0</v>
      </c>
      <c r="O135" s="52">
        <v>0</v>
      </c>
      <c r="P135" s="52">
        <v>0</v>
      </c>
      <c r="Q135" s="52">
        <v>0</v>
      </c>
      <c r="R135" s="50">
        <f t="shared" ref="R135:R185" si="4">SUM(F135:Q135)</f>
        <v>0</v>
      </c>
    </row>
    <row r="136" spans="1:18" x14ac:dyDescent="0.25">
      <c r="A136" s="40">
        <v>4000</v>
      </c>
      <c r="B136" s="127"/>
      <c r="C136" s="59">
        <v>4450</v>
      </c>
      <c r="D136" s="59" t="s">
        <v>1560</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4451</v>
      </c>
      <c r="D137" s="59" t="s">
        <v>1560</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4460</v>
      </c>
      <c r="D138" s="59" t="s">
        <v>1561</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4461</v>
      </c>
      <c r="D139" s="59" t="s">
        <v>1561</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4470</v>
      </c>
      <c r="D140" s="59" t="s">
        <v>1562</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4471</v>
      </c>
      <c r="D141" s="59" t="s">
        <v>1562</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4480</v>
      </c>
      <c r="D142" s="59" t="s">
        <v>1563</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4481</v>
      </c>
      <c r="D143" s="59" t="s">
        <v>1563</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4500</v>
      </c>
      <c r="D144" s="59" t="s">
        <v>1564</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4510</v>
      </c>
      <c r="D145" s="59" t="s">
        <v>1565</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4511</v>
      </c>
      <c r="D146" s="59" t="s">
        <v>1565</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4520</v>
      </c>
      <c r="D147" s="59" t="s">
        <v>1566</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4521</v>
      </c>
      <c r="D148" s="59" t="s">
        <v>1566</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4590</v>
      </c>
      <c r="D149" s="59" t="s">
        <v>1567</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4591</v>
      </c>
      <c r="D150" s="59" t="s">
        <v>1567</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4600</v>
      </c>
      <c r="D151" s="59" t="s">
        <v>1568</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4610</v>
      </c>
      <c r="D152" s="59" t="s">
        <v>1569</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4611</v>
      </c>
      <c r="D153" s="59" t="s">
        <v>1569</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4620</v>
      </c>
      <c r="D154" s="59" t="s">
        <v>1570</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4621</v>
      </c>
      <c r="D155" s="59" t="s">
        <v>1570</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4630</v>
      </c>
      <c r="D156" s="59" t="s">
        <v>1571</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4631</v>
      </c>
      <c r="D157" s="59" t="s">
        <v>1571</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4640</v>
      </c>
      <c r="D158" s="59" t="s">
        <v>1572</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4641</v>
      </c>
      <c r="D159" s="59" t="s">
        <v>1572</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4650</v>
      </c>
      <c r="D160" s="59" t="s">
        <v>1573</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4651</v>
      </c>
      <c r="D161" s="59" t="s">
        <v>1573</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4660</v>
      </c>
      <c r="D162" s="59" t="s">
        <v>1574</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4661</v>
      </c>
      <c r="D163" s="59" t="s">
        <v>1574</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4700</v>
      </c>
      <c r="D164" s="59" t="s">
        <v>1575</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4710</v>
      </c>
      <c r="D165" s="59" t="s">
        <v>1576</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4711</v>
      </c>
      <c r="D166" s="59" t="s">
        <v>1576</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4800</v>
      </c>
      <c r="D167" s="59" t="s">
        <v>1577</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4810</v>
      </c>
      <c r="D168" s="59" t="s">
        <v>1578</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4811</v>
      </c>
      <c r="D169" s="59" t="s">
        <v>1578</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4820</v>
      </c>
      <c r="D170" s="59" t="s">
        <v>1579</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4821</v>
      </c>
      <c r="D171" s="59" t="s">
        <v>1579</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4822</v>
      </c>
      <c r="D172" s="59" t="s">
        <v>1580</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4830</v>
      </c>
      <c r="D173" s="59" t="s">
        <v>1581</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4831</v>
      </c>
      <c r="D174" s="59" t="s">
        <v>1581</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4840</v>
      </c>
      <c r="D175" s="59" t="s">
        <v>1582</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4841</v>
      </c>
      <c r="D176" s="59" t="s">
        <v>1582</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4850</v>
      </c>
      <c r="D177" s="59" t="s">
        <v>1583</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4851</v>
      </c>
      <c r="D178" s="59" t="s">
        <v>1583</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4900</v>
      </c>
      <c r="D179" s="59" t="s">
        <v>1584</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4910</v>
      </c>
      <c r="D180" s="59" t="s">
        <v>1585</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4911</v>
      </c>
      <c r="D181" s="59" t="s">
        <v>1585</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4920</v>
      </c>
      <c r="D182" s="59" t="s">
        <v>1586</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4921</v>
      </c>
      <c r="D183" s="59" t="s">
        <v>1586</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4000</v>
      </c>
      <c r="B184" s="127"/>
      <c r="C184" s="59">
        <v>4930</v>
      </c>
      <c r="D184" s="59" t="s">
        <v>1587</v>
      </c>
      <c r="E184" s="60"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4000</v>
      </c>
      <c r="B185" s="127"/>
      <c r="C185" s="59">
        <v>4931</v>
      </c>
      <c r="D185" s="59" t="s">
        <v>1587</v>
      </c>
      <c r="E185" s="60" t="s">
        <v>302</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250" t="s">
        <v>297</v>
      </c>
      <c r="B186" s="251"/>
      <c r="C186" s="251"/>
      <c r="D186" s="251"/>
      <c r="E186" s="251"/>
      <c r="F186" s="251"/>
      <c r="G186" s="251"/>
      <c r="H186" s="251"/>
      <c r="I186" s="251"/>
      <c r="J186" s="251"/>
      <c r="K186" s="251"/>
      <c r="L186" s="251"/>
      <c r="M186" s="251"/>
      <c r="N186" s="251"/>
      <c r="O186" s="251"/>
      <c r="P186" s="251"/>
      <c r="Q186" s="252"/>
      <c r="R186" s="29">
        <f>SUM(R71:R185)</f>
        <v>0</v>
      </c>
    </row>
    <row r="187" spans="1:18" x14ac:dyDescent="0.25">
      <c r="A187" s="33"/>
      <c r="B187" s="33"/>
      <c r="C187" s="33"/>
      <c r="D187" s="33"/>
      <c r="E187" s="33"/>
      <c r="F187" s="33"/>
      <c r="G187" s="33"/>
      <c r="H187" s="33"/>
      <c r="I187" s="33"/>
      <c r="J187" s="33"/>
      <c r="K187" s="33"/>
      <c r="L187" s="33"/>
      <c r="M187" s="33"/>
      <c r="N187" s="33"/>
      <c r="O187" s="33"/>
      <c r="P187" s="33"/>
      <c r="Q187" s="33"/>
      <c r="R187" s="34"/>
    </row>
    <row r="188" spans="1:18" x14ac:dyDescent="0.25">
      <c r="A188" s="40">
        <v>5000</v>
      </c>
      <c r="B188" s="127"/>
      <c r="C188" s="128">
        <v>5000</v>
      </c>
      <c r="D188" s="128" t="s">
        <v>884</v>
      </c>
      <c r="E188" s="129" t="s">
        <v>302</v>
      </c>
      <c r="F188" s="52">
        <v>0</v>
      </c>
      <c r="G188" s="52">
        <v>0</v>
      </c>
      <c r="H188" s="52">
        <v>0</v>
      </c>
      <c r="I188" s="52">
        <v>0</v>
      </c>
      <c r="J188" s="52">
        <v>0</v>
      </c>
      <c r="K188" s="52">
        <v>0</v>
      </c>
      <c r="L188" s="52">
        <v>0</v>
      </c>
      <c r="M188" s="52">
        <v>0</v>
      </c>
      <c r="N188" s="52">
        <v>0</v>
      </c>
      <c r="O188" s="52">
        <v>0</v>
      </c>
      <c r="P188" s="52">
        <v>0</v>
      </c>
      <c r="Q188" s="52">
        <v>0</v>
      </c>
      <c r="R188" s="50">
        <f t="shared" ref="R188:R251" si="5">SUM(F188:Q188)</f>
        <v>0</v>
      </c>
    </row>
    <row r="189" spans="1:18" x14ac:dyDescent="0.25">
      <c r="A189" s="40">
        <v>5000</v>
      </c>
      <c r="B189" s="127"/>
      <c r="C189" s="128">
        <v>5100</v>
      </c>
      <c r="D189" s="128" t="s">
        <v>1289</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5110</v>
      </c>
      <c r="D190" s="128" t="s">
        <v>836</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5111</v>
      </c>
      <c r="D191" s="128" t="s">
        <v>836</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5120</v>
      </c>
      <c r="D192" s="128" t="s">
        <v>1290</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5121</v>
      </c>
      <c r="D193" s="128" t="s">
        <v>1290</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5130</v>
      </c>
      <c r="D194" s="128" t="s">
        <v>1291</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5000</v>
      </c>
      <c r="B195" s="127"/>
      <c r="C195" s="128">
        <v>5131</v>
      </c>
      <c r="D195" s="128" t="s">
        <v>1291</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5140</v>
      </c>
      <c r="D196" s="128" t="s">
        <v>1292</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5141</v>
      </c>
      <c r="D197" s="128" t="s">
        <v>1292</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5150</v>
      </c>
      <c r="D198" s="128" t="s">
        <v>839</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5151</v>
      </c>
      <c r="D199" s="128" t="s">
        <v>839</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5190</v>
      </c>
      <c r="D200" s="128" t="s">
        <v>300</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5191</v>
      </c>
      <c r="D201" s="128" t="s">
        <v>300</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5192</v>
      </c>
      <c r="D202" s="128" t="s">
        <v>842</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5200</v>
      </c>
      <c r="D203" s="128" t="s">
        <v>1293</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5210</v>
      </c>
      <c r="D204" s="128" t="s">
        <v>1294</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5211</v>
      </c>
      <c r="D205" s="128" t="s">
        <v>1294</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5220</v>
      </c>
      <c r="D206" s="128" t="s">
        <v>845</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5221</v>
      </c>
      <c r="D207" s="128" t="s">
        <v>845</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5230</v>
      </c>
      <c r="D208" s="128" t="s">
        <v>1295</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5231</v>
      </c>
      <c r="D209" s="128" t="s">
        <v>1295</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5290</v>
      </c>
      <c r="D210" s="128" t="s">
        <v>1094</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5291</v>
      </c>
      <c r="D211" s="128" t="s">
        <v>1094</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5300</v>
      </c>
      <c r="D212" s="128" t="s">
        <v>1296</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5310</v>
      </c>
      <c r="D213" s="128" t="s">
        <v>1297</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5311</v>
      </c>
      <c r="D214" s="128" t="s">
        <v>1297</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5320</v>
      </c>
      <c r="D215" s="128" t="s">
        <v>1298</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5321</v>
      </c>
      <c r="D216" s="128" t="s">
        <v>1298</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5400</v>
      </c>
      <c r="D217" s="128" t="s">
        <v>1299</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5410</v>
      </c>
      <c r="D218" s="128" t="s">
        <v>1300</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5411</v>
      </c>
      <c r="D219" s="128" t="s">
        <v>848</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5420</v>
      </c>
      <c r="D220" s="128" t="s">
        <v>1301</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5421</v>
      </c>
      <c r="D221" s="128" t="s">
        <v>1301</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5430</v>
      </c>
      <c r="D222" s="128" t="s">
        <v>1302</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5431</v>
      </c>
      <c r="D223" s="128" t="s">
        <v>1302</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5440</v>
      </c>
      <c r="D224" s="128" t="s">
        <v>1303</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5441</v>
      </c>
      <c r="D225" s="128" t="s">
        <v>1303</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5450</v>
      </c>
      <c r="D226" s="128" t="s">
        <v>1304</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5451</v>
      </c>
      <c r="D227" s="128" t="s">
        <v>1304</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5490</v>
      </c>
      <c r="D228" s="128" t="s">
        <v>1305</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5491</v>
      </c>
      <c r="D229" s="128" t="s">
        <v>1305</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5500</v>
      </c>
      <c r="D230" s="128" t="s">
        <v>1306</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5510</v>
      </c>
      <c r="D231" s="128" t="s">
        <v>1306</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5511</v>
      </c>
      <c r="D232" s="128" t="s">
        <v>1306</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5600</v>
      </c>
      <c r="D233" s="128" t="s">
        <v>1307</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5610</v>
      </c>
      <c r="D234" s="128" t="s">
        <v>1308</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5611</v>
      </c>
      <c r="D235" s="128" t="s">
        <v>1308</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5620</v>
      </c>
      <c r="D236" s="128" t="s">
        <v>1309</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5621</v>
      </c>
      <c r="D237" s="128" t="s">
        <v>1310</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5630</v>
      </c>
      <c r="D238" s="128" t="s">
        <v>851</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5631</v>
      </c>
      <c r="D239" s="128" t="s">
        <v>851</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5640</v>
      </c>
      <c r="D240" s="128" t="s">
        <v>1100</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5641</v>
      </c>
      <c r="D241" s="128" t="s">
        <v>1100</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5650</v>
      </c>
      <c r="D242" s="128" t="s">
        <v>1311</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5651</v>
      </c>
      <c r="D243" s="128" t="s">
        <v>1311</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5660</v>
      </c>
      <c r="D244" s="128" t="s">
        <v>1312</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5661</v>
      </c>
      <c r="D245" s="128" t="s">
        <v>1312</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5670</v>
      </c>
      <c r="D246" s="128" t="s">
        <v>1313</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5671</v>
      </c>
      <c r="D247" s="128" t="s">
        <v>1313</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5690</v>
      </c>
      <c r="D248" s="128" t="s">
        <v>1314</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5691</v>
      </c>
      <c r="D249" s="128" t="s">
        <v>1315</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5692</v>
      </c>
      <c r="D250" s="128" t="s">
        <v>1316</v>
      </c>
      <c r="E250" s="129" t="s">
        <v>302</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5000</v>
      </c>
      <c r="B251" s="127"/>
      <c r="C251" s="128">
        <v>5693</v>
      </c>
      <c r="D251" s="128" t="s">
        <v>1314</v>
      </c>
      <c r="E251" s="129" t="s">
        <v>302</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5000</v>
      </c>
      <c r="B252" s="127"/>
      <c r="C252" s="128">
        <v>5700</v>
      </c>
      <c r="D252" s="128" t="s">
        <v>1317</v>
      </c>
      <c r="E252" s="129" t="s">
        <v>302</v>
      </c>
      <c r="F252" s="52">
        <v>0</v>
      </c>
      <c r="G252" s="52">
        <v>0</v>
      </c>
      <c r="H252" s="52">
        <v>0</v>
      </c>
      <c r="I252" s="52">
        <v>0</v>
      </c>
      <c r="J252" s="52">
        <v>0</v>
      </c>
      <c r="K252" s="52">
        <v>0</v>
      </c>
      <c r="L252" s="52">
        <v>0</v>
      </c>
      <c r="M252" s="52">
        <v>0</v>
      </c>
      <c r="N252" s="52">
        <v>0</v>
      </c>
      <c r="O252" s="52">
        <v>0</v>
      </c>
      <c r="P252" s="52">
        <v>0</v>
      </c>
      <c r="Q252" s="52">
        <v>0</v>
      </c>
      <c r="R252" s="50">
        <f t="shared" ref="R252:R315" si="6">SUM(F252:Q252)</f>
        <v>0</v>
      </c>
    </row>
    <row r="253" spans="1:18" x14ac:dyDescent="0.25">
      <c r="A253" s="40">
        <v>5000</v>
      </c>
      <c r="B253" s="127"/>
      <c r="C253" s="128">
        <v>5710</v>
      </c>
      <c r="D253" s="128" t="s">
        <v>1318</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5711</v>
      </c>
      <c r="D254" s="128" t="s">
        <v>1318</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5720</v>
      </c>
      <c r="D255" s="128" t="s">
        <v>1319</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5721</v>
      </c>
      <c r="D256" s="128" t="s">
        <v>1319</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5730</v>
      </c>
      <c r="D257" s="128" t="s">
        <v>1320</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5731</v>
      </c>
      <c r="D258" s="128" t="s">
        <v>1320</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5740</v>
      </c>
      <c r="D259" s="128" t="s">
        <v>1321</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5741</v>
      </c>
      <c r="D260" s="128" t="s">
        <v>1321</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5750</v>
      </c>
      <c r="D261" s="128" t="s">
        <v>1322</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5751</v>
      </c>
      <c r="D262" s="128" t="s">
        <v>1322</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5760</v>
      </c>
      <c r="D263" s="128" t="s">
        <v>1323</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5761</v>
      </c>
      <c r="D264" s="128" t="s">
        <v>1324</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5770</v>
      </c>
      <c r="D265" s="128" t="s">
        <v>1325</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5771</v>
      </c>
      <c r="D266" s="128" t="s">
        <v>1326</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5780</v>
      </c>
      <c r="D267" s="128" t="s">
        <v>1327</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5781</v>
      </c>
      <c r="D268" s="128" t="s">
        <v>1327</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5790</v>
      </c>
      <c r="D269" s="128" t="s">
        <v>1328</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5791</v>
      </c>
      <c r="D270" s="128" t="s">
        <v>1328</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5800</v>
      </c>
      <c r="D271" s="128" t="s">
        <v>1329</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5810</v>
      </c>
      <c r="D272" s="128" t="s">
        <v>1330</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5811</v>
      </c>
      <c r="D273" s="128" t="s">
        <v>1330</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5820</v>
      </c>
      <c r="D274" s="128" t="s">
        <v>1331</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5821</v>
      </c>
      <c r="D275" s="128" t="s">
        <v>1331</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5830</v>
      </c>
      <c r="D276" s="128" t="s">
        <v>1332</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5831</v>
      </c>
      <c r="D277" s="128" t="s">
        <v>1332</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5890</v>
      </c>
      <c r="D278" s="128" t="s">
        <v>1333</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5891</v>
      </c>
      <c r="D279" s="128" t="s">
        <v>1333</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5900</v>
      </c>
      <c r="D280" s="128" t="s">
        <v>1334</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5910</v>
      </c>
      <c r="D281" s="128" t="s">
        <v>1335</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5911</v>
      </c>
      <c r="D282" s="128" t="s">
        <v>1335</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5920</v>
      </c>
      <c r="D283" s="128" t="s">
        <v>1336</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5921</v>
      </c>
      <c r="D284" s="128" t="s">
        <v>1336</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5930</v>
      </c>
      <c r="D285" s="128" t="s">
        <v>1337</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5931</v>
      </c>
      <c r="D286" s="128" t="s">
        <v>1337</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5940</v>
      </c>
      <c r="D287" s="128" t="s">
        <v>1338</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5941</v>
      </c>
      <c r="D288" s="128" t="s">
        <v>1338</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5950</v>
      </c>
      <c r="D289" s="128" t="s">
        <v>1339</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5951</v>
      </c>
      <c r="D290" s="128" t="s">
        <v>1339</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5960</v>
      </c>
      <c r="D291" s="128" t="s">
        <v>1340</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5961</v>
      </c>
      <c r="D292" s="128" t="s">
        <v>1340</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5970</v>
      </c>
      <c r="D293" s="128" t="s">
        <v>1341</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5971</v>
      </c>
      <c r="D294" s="128" t="s">
        <v>1341</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5980</v>
      </c>
      <c r="D295" s="128" t="s">
        <v>1342</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5981</v>
      </c>
      <c r="D296" s="128" t="s">
        <v>1342</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5000</v>
      </c>
      <c r="B297" s="127"/>
      <c r="C297" s="128">
        <v>5990</v>
      </c>
      <c r="D297" s="128" t="s">
        <v>1343</v>
      </c>
      <c r="E297" s="129" t="s">
        <v>302</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5000</v>
      </c>
      <c r="B298" s="127"/>
      <c r="C298" s="128">
        <v>5991</v>
      </c>
      <c r="D298" s="128" t="s">
        <v>1344</v>
      </c>
      <c r="E298" s="129" t="s">
        <v>302</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250" t="s">
        <v>418</v>
      </c>
      <c r="B299" s="251"/>
      <c r="C299" s="251"/>
      <c r="D299" s="251"/>
      <c r="E299" s="251"/>
      <c r="F299" s="251"/>
      <c r="G299" s="251"/>
      <c r="H299" s="251"/>
      <c r="I299" s="251"/>
      <c r="J299" s="251"/>
      <c r="K299" s="251"/>
      <c r="L299" s="251"/>
      <c r="M299" s="251"/>
      <c r="N299" s="251"/>
      <c r="O299" s="251"/>
      <c r="P299" s="251"/>
      <c r="Q299" s="252"/>
      <c r="R299" s="29">
        <f>SUM(R188:R298)</f>
        <v>0</v>
      </c>
    </row>
    <row r="300" spans="1:18" x14ac:dyDescent="0.25">
      <c r="A300" s="33"/>
      <c r="B300" s="33"/>
      <c r="C300" s="33"/>
      <c r="D300" s="33"/>
      <c r="E300" s="33"/>
      <c r="F300" s="33"/>
      <c r="G300" s="33"/>
      <c r="H300" s="33"/>
      <c r="I300" s="33"/>
      <c r="J300" s="33"/>
      <c r="K300" s="33"/>
      <c r="L300" s="33"/>
      <c r="M300" s="33"/>
      <c r="N300" s="33"/>
      <c r="O300" s="33"/>
      <c r="P300" s="33"/>
      <c r="Q300" s="33"/>
      <c r="R300" s="34"/>
    </row>
    <row r="301" spans="1:18" x14ac:dyDescent="0.25">
      <c r="A301" s="40">
        <v>6000</v>
      </c>
      <c r="B301" s="127"/>
      <c r="C301" s="59">
        <v>6000</v>
      </c>
      <c r="D301" s="59" t="s">
        <v>885</v>
      </c>
      <c r="E301" s="130"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6000</v>
      </c>
      <c r="B302" s="127"/>
      <c r="C302" s="59">
        <v>6100</v>
      </c>
      <c r="D302" s="59" t="s">
        <v>1345</v>
      </c>
      <c r="E302" s="130"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6000</v>
      </c>
      <c r="B303" s="127"/>
      <c r="C303" s="59">
        <v>6110</v>
      </c>
      <c r="D303" s="59" t="s">
        <v>1346</v>
      </c>
      <c r="E303" s="130"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6000</v>
      </c>
      <c r="B304" s="127"/>
      <c r="C304" s="59">
        <v>6111</v>
      </c>
      <c r="D304" s="59" t="s">
        <v>1347</v>
      </c>
      <c r="E304" s="130"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6000</v>
      </c>
      <c r="B305" s="127"/>
      <c r="C305" s="59">
        <v>6120</v>
      </c>
      <c r="D305" s="59" t="s">
        <v>1348</v>
      </c>
      <c r="E305" s="130" t="s">
        <v>302</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6000</v>
      </c>
      <c r="B306" s="127"/>
      <c r="C306" s="59">
        <v>6121</v>
      </c>
      <c r="D306" s="59" t="s">
        <v>1349</v>
      </c>
      <c r="E306" s="130" t="s">
        <v>302</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6000</v>
      </c>
      <c r="B307" s="127"/>
      <c r="C307" s="59">
        <v>6122</v>
      </c>
      <c r="D307" s="59" t="s">
        <v>1350</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6123</v>
      </c>
      <c r="D308" s="59" t="s">
        <v>1351</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6124</v>
      </c>
      <c r="D309" s="59" t="s">
        <v>1352</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6125</v>
      </c>
      <c r="D310" s="59" t="s">
        <v>1347</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6130</v>
      </c>
      <c r="D311" s="59" t="s">
        <v>1353</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6131</v>
      </c>
      <c r="D312" s="59" t="s">
        <v>1354</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6140</v>
      </c>
      <c r="D313" s="59" t="s">
        <v>1355</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6141</v>
      </c>
      <c r="D314" s="59" t="s">
        <v>1354</v>
      </c>
      <c r="E314" s="130" t="s">
        <v>302</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6000</v>
      </c>
      <c r="B315" s="127"/>
      <c r="C315" s="59">
        <v>6142</v>
      </c>
      <c r="D315" s="59" t="s">
        <v>1356</v>
      </c>
      <c r="E315" s="130" t="s">
        <v>302</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6000</v>
      </c>
      <c r="B316" s="127"/>
      <c r="C316" s="59">
        <v>6143</v>
      </c>
      <c r="D316" s="59" t="s">
        <v>1357</v>
      </c>
      <c r="E316" s="130" t="s">
        <v>302</v>
      </c>
      <c r="F316" s="52">
        <v>0</v>
      </c>
      <c r="G316" s="52">
        <v>0</v>
      </c>
      <c r="H316" s="52">
        <v>0</v>
      </c>
      <c r="I316" s="52">
        <v>0</v>
      </c>
      <c r="J316" s="52">
        <v>0</v>
      </c>
      <c r="K316" s="52">
        <v>0</v>
      </c>
      <c r="L316" s="52">
        <v>0</v>
      </c>
      <c r="M316" s="52">
        <v>0</v>
      </c>
      <c r="N316" s="52">
        <v>0</v>
      </c>
      <c r="O316" s="52">
        <v>0</v>
      </c>
      <c r="P316" s="52">
        <v>0</v>
      </c>
      <c r="Q316" s="52">
        <v>0</v>
      </c>
      <c r="R316" s="50">
        <f t="shared" ref="R316:R351" si="7">SUM(F316:Q316)</f>
        <v>0</v>
      </c>
    </row>
    <row r="317" spans="1:18" x14ac:dyDescent="0.25">
      <c r="A317" s="40">
        <v>6000</v>
      </c>
      <c r="B317" s="127"/>
      <c r="C317" s="59">
        <v>6144</v>
      </c>
      <c r="D317" s="59" t="s">
        <v>1358</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6145</v>
      </c>
      <c r="D318" s="59" t="s">
        <v>1359</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6150</v>
      </c>
      <c r="D319" s="59" t="s">
        <v>1360</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6151</v>
      </c>
      <c r="D320" s="59" t="s">
        <v>1361</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6152</v>
      </c>
      <c r="D321" s="59" t="s">
        <v>1347</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6160</v>
      </c>
      <c r="D322" s="59" t="s">
        <v>1362</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6161</v>
      </c>
      <c r="D323" s="59" t="s">
        <v>1362</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6170</v>
      </c>
      <c r="D324" s="59" t="s">
        <v>1363</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6171</v>
      </c>
      <c r="D325" s="59" t="s">
        <v>1363</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6190</v>
      </c>
      <c r="D326" s="59" t="s">
        <v>1364</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6191</v>
      </c>
      <c r="D327" s="59" t="s">
        <v>1364</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6200</v>
      </c>
      <c r="D328" s="59" t="s">
        <v>1365</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6210</v>
      </c>
      <c r="D329" s="59" t="s">
        <v>1346</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6211</v>
      </c>
      <c r="D330" s="59" t="s">
        <v>1346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6220</v>
      </c>
      <c r="D331" s="59" t="s">
        <v>1348</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6221</v>
      </c>
      <c r="D332" s="59" t="s">
        <v>1366</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6222</v>
      </c>
      <c r="D333" s="59" t="s">
        <v>1347</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6223</v>
      </c>
      <c r="D334" s="59" t="s">
        <v>1367</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6230</v>
      </c>
      <c r="D335" s="59" t="s">
        <v>1353</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6231</v>
      </c>
      <c r="D336" s="59" t="s">
        <v>1353</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6240</v>
      </c>
      <c r="D337" s="59" t="s">
        <v>1355</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6241</v>
      </c>
      <c r="D338" s="59" t="s">
        <v>1355</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6250</v>
      </c>
      <c r="D339" s="59" t="s">
        <v>1360</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6251</v>
      </c>
      <c r="D340" s="59" t="s">
        <v>1347</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6260</v>
      </c>
      <c r="D341" s="59" t="s">
        <v>1362</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6261</v>
      </c>
      <c r="D342" s="59" t="s">
        <v>1362</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6270</v>
      </c>
      <c r="D343" s="59" t="s">
        <v>1363</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6271</v>
      </c>
      <c r="D344" s="59" t="s">
        <v>1363</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6290</v>
      </c>
      <c r="D345" s="59" t="s">
        <v>1364</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6291</v>
      </c>
      <c r="D346" s="59" t="s">
        <v>1364</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6300</v>
      </c>
      <c r="D347" s="59" t="s">
        <v>1368</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6310</v>
      </c>
      <c r="D348" s="59" t="s">
        <v>1369</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6311</v>
      </c>
      <c r="D349" s="59" t="s">
        <v>1370</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40">
        <v>6000</v>
      </c>
      <c r="B350" s="127"/>
      <c r="C350" s="59">
        <v>6320</v>
      </c>
      <c r="D350" s="59" t="s">
        <v>1371</v>
      </c>
      <c r="E350" s="130" t="s">
        <v>302</v>
      </c>
      <c r="F350" s="52">
        <v>0</v>
      </c>
      <c r="G350" s="52">
        <v>0</v>
      </c>
      <c r="H350" s="52">
        <v>0</v>
      </c>
      <c r="I350" s="52">
        <v>0</v>
      </c>
      <c r="J350" s="52">
        <v>0</v>
      </c>
      <c r="K350" s="52">
        <v>0</v>
      </c>
      <c r="L350" s="52">
        <v>0</v>
      </c>
      <c r="M350" s="52">
        <v>0</v>
      </c>
      <c r="N350" s="52">
        <v>0</v>
      </c>
      <c r="O350" s="52">
        <v>0</v>
      </c>
      <c r="P350" s="52">
        <v>0</v>
      </c>
      <c r="Q350" s="52">
        <v>0</v>
      </c>
      <c r="R350" s="50">
        <f t="shared" si="7"/>
        <v>0</v>
      </c>
    </row>
    <row r="351" spans="1:18" x14ac:dyDescent="0.25">
      <c r="A351" s="40">
        <v>6000</v>
      </c>
      <c r="B351" s="127"/>
      <c r="C351" s="59">
        <v>6321</v>
      </c>
      <c r="D351" s="59" t="s">
        <v>1371</v>
      </c>
      <c r="E351" s="130" t="s">
        <v>302</v>
      </c>
      <c r="F351" s="52">
        <v>0</v>
      </c>
      <c r="G351" s="52">
        <v>0</v>
      </c>
      <c r="H351" s="52">
        <v>0</v>
      </c>
      <c r="I351" s="52">
        <v>0</v>
      </c>
      <c r="J351" s="52">
        <v>0</v>
      </c>
      <c r="K351" s="52">
        <v>0</v>
      </c>
      <c r="L351" s="52">
        <v>0</v>
      </c>
      <c r="M351" s="52">
        <v>0</v>
      </c>
      <c r="N351" s="52">
        <v>0</v>
      </c>
      <c r="O351" s="52">
        <v>0</v>
      </c>
      <c r="P351" s="52">
        <v>0</v>
      </c>
      <c r="Q351" s="52">
        <v>0</v>
      </c>
      <c r="R351" s="50">
        <f t="shared" si="7"/>
        <v>0</v>
      </c>
    </row>
    <row r="352" spans="1:18" x14ac:dyDescent="0.25">
      <c r="A352" s="250" t="s">
        <v>457</v>
      </c>
      <c r="B352" s="251"/>
      <c r="C352" s="251"/>
      <c r="D352" s="251"/>
      <c r="E352" s="251"/>
      <c r="F352" s="251"/>
      <c r="G352" s="251"/>
      <c r="H352" s="251"/>
      <c r="I352" s="251"/>
      <c r="J352" s="251"/>
      <c r="K352" s="251"/>
      <c r="L352" s="251"/>
      <c r="M352" s="251"/>
      <c r="N352" s="251"/>
      <c r="O352" s="251"/>
      <c r="P352" s="251"/>
      <c r="Q352" s="252"/>
      <c r="R352" s="29">
        <f>SUM(R301:R351)</f>
        <v>0</v>
      </c>
    </row>
    <row r="353" spans="1:18" x14ac:dyDescent="0.25">
      <c r="A353" s="33"/>
      <c r="B353" s="33"/>
      <c r="C353" s="33"/>
      <c r="D353" s="33"/>
      <c r="E353" s="33"/>
      <c r="F353" s="33"/>
      <c r="G353" s="33"/>
      <c r="H353" s="33"/>
      <c r="I353" s="33"/>
      <c r="J353" s="33"/>
      <c r="K353" s="33"/>
      <c r="L353" s="33"/>
      <c r="M353" s="33"/>
      <c r="N353" s="33"/>
      <c r="O353" s="33"/>
      <c r="P353" s="33"/>
      <c r="Q353" s="33"/>
      <c r="R353" s="34"/>
    </row>
    <row r="354" spans="1:18" x14ac:dyDescent="0.25">
      <c r="A354" s="40">
        <v>7000</v>
      </c>
      <c r="B354" s="127">
        <v>70301</v>
      </c>
      <c r="C354" s="60">
        <v>7111</v>
      </c>
      <c r="D354" s="59" t="s">
        <v>459</v>
      </c>
      <c r="E354" s="129" t="s">
        <v>1806</v>
      </c>
      <c r="F354" s="52">
        <v>0</v>
      </c>
      <c r="G354" s="52">
        <v>0</v>
      </c>
      <c r="H354" s="52">
        <v>0</v>
      </c>
      <c r="I354" s="52">
        <v>0</v>
      </c>
      <c r="J354" s="52">
        <v>0</v>
      </c>
      <c r="K354" s="52">
        <v>0</v>
      </c>
      <c r="L354" s="52">
        <v>0</v>
      </c>
      <c r="M354" s="52">
        <v>0</v>
      </c>
      <c r="N354" s="52">
        <v>0</v>
      </c>
      <c r="O354" s="52">
        <v>0</v>
      </c>
      <c r="P354" s="52">
        <v>0</v>
      </c>
      <c r="Q354" s="52">
        <v>0</v>
      </c>
      <c r="R354" s="50">
        <f t="shared" ref="R354:R388" si="8">SUM(F354:Q354)</f>
        <v>0</v>
      </c>
    </row>
    <row r="355" spans="1:18" x14ac:dyDescent="0.25">
      <c r="A355" s="250" t="s">
        <v>460</v>
      </c>
      <c r="B355" s="251"/>
      <c r="C355" s="251"/>
      <c r="D355" s="251"/>
      <c r="E355" s="251"/>
      <c r="F355" s="251"/>
      <c r="G355" s="251"/>
      <c r="H355" s="251"/>
      <c r="I355" s="251"/>
      <c r="J355" s="251"/>
      <c r="K355" s="251"/>
      <c r="L355" s="251"/>
      <c r="M355" s="251"/>
      <c r="N355" s="251"/>
      <c r="O355" s="251"/>
      <c r="P355" s="251"/>
      <c r="Q355" s="252"/>
      <c r="R355" s="29">
        <f>SUM(R354:R354)</f>
        <v>0</v>
      </c>
    </row>
    <row r="356" spans="1:18" x14ac:dyDescent="0.25">
      <c r="A356" s="33"/>
      <c r="B356" s="33"/>
      <c r="C356" s="33"/>
      <c r="D356" s="33"/>
      <c r="E356" s="33"/>
      <c r="F356" s="33"/>
      <c r="G356" s="33"/>
      <c r="H356" s="33"/>
      <c r="I356" s="33"/>
      <c r="J356" s="33"/>
      <c r="K356" s="33"/>
      <c r="L356" s="33"/>
      <c r="M356" s="33"/>
      <c r="N356" s="33"/>
      <c r="O356" s="33"/>
      <c r="P356" s="33"/>
      <c r="Q356" s="33"/>
      <c r="R356" s="34"/>
    </row>
    <row r="357" spans="1:18" x14ac:dyDescent="0.25">
      <c r="A357" s="40">
        <v>8000</v>
      </c>
      <c r="B357" s="127"/>
      <c r="C357" s="59">
        <v>8000</v>
      </c>
      <c r="D357" s="59" t="s">
        <v>887</v>
      </c>
      <c r="E357" s="60"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8000</v>
      </c>
      <c r="B358" s="127"/>
      <c r="C358" s="59">
        <v>8100</v>
      </c>
      <c r="D358" s="59" t="s">
        <v>1429</v>
      </c>
      <c r="E358" s="60"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8000</v>
      </c>
      <c r="B359" s="127"/>
      <c r="C359" s="59">
        <v>8110</v>
      </c>
      <c r="D359" s="59" t="s">
        <v>1430</v>
      </c>
      <c r="E359" s="60"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8000</v>
      </c>
      <c r="B360" s="127"/>
      <c r="C360" s="59">
        <v>8111</v>
      </c>
      <c r="D360" s="59" t="s">
        <v>1430</v>
      </c>
      <c r="E360" s="60"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8000</v>
      </c>
      <c r="B361" s="127"/>
      <c r="C361" s="59">
        <v>8120</v>
      </c>
      <c r="D361" s="59" t="s">
        <v>1431</v>
      </c>
      <c r="E361" s="60"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8000</v>
      </c>
      <c r="B362" s="127"/>
      <c r="C362" s="59">
        <v>8121</v>
      </c>
      <c r="D362" s="59" t="s">
        <v>1431</v>
      </c>
      <c r="E362" s="60"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8000</v>
      </c>
      <c r="B363" s="127"/>
      <c r="C363" s="59">
        <v>8130</v>
      </c>
      <c r="D363" s="59" t="s">
        <v>1432</v>
      </c>
      <c r="E363" s="6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8000</v>
      </c>
      <c r="B364" s="127"/>
      <c r="C364" s="59">
        <v>8131</v>
      </c>
      <c r="D364" s="59" t="s">
        <v>1432</v>
      </c>
      <c r="E364" s="6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8000</v>
      </c>
      <c r="B365" s="127"/>
      <c r="C365" s="59">
        <v>8140</v>
      </c>
      <c r="D365" s="59" t="s">
        <v>1433</v>
      </c>
      <c r="E365" s="6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8000</v>
      </c>
      <c r="B366" s="127"/>
      <c r="C366" s="59">
        <v>8141</v>
      </c>
      <c r="D366" s="59" t="s">
        <v>1433</v>
      </c>
      <c r="E366" s="6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8000</v>
      </c>
      <c r="B367" s="127"/>
      <c r="C367" s="59">
        <v>8150</v>
      </c>
      <c r="D367" s="59" t="s">
        <v>1434</v>
      </c>
      <c r="E367" s="60"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8000</v>
      </c>
      <c r="B368" s="127"/>
      <c r="C368" s="59">
        <v>8151</v>
      </c>
      <c r="D368" s="59" t="s">
        <v>1434</v>
      </c>
      <c r="E368" s="60"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8000</v>
      </c>
      <c r="B369" s="127"/>
      <c r="C369" s="59">
        <v>8160</v>
      </c>
      <c r="D369" s="59" t="s">
        <v>1435</v>
      </c>
      <c r="E369" s="60"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8000</v>
      </c>
      <c r="B370" s="127"/>
      <c r="C370" s="59">
        <v>8161</v>
      </c>
      <c r="D370" s="59" t="s">
        <v>1435</v>
      </c>
      <c r="E370" s="60"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8000</v>
      </c>
      <c r="B371" s="127"/>
      <c r="C371" s="59">
        <v>8300</v>
      </c>
      <c r="D371" s="59" t="s">
        <v>1436</v>
      </c>
      <c r="E371" s="60"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8000</v>
      </c>
      <c r="B372" s="127"/>
      <c r="C372" s="59">
        <v>8310</v>
      </c>
      <c r="D372" s="59" t="s">
        <v>1437</v>
      </c>
      <c r="E372" s="60"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8000</v>
      </c>
      <c r="B373" s="127"/>
      <c r="C373" s="59">
        <v>8311</v>
      </c>
      <c r="D373" s="59" t="s">
        <v>1437</v>
      </c>
      <c r="E373" s="60"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8000</v>
      </c>
      <c r="B374" s="127"/>
      <c r="C374" s="59">
        <v>8320</v>
      </c>
      <c r="D374" s="59" t="s">
        <v>1438</v>
      </c>
      <c r="E374" s="60"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8000</v>
      </c>
      <c r="B375" s="127"/>
      <c r="C375" s="59">
        <v>8321</v>
      </c>
      <c r="D375" s="59" t="s">
        <v>1438</v>
      </c>
      <c r="E375" s="60"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8000</v>
      </c>
      <c r="B376" s="127"/>
      <c r="C376" s="59">
        <v>8330</v>
      </c>
      <c r="D376" s="59" t="s">
        <v>1439</v>
      </c>
      <c r="E376" s="60"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8000</v>
      </c>
      <c r="B377" s="127"/>
      <c r="C377" s="59">
        <v>8331</v>
      </c>
      <c r="D377" s="59" t="s">
        <v>1439</v>
      </c>
      <c r="E377" s="60"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8000</v>
      </c>
      <c r="B378" s="127"/>
      <c r="C378" s="59">
        <v>8340</v>
      </c>
      <c r="D378" s="59" t="s">
        <v>1440</v>
      </c>
      <c r="E378" s="60"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8000</v>
      </c>
      <c r="B379" s="127"/>
      <c r="C379" s="59">
        <v>8341</v>
      </c>
      <c r="D379" s="59" t="s">
        <v>1440</v>
      </c>
      <c r="E379" s="60"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8000</v>
      </c>
      <c r="B380" s="127"/>
      <c r="C380" s="59">
        <v>8350</v>
      </c>
      <c r="D380" s="59" t="s">
        <v>1441</v>
      </c>
      <c r="E380" s="60"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8000</v>
      </c>
      <c r="B381" s="127"/>
      <c r="C381" s="59">
        <v>8351</v>
      </c>
      <c r="D381" s="59" t="s">
        <v>1441</v>
      </c>
      <c r="E381" s="60"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8000</v>
      </c>
      <c r="B382" s="127"/>
      <c r="C382" s="59">
        <v>8500</v>
      </c>
      <c r="D382" s="59" t="s">
        <v>1442</v>
      </c>
      <c r="E382" s="60"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8000</v>
      </c>
      <c r="B383" s="127"/>
      <c r="C383" s="59">
        <v>8510</v>
      </c>
      <c r="D383" s="59" t="s">
        <v>1443</v>
      </c>
      <c r="E383" s="60"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8000</v>
      </c>
      <c r="B384" s="127"/>
      <c r="C384" s="59">
        <v>8511</v>
      </c>
      <c r="D384" s="59" t="s">
        <v>1443</v>
      </c>
      <c r="E384" s="60"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8000</v>
      </c>
      <c r="B385" s="127"/>
      <c r="C385" s="59">
        <v>8520</v>
      </c>
      <c r="D385" s="59" t="s">
        <v>1444</v>
      </c>
      <c r="E385" s="60"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8000</v>
      </c>
      <c r="B386" s="127"/>
      <c r="C386" s="59">
        <v>8521</v>
      </c>
      <c r="D386" s="59" t="s">
        <v>1444</v>
      </c>
      <c r="E386" s="60"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8000</v>
      </c>
      <c r="B387" s="127"/>
      <c r="C387" s="59">
        <v>8530</v>
      </c>
      <c r="D387" s="59" t="s">
        <v>1445</v>
      </c>
      <c r="E387" s="60"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8000</v>
      </c>
      <c r="B388" s="127"/>
      <c r="C388" s="59">
        <v>8531</v>
      </c>
      <c r="D388" s="59" t="s">
        <v>1445</v>
      </c>
      <c r="E388" s="60"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250" t="s">
        <v>497</v>
      </c>
      <c r="B389" s="251"/>
      <c r="C389" s="251"/>
      <c r="D389" s="251"/>
      <c r="E389" s="251"/>
      <c r="F389" s="251"/>
      <c r="G389" s="251"/>
      <c r="H389" s="251"/>
      <c r="I389" s="251"/>
      <c r="J389" s="251"/>
      <c r="K389" s="251"/>
      <c r="L389" s="251"/>
      <c r="M389" s="251"/>
      <c r="N389" s="251"/>
      <c r="O389" s="251"/>
      <c r="P389" s="251"/>
      <c r="Q389" s="252"/>
      <c r="R389" s="29">
        <f>SUM(R357:R388)</f>
        <v>0</v>
      </c>
    </row>
    <row r="390" spans="1:18" x14ac:dyDescent="0.25">
      <c r="A390" s="33"/>
      <c r="B390" s="33"/>
      <c r="C390" s="33"/>
      <c r="D390" s="33"/>
      <c r="E390" s="33"/>
      <c r="F390" s="33"/>
      <c r="G390" s="33"/>
      <c r="H390" s="33"/>
      <c r="I390" s="33"/>
      <c r="J390" s="33"/>
      <c r="K390" s="33"/>
      <c r="L390" s="33"/>
      <c r="M390" s="33"/>
      <c r="N390" s="33"/>
      <c r="O390" s="33"/>
      <c r="P390" s="33"/>
      <c r="Q390" s="33"/>
      <c r="R390" s="34"/>
    </row>
    <row r="391" spans="1:18" x14ac:dyDescent="0.25">
      <c r="A391" s="40">
        <v>9000</v>
      </c>
      <c r="B391" s="127"/>
      <c r="C391" s="59">
        <v>9000</v>
      </c>
      <c r="D391" s="59" t="s">
        <v>888</v>
      </c>
      <c r="E391" s="129" t="s">
        <v>302</v>
      </c>
      <c r="F391" s="52">
        <v>0</v>
      </c>
      <c r="G391" s="52">
        <v>0</v>
      </c>
      <c r="H391" s="52">
        <v>0</v>
      </c>
      <c r="I391" s="52">
        <v>0</v>
      </c>
      <c r="J391" s="52">
        <v>0</v>
      </c>
      <c r="K391" s="52">
        <v>0</v>
      </c>
      <c r="L391" s="52">
        <v>0</v>
      </c>
      <c r="M391" s="52">
        <v>0</v>
      </c>
      <c r="N391" s="52">
        <v>0</v>
      </c>
      <c r="O391" s="52">
        <v>0</v>
      </c>
      <c r="P391" s="52">
        <v>0</v>
      </c>
      <c r="Q391" s="52">
        <v>0</v>
      </c>
      <c r="R391" s="50">
        <f t="shared" ref="R391:R449" si="9">SUM(F391:Q391)</f>
        <v>0</v>
      </c>
    </row>
    <row r="392" spans="1:18" x14ac:dyDescent="0.25">
      <c r="A392" s="40">
        <v>9000</v>
      </c>
      <c r="B392" s="127"/>
      <c r="C392" s="59">
        <v>9100</v>
      </c>
      <c r="D392" s="59" t="s">
        <v>1446</v>
      </c>
      <c r="E392" s="129" t="s">
        <v>302</v>
      </c>
      <c r="F392" s="52">
        <v>0</v>
      </c>
      <c r="G392" s="52">
        <v>0</v>
      </c>
      <c r="H392" s="52">
        <v>0</v>
      </c>
      <c r="I392" s="52">
        <v>0</v>
      </c>
      <c r="J392" s="52">
        <v>0</v>
      </c>
      <c r="K392" s="52">
        <v>0</v>
      </c>
      <c r="L392" s="52">
        <v>0</v>
      </c>
      <c r="M392" s="52">
        <v>0</v>
      </c>
      <c r="N392" s="52">
        <v>0</v>
      </c>
      <c r="O392" s="52">
        <v>0</v>
      </c>
      <c r="P392" s="52">
        <v>0</v>
      </c>
      <c r="Q392" s="52">
        <v>0</v>
      </c>
      <c r="R392" s="50">
        <f t="shared" si="9"/>
        <v>0</v>
      </c>
    </row>
    <row r="393" spans="1:18" x14ac:dyDescent="0.25">
      <c r="A393" s="40">
        <v>9000</v>
      </c>
      <c r="B393" s="127"/>
      <c r="C393" s="59">
        <v>9110</v>
      </c>
      <c r="D393" s="59" t="s">
        <v>1447</v>
      </c>
      <c r="E393" s="129" t="s">
        <v>302</v>
      </c>
      <c r="F393" s="52">
        <v>0</v>
      </c>
      <c r="G393" s="52">
        <v>0</v>
      </c>
      <c r="H393" s="52">
        <v>0</v>
      </c>
      <c r="I393" s="52">
        <v>0</v>
      </c>
      <c r="J393" s="52">
        <v>0</v>
      </c>
      <c r="K393" s="52">
        <v>0</v>
      </c>
      <c r="L393" s="52">
        <v>0</v>
      </c>
      <c r="M393" s="52">
        <v>0</v>
      </c>
      <c r="N393" s="52">
        <v>0</v>
      </c>
      <c r="O393" s="52">
        <v>0</v>
      </c>
      <c r="P393" s="52">
        <v>0</v>
      </c>
      <c r="Q393" s="52">
        <v>0</v>
      </c>
      <c r="R393" s="50">
        <f t="shared" si="9"/>
        <v>0</v>
      </c>
    </row>
    <row r="394" spans="1:18" x14ac:dyDescent="0.25">
      <c r="A394" s="40">
        <v>9000</v>
      </c>
      <c r="B394" s="127"/>
      <c r="C394" s="59">
        <v>9111</v>
      </c>
      <c r="D394" s="59" t="s">
        <v>1448</v>
      </c>
      <c r="E394" s="129" t="s">
        <v>302</v>
      </c>
      <c r="F394" s="52">
        <v>0</v>
      </c>
      <c r="G394" s="52">
        <v>0</v>
      </c>
      <c r="H394" s="52">
        <v>0</v>
      </c>
      <c r="I394" s="52">
        <v>0</v>
      </c>
      <c r="J394" s="52">
        <v>0</v>
      </c>
      <c r="K394" s="52">
        <v>0</v>
      </c>
      <c r="L394" s="52">
        <v>0</v>
      </c>
      <c r="M394" s="52">
        <v>0</v>
      </c>
      <c r="N394" s="52">
        <v>0</v>
      </c>
      <c r="O394" s="52">
        <v>0</v>
      </c>
      <c r="P394" s="52">
        <v>0</v>
      </c>
      <c r="Q394" s="52">
        <v>0</v>
      </c>
      <c r="R394" s="50">
        <f t="shared" si="9"/>
        <v>0</v>
      </c>
    </row>
    <row r="395" spans="1:18" x14ac:dyDescent="0.25">
      <c r="A395" s="40">
        <v>9000</v>
      </c>
      <c r="B395" s="127"/>
      <c r="C395" s="59">
        <v>9120</v>
      </c>
      <c r="D395" s="59" t="s">
        <v>1449</v>
      </c>
      <c r="E395" s="129" t="s">
        <v>302</v>
      </c>
      <c r="F395" s="52">
        <v>0</v>
      </c>
      <c r="G395" s="52">
        <v>0</v>
      </c>
      <c r="H395" s="52">
        <v>0</v>
      </c>
      <c r="I395" s="52">
        <v>0</v>
      </c>
      <c r="J395" s="52">
        <v>0</v>
      </c>
      <c r="K395" s="52">
        <v>0</v>
      </c>
      <c r="L395" s="52">
        <v>0</v>
      </c>
      <c r="M395" s="52">
        <v>0</v>
      </c>
      <c r="N395" s="52">
        <v>0</v>
      </c>
      <c r="O395" s="52">
        <v>0</v>
      </c>
      <c r="P395" s="52">
        <v>0</v>
      </c>
      <c r="Q395" s="52">
        <v>0</v>
      </c>
      <c r="R395" s="50">
        <f t="shared" si="9"/>
        <v>0</v>
      </c>
    </row>
    <row r="396" spans="1:18" x14ac:dyDescent="0.25">
      <c r="A396" s="40">
        <v>9000</v>
      </c>
      <c r="B396" s="127"/>
      <c r="C396" s="59">
        <v>9121</v>
      </c>
      <c r="D396" s="59" t="s">
        <v>1449</v>
      </c>
      <c r="E396" s="129" t="s">
        <v>302</v>
      </c>
      <c r="F396" s="52">
        <v>0</v>
      </c>
      <c r="G396" s="52">
        <v>0</v>
      </c>
      <c r="H396" s="52">
        <v>0</v>
      </c>
      <c r="I396" s="52">
        <v>0</v>
      </c>
      <c r="J396" s="52">
        <v>0</v>
      </c>
      <c r="K396" s="52">
        <v>0</v>
      </c>
      <c r="L396" s="52">
        <v>0</v>
      </c>
      <c r="M396" s="52">
        <v>0</v>
      </c>
      <c r="N396" s="52">
        <v>0</v>
      </c>
      <c r="O396" s="52">
        <v>0</v>
      </c>
      <c r="P396" s="52">
        <v>0</v>
      </c>
      <c r="Q396" s="52">
        <v>0</v>
      </c>
      <c r="R396" s="50">
        <f t="shared" si="9"/>
        <v>0</v>
      </c>
    </row>
    <row r="397" spans="1:18" x14ac:dyDescent="0.25">
      <c r="A397" s="40">
        <v>9000</v>
      </c>
      <c r="B397" s="127"/>
      <c r="C397" s="59">
        <v>9130</v>
      </c>
      <c r="D397" s="59" t="s">
        <v>1450</v>
      </c>
      <c r="E397" s="129" t="s">
        <v>302</v>
      </c>
      <c r="F397" s="52">
        <v>0</v>
      </c>
      <c r="G397" s="52">
        <v>0</v>
      </c>
      <c r="H397" s="52">
        <v>0</v>
      </c>
      <c r="I397" s="52">
        <v>0</v>
      </c>
      <c r="J397" s="52">
        <v>0</v>
      </c>
      <c r="K397" s="52">
        <v>0</v>
      </c>
      <c r="L397" s="52">
        <v>0</v>
      </c>
      <c r="M397" s="52">
        <v>0</v>
      </c>
      <c r="N397" s="52">
        <v>0</v>
      </c>
      <c r="O397" s="52">
        <v>0</v>
      </c>
      <c r="P397" s="52">
        <v>0</v>
      </c>
      <c r="Q397" s="52">
        <v>0</v>
      </c>
      <c r="R397" s="50">
        <f t="shared" si="9"/>
        <v>0</v>
      </c>
    </row>
    <row r="398" spans="1:18" x14ac:dyDescent="0.25">
      <c r="A398" s="40">
        <v>9000</v>
      </c>
      <c r="B398" s="127"/>
      <c r="C398" s="59">
        <v>9131</v>
      </c>
      <c r="D398" s="59" t="s">
        <v>1450</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9000</v>
      </c>
      <c r="B399" s="127"/>
      <c r="C399" s="59">
        <v>9140</v>
      </c>
      <c r="D399" s="59" t="s">
        <v>1451</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9000</v>
      </c>
      <c r="B400" s="127"/>
      <c r="C400" s="59">
        <v>9141</v>
      </c>
      <c r="D400" s="59" t="s">
        <v>1451</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9000</v>
      </c>
      <c r="B401" s="127"/>
      <c r="C401" s="59">
        <v>9150</v>
      </c>
      <c r="D401" s="59" t="s">
        <v>1452</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9000</v>
      </c>
      <c r="B402" s="127"/>
      <c r="C402" s="59">
        <v>9151</v>
      </c>
      <c r="D402" s="59" t="s">
        <v>1452</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9000</v>
      </c>
      <c r="B403" s="127"/>
      <c r="C403" s="59">
        <v>9160</v>
      </c>
      <c r="D403" s="59" t="s">
        <v>1453</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9000</v>
      </c>
      <c r="B404" s="127"/>
      <c r="C404" s="59">
        <v>9161</v>
      </c>
      <c r="D404" s="59" t="s">
        <v>1453</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9000</v>
      </c>
      <c r="B405" s="127"/>
      <c r="C405" s="59">
        <v>9170</v>
      </c>
      <c r="D405" s="59" t="s">
        <v>1454</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9000</v>
      </c>
      <c r="B406" s="127"/>
      <c r="C406" s="59">
        <v>9171</v>
      </c>
      <c r="D406" s="59" t="s">
        <v>1454</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9000</v>
      </c>
      <c r="B407" s="127"/>
      <c r="C407" s="59">
        <v>9180</v>
      </c>
      <c r="D407" s="59" t="s">
        <v>1455</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9000</v>
      </c>
      <c r="B408" s="127"/>
      <c r="C408" s="59">
        <v>9181</v>
      </c>
      <c r="D408" s="59" t="s">
        <v>1455</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9000</v>
      </c>
      <c r="B409" s="127"/>
      <c r="C409" s="59">
        <v>9200</v>
      </c>
      <c r="D409" s="59" t="s">
        <v>1456</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9000</v>
      </c>
      <c r="B410" s="127"/>
      <c r="C410" s="59">
        <v>9210</v>
      </c>
      <c r="D410" s="59" t="s">
        <v>1457</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9000</v>
      </c>
      <c r="B411" s="127"/>
      <c r="C411" s="59">
        <v>9211</v>
      </c>
      <c r="D411" s="59" t="s">
        <v>1458</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9000</v>
      </c>
      <c r="B412" s="127"/>
      <c r="C412" s="59">
        <v>9220</v>
      </c>
      <c r="D412" s="59" t="s">
        <v>1459</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9000</v>
      </c>
      <c r="B413" s="127"/>
      <c r="C413" s="59">
        <v>9221</v>
      </c>
      <c r="D413" s="59" t="s">
        <v>1459</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9000</v>
      </c>
      <c r="B414" s="127"/>
      <c r="C414" s="59">
        <v>9230</v>
      </c>
      <c r="D414" s="59" t="s">
        <v>1460</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9000</v>
      </c>
      <c r="B415" s="127"/>
      <c r="C415" s="59">
        <v>9231</v>
      </c>
      <c r="D415" s="59" t="s">
        <v>1460</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9000</v>
      </c>
      <c r="B416" s="127"/>
      <c r="C416" s="59">
        <v>9240</v>
      </c>
      <c r="D416" s="59" t="s">
        <v>1461</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9000</v>
      </c>
      <c r="B417" s="127"/>
      <c r="C417" s="59">
        <v>9241</v>
      </c>
      <c r="D417" s="59" t="s">
        <v>1461</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9000</v>
      </c>
      <c r="B418" s="127"/>
      <c r="C418" s="59">
        <v>9250</v>
      </c>
      <c r="D418" s="59" t="s">
        <v>1462</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9000</v>
      </c>
      <c r="B419" s="127"/>
      <c r="C419" s="59">
        <v>9251</v>
      </c>
      <c r="D419" s="59" t="s">
        <v>1462</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9000</v>
      </c>
      <c r="B420" s="127"/>
      <c r="C420" s="59">
        <v>9260</v>
      </c>
      <c r="D420" s="59" t="s">
        <v>1463</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9000</v>
      </c>
      <c r="B421" s="127"/>
      <c r="C421" s="59">
        <v>9261</v>
      </c>
      <c r="D421" s="59" t="s">
        <v>1463</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9000</v>
      </c>
      <c r="B422" s="127"/>
      <c r="C422" s="59">
        <v>9270</v>
      </c>
      <c r="D422" s="59" t="s">
        <v>1464</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9000</v>
      </c>
      <c r="B423" s="127"/>
      <c r="C423" s="59">
        <v>9271</v>
      </c>
      <c r="D423" s="59" t="s">
        <v>1464</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9000</v>
      </c>
      <c r="B424" s="127"/>
      <c r="C424" s="59">
        <v>9280</v>
      </c>
      <c r="D424" s="59" t="s">
        <v>1465</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9000</v>
      </c>
      <c r="B425" s="127"/>
      <c r="C425" s="59">
        <v>9281</v>
      </c>
      <c r="D425" s="59" t="s">
        <v>1465</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9000</v>
      </c>
      <c r="B426" s="127"/>
      <c r="C426" s="59">
        <v>9300</v>
      </c>
      <c r="D426" s="59" t="s">
        <v>1466</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9000</v>
      </c>
      <c r="B427" s="127"/>
      <c r="C427" s="59">
        <v>9310</v>
      </c>
      <c r="D427" s="59" t="s">
        <v>1467</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9000</v>
      </c>
      <c r="B428" s="127"/>
      <c r="C428" s="59">
        <v>9311</v>
      </c>
      <c r="D428" s="59" t="s">
        <v>1467</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9000</v>
      </c>
      <c r="B429" s="127"/>
      <c r="C429" s="59">
        <v>9320</v>
      </c>
      <c r="D429" s="59" t="s">
        <v>1468</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9000</v>
      </c>
      <c r="B430" s="127"/>
      <c r="C430" s="59">
        <v>9321</v>
      </c>
      <c r="D430" s="59" t="s">
        <v>1468</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9000</v>
      </c>
      <c r="B431" s="127"/>
      <c r="C431" s="59">
        <v>9400</v>
      </c>
      <c r="D431" s="59" t="s">
        <v>1469</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9000</v>
      </c>
      <c r="B432" s="127"/>
      <c r="C432" s="59">
        <v>9410</v>
      </c>
      <c r="D432" s="59" t="s">
        <v>1470</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9000</v>
      </c>
      <c r="B433" s="127"/>
      <c r="C433" s="59">
        <v>9411</v>
      </c>
      <c r="D433" s="59" t="s">
        <v>1471</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9000</v>
      </c>
      <c r="B434" s="127"/>
      <c r="C434" s="59">
        <v>9420</v>
      </c>
      <c r="D434" s="59" t="s">
        <v>1472</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9000</v>
      </c>
      <c r="B435" s="127"/>
      <c r="C435" s="59">
        <v>9421</v>
      </c>
      <c r="D435" s="59" t="s">
        <v>1472</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9000</v>
      </c>
      <c r="B436" s="127"/>
      <c r="C436" s="59">
        <v>9500</v>
      </c>
      <c r="D436" s="59" t="s">
        <v>1473</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9000</v>
      </c>
      <c r="B437" s="127"/>
      <c r="C437" s="59">
        <v>9510</v>
      </c>
      <c r="D437" s="59" t="s">
        <v>1474</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9000</v>
      </c>
      <c r="B438" s="127"/>
      <c r="C438" s="59">
        <v>9511</v>
      </c>
      <c r="D438" s="59" t="s">
        <v>1475</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9000</v>
      </c>
      <c r="B439" s="127"/>
      <c r="C439" s="59">
        <v>9520</v>
      </c>
      <c r="D439" s="59" t="s">
        <v>1476</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9000</v>
      </c>
      <c r="B440" s="127"/>
      <c r="C440" s="59">
        <v>9521</v>
      </c>
      <c r="D440" s="59" t="s">
        <v>1476</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9000</v>
      </c>
      <c r="B441" s="127"/>
      <c r="C441" s="59">
        <v>9600</v>
      </c>
      <c r="D441" s="59" t="s">
        <v>1477</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9000</v>
      </c>
      <c r="B442" s="127"/>
      <c r="C442" s="59">
        <v>9610</v>
      </c>
      <c r="D442" s="59" t="s">
        <v>1478</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9000</v>
      </c>
      <c r="B443" s="127"/>
      <c r="C443" s="59">
        <v>9611</v>
      </c>
      <c r="D443" s="59" t="s">
        <v>1478</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9000</v>
      </c>
      <c r="B444" s="127"/>
      <c r="C444" s="59">
        <v>9620</v>
      </c>
      <c r="D444" s="59" t="s">
        <v>1479</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9000</v>
      </c>
      <c r="B445" s="127"/>
      <c r="C445" s="59">
        <v>9621</v>
      </c>
      <c r="D445" s="59" t="s">
        <v>1479</v>
      </c>
      <c r="E445" s="129" t="s">
        <v>302</v>
      </c>
      <c r="F445" s="52">
        <v>0</v>
      </c>
      <c r="G445" s="52">
        <v>0</v>
      </c>
      <c r="H445" s="52">
        <v>0</v>
      </c>
      <c r="I445" s="52">
        <v>0</v>
      </c>
      <c r="J445" s="52">
        <v>0</v>
      </c>
      <c r="K445" s="52">
        <v>0</v>
      </c>
      <c r="L445" s="52">
        <v>0</v>
      </c>
      <c r="M445" s="52">
        <v>0</v>
      </c>
      <c r="N445" s="52">
        <v>0</v>
      </c>
      <c r="O445" s="52">
        <v>0</v>
      </c>
      <c r="P445" s="52">
        <v>0</v>
      </c>
      <c r="Q445" s="52">
        <v>0</v>
      </c>
      <c r="R445" s="50">
        <f t="shared" si="9"/>
        <v>0</v>
      </c>
    </row>
    <row r="446" spans="1:18" x14ac:dyDescent="0.25">
      <c r="A446" s="40">
        <v>9000</v>
      </c>
      <c r="B446" s="127"/>
      <c r="C446" s="59">
        <v>9900</v>
      </c>
      <c r="D446" s="59" t="s">
        <v>1480</v>
      </c>
      <c r="E446" s="129" t="s">
        <v>302</v>
      </c>
      <c r="F446" s="52">
        <v>0</v>
      </c>
      <c r="G446" s="52">
        <v>0</v>
      </c>
      <c r="H446" s="52">
        <v>0</v>
      </c>
      <c r="I446" s="52">
        <v>0</v>
      </c>
      <c r="J446" s="52">
        <v>0</v>
      </c>
      <c r="K446" s="52">
        <v>0</v>
      </c>
      <c r="L446" s="52">
        <v>0</v>
      </c>
      <c r="M446" s="52">
        <v>0</v>
      </c>
      <c r="N446" s="52">
        <v>0</v>
      </c>
      <c r="O446" s="52">
        <v>0</v>
      </c>
      <c r="P446" s="52">
        <v>0</v>
      </c>
      <c r="Q446" s="52">
        <v>0</v>
      </c>
      <c r="R446" s="50">
        <f>SUM(F446:Q446)</f>
        <v>0</v>
      </c>
    </row>
    <row r="447" spans="1:18" x14ac:dyDescent="0.25">
      <c r="A447" s="40">
        <v>9000</v>
      </c>
      <c r="B447" s="127"/>
      <c r="C447" s="59">
        <v>9910</v>
      </c>
      <c r="D447" s="59" t="s">
        <v>1481</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9000</v>
      </c>
      <c r="B448" s="127"/>
      <c r="C448" s="59">
        <v>9911</v>
      </c>
      <c r="D448" s="59" t="s">
        <v>1482</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9000</v>
      </c>
      <c r="B449" s="127"/>
      <c r="C449" s="59">
        <v>9912</v>
      </c>
      <c r="D449" s="59" t="s">
        <v>1483</v>
      </c>
      <c r="E449" s="129"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250" t="s">
        <v>561</v>
      </c>
      <c r="B450" s="251"/>
      <c r="C450" s="251"/>
      <c r="D450" s="251"/>
      <c r="E450" s="251"/>
      <c r="F450" s="251"/>
      <c r="G450" s="251"/>
      <c r="H450" s="251"/>
      <c r="I450" s="251"/>
      <c r="J450" s="251"/>
      <c r="K450" s="251"/>
      <c r="L450" s="251"/>
      <c r="M450" s="251"/>
      <c r="N450" s="251"/>
      <c r="O450" s="251"/>
      <c r="P450" s="251"/>
      <c r="Q450" s="252"/>
      <c r="R450" s="29">
        <f>SUM(R391:R449)</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2:Q352"/>
    <mergeCell ref="A355:Q355"/>
    <mergeCell ref="A389:Q389"/>
    <mergeCell ref="A450:Q450"/>
    <mergeCell ref="F22:Q22"/>
    <mergeCell ref="A45:Q45"/>
    <mergeCell ref="A52:Q52"/>
    <mergeCell ref="A69:Q69"/>
    <mergeCell ref="A186:Q186"/>
    <mergeCell ref="A299:Q299"/>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I4:I7"/>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9"/>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8.5703125" customWidth="1"/>
    <col min="6" max="25" width="25.7109375" customWidth="1"/>
  </cols>
  <sheetData>
    <row r="1" spans="1:25" ht="39.950000000000003" customHeight="1" x14ac:dyDescent="0.25">
      <c r="A1" s="267" t="str">
        <f>'P5'!A3:B3</f>
        <v>PROGRAMA</v>
      </c>
      <c r="B1" s="267"/>
      <c r="C1" s="268" t="str">
        <f>'P5'!C3:F3</f>
        <v>1.2.1 Sistema Municipal de Cultura Física y Deporte</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55.5" customHeight="1" x14ac:dyDescent="0.25">
      <c r="A4" s="5" t="s">
        <v>32</v>
      </c>
      <c r="B4" s="15" t="s">
        <v>1807</v>
      </c>
      <c r="C4" s="117" t="s">
        <v>1808</v>
      </c>
      <c r="D4" s="117" t="s">
        <v>1809</v>
      </c>
      <c r="E4" s="117" t="s">
        <v>1810</v>
      </c>
      <c r="F4" s="120" t="s">
        <v>1121</v>
      </c>
      <c r="G4" s="120">
        <v>18</v>
      </c>
      <c r="H4" s="120">
        <v>15</v>
      </c>
      <c r="I4" s="161" t="s">
        <v>799</v>
      </c>
      <c r="J4" s="117" t="s">
        <v>1811</v>
      </c>
      <c r="K4" s="117" t="s">
        <v>1812</v>
      </c>
      <c r="L4" s="12">
        <f>SUM(R43,R49,R66,R183,R296,R349,R444,R478,R539)</f>
        <v>3232758.7766999998</v>
      </c>
      <c r="M4" s="16"/>
      <c r="N4" s="17"/>
      <c r="O4" s="17"/>
      <c r="P4" s="17"/>
      <c r="Q4" s="17"/>
      <c r="R4" s="17"/>
      <c r="S4" s="17"/>
      <c r="T4" s="17"/>
      <c r="U4" s="17"/>
      <c r="V4" s="17"/>
      <c r="W4" s="17"/>
      <c r="X4" s="17"/>
    </row>
    <row r="5" spans="1:25" ht="78.75" customHeight="1" x14ac:dyDescent="0.25">
      <c r="A5" s="260" t="s">
        <v>50</v>
      </c>
      <c r="B5" s="6" t="s">
        <v>1813</v>
      </c>
      <c r="C5" s="117" t="s">
        <v>1814</v>
      </c>
      <c r="D5" s="117" t="s">
        <v>1815</v>
      </c>
      <c r="E5" s="117" t="s">
        <v>1816</v>
      </c>
      <c r="F5" s="120" t="s">
        <v>1121</v>
      </c>
      <c r="G5" s="120">
        <v>20</v>
      </c>
      <c r="H5" s="120">
        <v>20</v>
      </c>
      <c r="I5" s="118" t="s">
        <v>799</v>
      </c>
      <c r="J5" s="117" t="s">
        <v>1817</v>
      </c>
      <c r="K5" s="117" t="s">
        <v>1818</v>
      </c>
      <c r="L5" s="11" t="s">
        <v>26</v>
      </c>
      <c r="M5" s="16"/>
      <c r="N5" s="17"/>
      <c r="O5" s="17"/>
      <c r="P5" s="17"/>
      <c r="Q5" s="17"/>
      <c r="R5" s="17"/>
      <c r="S5" s="17"/>
      <c r="T5" s="17"/>
      <c r="U5" s="17"/>
      <c r="V5" s="17"/>
      <c r="W5" s="17"/>
      <c r="X5" s="17"/>
    </row>
    <row r="6" spans="1:25" ht="87.75" customHeight="1" x14ac:dyDescent="0.25">
      <c r="A6" s="261"/>
      <c r="B6" s="6" t="s">
        <v>1819</v>
      </c>
      <c r="C6" s="117" t="s">
        <v>1820</v>
      </c>
      <c r="D6" s="117" t="s">
        <v>1821</v>
      </c>
      <c r="E6" s="117" t="s">
        <v>1822</v>
      </c>
      <c r="F6" s="120" t="s">
        <v>1121</v>
      </c>
      <c r="G6" s="120">
        <v>115</v>
      </c>
      <c r="H6" s="120">
        <v>100</v>
      </c>
      <c r="I6" s="118" t="s">
        <v>799</v>
      </c>
      <c r="J6" s="117" t="s">
        <v>1823</v>
      </c>
      <c r="K6" s="117" t="s">
        <v>1824</v>
      </c>
      <c r="L6" s="11" t="s">
        <v>26</v>
      </c>
      <c r="M6" s="16"/>
      <c r="N6" s="17"/>
      <c r="O6" s="17"/>
      <c r="P6" s="17"/>
      <c r="Q6" s="17"/>
      <c r="R6" s="17"/>
      <c r="S6" s="17"/>
      <c r="T6" s="17"/>
      <c r="U6" s="17"/>
      <c r="V6" s="17"/>
      <c r="W6" s="17"/>
      <c r="X6" s="17"/>
    </row>
    <row r="7" spans="1:25" ht="91.5" customHeight="1" x14ac:dyDescent="0.25">
      <c r="A7" s="261"/>
      <c r="B7" s="6" t="s">
        <v>1825</v>
      </c>
      <c r="C7" s="117" t="s">
        <v>1826</v>
      </c>
      <c r="D7" s="117" t="s">
        <v>1827</v>
      </c>
      <c r="E7" s="117" t="s">
        <v>1828</v>
      </c>
      <c r="F7" s="120" t="s">
        <v>1121</v>
      </c>
      <c r="G7" s="120">
        <v>18</v>
      </c>
      <c r="H7" s="120">
        <v>15</v>
      </c>
      <c r="I7" s="118" t="s">
        <v>799</v>
      </c>
      <c r="J7" s="117" t="s">
        <v>1829</v>
      </c>
      <c r="K7" s="117" t="s">
        <v>1830</v>
      </c>
      <c r="L7" s="11" t="s">
        <v>26</v>
      </c>
      <c r="M7" s="16"/>
      <c r="N7" s="17"/>
      <c r="O7" s="17"/>
      <c r="P7" s="17"/>
      <c r="Q7" s="17"/>
      <c r="R7" s="17"/>
      <c r="S7" s="17"/>
      <c r="T7" s="17"/>
      <c r="U7" s="17"/>
      <c r="V7" s="17"/>
      <c r="W7" s="17"/>
      <c r="X7" s="17"/>
    </row>
    <row r="8" spans="1:25" ht="66" customHeight="1" x14ac:dyDescent="0.25">
      <c r="A8" s="261"/>
      <c r="B8" s="6" t="s">
        <v>1831</v>
      </c>
      <c r="C8" s="117" t="s">
        <v>1832</v>
      </c>
      <c r="D8" s="117" t="s">
        <v>1833</v>
      </c>
      <c r="E8" s="117" t="s">
        <v>1828</v>
      </c>
      <c r="F8" s="120" t="s">
        <v>910</v>
      </c>
      <c r="G8" s="120">
        <v>2</v>
      </c>
      <c r="H8" s="120">
        <v>1</v>
      </c>
      <c r="I8" s="118" t="s">
        <v>799</v>
      </c>
      <c r="J8" s="117" t="s">
        <v>1834</v>
      </c>
      <c r="K8" s="117" t="s">
        <v>1644</v>
      </c>
      <c r="L8" s="11" t="s">
        <v>26</v>
      </c>
      <c r="M8" s="16"/>
      <c r="N8" s="17"/>
      <c r="O8" s="17"/>
      <c r="P8" s="17"/>
      <c r="Q8" s="17"/>
      <c r="R8" s="17"/>
      <c r="S8" s="17"/>
      <c r="T8" s="17"/>
      <c r="U8" s="17"/>
      <c r="V8" s="17"/>
      <c r="W8" s="17"/>
      <c r="X8" s="17"/>
    </row>
    <row r="9" spans="1:25" ht="77.25" customHeight="1" x14ac:dyDescent="0.25">
      <c r="A9" s="261"/>
      <c r="B9" s="6" t="s">
        <v>1835</v>
      </c>
      <c r="C9" s="117" t="s">
        <v>1836</v>
      </c>
      <c r="D9" s="117" t="s">
        <v>1837</v>
      </c>
      <c r="E9" s="117" t="s">
        <v>1838</v>
      </c>
      <c r="F9" s="120" t="s">
        <v>1121</v>
      </c>
      <c r="G9" s="120">
        <v>550</v>
      </c>
      <c r="H9" s="120">
        <v>525</v>
      </c>
      <c r="I9" s="118" t="s">
        <v>799</v>
      </c>
      <c r="J9" s="117" t="s">
        <v>1839</v>
      </c>
      <c r="K9" s="117" t="s">
        <v>1840</v>
      </c>
      <c r="L9" s="11" t="s">
        <v>26</v>
      </c>
      <c r="M9" s="16"/>
      <c r="N9" s="17"/>
      <c r="O9" s="17"/>
      <c r="P9" s="17"/>
      <c r="Q9" s="17"/>
      <c r="R9" s="17"/>
      <c r="S9" s="17"/>
      <c r="T9" s="17"/>
      <c r="U9" s="17"/>
      <c r="V9" s="17"/>
      <c r="W9" s="17"/>
      <c r="X9" s="17"/>
    </row>
    <row r="10" spans="1:25" ht="108" customHeight="1" x14ac:dyDescent="0.25">
      <c r="A10" s="261"/>
      <c r="B10" s="6" t="s">
        <v>1841</v>
      </c>
      <c r="C10" s="117" t="s">
        <v>1842</v>
      </c>
      <c r="D10" s="117" t="s">
        <v>1843</v>
      </c>
      <c r="E10" s="117" t="s">
        <v>1844</v>
      </c>
      <c r="F10" s="120" t="s">
        <v>910</v>
      </c>
      <c r="G10" s="120">
        <v>8</v>
      </c>
      <c r="H10" s="120">
        <v>7</v>
      </c>
      <c r="I10" s="118" t="s">
        <v>799</v>
      </c>
      <c r="J10" s="117" t="s">
        <v>1845</v>
      </c>
      <c r="K10" s="117" t="s">
        <v>1846</v>
      </c>
      <c r="L10" s="11" t="s">
        <v>26</v>
      </c>
      <c r="M10" s="16"/>
      <c r="N10" s="17"/>
      <c r="O10" s="17"/>
      <c r="P10" s="17"/>
      <c r="Q10" s="17"/>
      <c r="R10" s="17"/>
      <c r="S10" s="17"/>
      <c r="T10" s="17"/>
      <c r="U10" s="17"/>
      <c r="V10" s="17"/>
      <c r="W10" s="17"/>
      <c r="X10" s="17"/>
    </row>
    <row r="11" spans="1:25" ht="106.5" customHeight="1" x14ac:dyDescent="0.25">
      <c r="A11" s="261"/>
      <c r="B11" s="6" t="s">
        <v>1847</v>
      </c>
      <c r="C11" s="117" t="s">
        <v>1848</v>
      </c>
      <c r="D11" s="117" t="s">
        <v>1849</v>
      </c>
      <c r="E11" s="117" t="s">
        <v>1850</v>
      </c>
      <c r="F11" s="120" t="s">
        <v>1121</v>
      </c>
      <c r="G11" s="120">
        <v>50</v>
      </c>
      <c r="H11" s="120">
        <v>45</v>
      </c>
      <c r="I11" s="118" t="s">
        <v>799</v>
      </c>
      <c r="J11" s="117" t="s">
        <v>1851</v>
      </c>
      <c r="K11" s="117" t="s">
        <v>1852</v>
      </c>
      <c r="L11" s="11" t="s">
        <v>26</v>
      </c>
      <c r="M11" s="16"/>
      <c r="N11" s="17"/>
      <c r="O11" s="17"/>
      <c r="P11" s="17"/>
      <c r="Q11" s="17"/>
      <c r="R11" s="17"/>
      <c r="S11" s="17"/>
      <c r="T11" s="17"/>
      <c r="U11" s="17"/>
      <c r="V11" s="17"/>
      <c r="W11" s="17"/>
      <c r="X11" s="17"/>
    </row>
    <row r="12" spans="1:25" x14ac:dyDescent="0.25">
      <c r="A12" s="261"/>
      <c r="B12" s="6" t="s">
        <v>867</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868</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869</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870</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871</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872</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873</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874</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26">
        <v>70302</v>
      </c>
      <c r="C24" s="44">
        <v>1131</v>
      </c>
      <c r="D24" s="66" t="s">
        <v>72</v>
      </c>
      <c r="E24" s="66" t="s">
        <v>2319</v>
      </c>
      <c r="F24" s="27">
        <v>49735.86</v>
      </c>
      <c r="G24" s="27">
        <v>49735.86</v>
      </c>
      <c r="H24" s="27">
        <v>49735.86</v>
      </c>
      <c r="I24" s="27">
        <v>49735.86</v>
      </c>
      <c r="J24" s="27">
        <v>49735.86</v>
      </c>
      <c r="K24" s="27">
        <v>49735.86</v>
      </c>
      <c r="L24" s="27">
        <v>49735.86</v>
      </c>
      <c r="M24" s="27">
        <v>49735.86</v>
      </c>
      <c r="N24" s="27">
        <v>49735.86</v>
      </c>
      <c r="O24" s="27">
        <v>49735.86</v>
      </c>
      <c r="P24" s="27">
        <v>49735.86</v>
      </c>
      <c r="Q24" s="27">
        <v>49735.86</v>
      </c>
      <c r="R24" s="139">
        <f>+SUM(F24:Q24)</f>
        <v>596830.31999999995</v>
      </c>
    </row>
    <row r="25" spans="1:24" x14ac:dyDescent="0.25">
      <c r="A25" s="40">
        <v>1000</v>
      </c>
      <c r="B25" s="126">
        <v>70302</v>
      </c>
      <c r="C25" s="44">
        <v>1311</v>
      </c>
      <c r="D25" s="66" t="s">
        <v>76</v>
      </c>
      <c r="E25" s="66" t="s">
        <v>2320</v>
      </c>
      <c r="F25" s="27">
        <v>3671.27</v>
      </c>
      <c r="G25" s="27">
        <v>3671.27</v>
      </c>
      <c r="H25" s="27">
        <v>3671.27</v>
      </c>
      <c r="I25" s="27">
        <v>3671.27</v>
      </c>
      <c r="J25" s="27">
        <v>3671.27</v>
      </c>
      <c r="K25" s="27">
        <v>3671.27</v>
      </c>
      <c r="L25" s="27">
        <v>3671.27</v>
      </c>
      <c r="M25" s="27">
        <v>3671.27</v>
      </c>
      <c r="N25" s="27">
        <v>3671.27</v>
      </c>
      <c r="O25" s="27">
        <v>3671.27</v>
      </c>
      <c r="P25" s="27">
        <v>3671.27</v>
      </c>
      <c r="Q25" s="27">
        <v>3671.27</v>
      </c>
      <c r="R25" s="139">
        <f t="shared" ref="R25:R42" si="0">+SUM(F25:Q25)</f>
        <v>44055.239999999991</v>
      </c>
    </row>
    <row r="26" spans="1:24" x14ac:dyDescent="0.25">
      <c r="A26" s="40">
        <v>1000</v>
      </c>
      <c r="B26" s="126">
        <v>70302</v>
      </c>
      <c r="C26" s="44">
        <v>1321</v>
      </c>
      <c r="D26" s="66" t="s">
        <v>78</v>
      </c>
      <c r="E26" s="66" t="s">
        <v>2321</v>
      </c>
      <c r="F26" s="27">
        <v>0</v>
      </c>
      <c r="G26" s="27">
        <v>0</v>
      </c>
      <c r="H26" s="27">
        <v>0</v>
      </c>
      <c r="I26" s="27">
        <v>0</v>
      </c>
      <c r="J26" s="27">
        <v>0</v>
      </c>
      <c r="K26" s="27">
        <v>0</v>
      </c>
      <c r="L26" s="27">
        <v>0</v>
      </c>
      <c r="M26" s="27">
        <v>0</v>
      </c>
      <c r="N26" s="27">
        <v>0</v>
      </c>
      <c r="O26" s="27">
        <v>0</v>
      </c>
      <c r="P26" s="27">
        <v>0</v>
      </c>
      <c r="Q26" s="27">
        <v>230031.07</v>
      </c>
      <c r="R26" s="139">
        <f t="shared" si="0"/>
        <v>230031.07</v>
      </c>
    </row>
    <row r="27" spans="1:24" x14ac:dyDescent="0.25">
      <c r="A27" s="40">
        <v>1000</v>
      </c>
      <c r="B27" s="126">
        <v>70302</v>
      </c>
      <c r="C27" s="44">
        <v>1322</v>
      </c>
      <c r="D27" s="66" t="s">
        <v>80</v>
      </c>
      <c r="E27" s="66" t="s">
        <v>2322</v>
      </c>
      <c r="F27" s="27">
        <v>6747.36</v>
      </c>
      <c r="G27" s="27">
        <v>3865.48</v>
      </c>
      <c r="H27" s="27">
        <v>798.35</v>
      </c>
      <c r="I27" s="27">
        <v>3405.83</v>
      </c>
      <c r="J27" s="27">
        <v>2598.89</v>
      </c>
      <c r="K27" s="27">
        <v>2711.81</v>
      </c>
      <c r="L27" s="27">
        <v>6747.36</v>
      </c>
      <c r="M27" s="27">
        <v>3865.48</v>
      </c>
      <c r="N27" s="27">
        <v>798.35</v>
      </c>
      <c r="O27" s="27">
        <v>3405.83</v>
      </c>
      <c r="P27" s="27">
        <v>2598.89</v>
      </c>
      <c r="Q27" s="27">
        <v>2711.81</v>
      </c>
      <c r="R27" s="139">
        <f t="shared" si="0"/>
        <v>40255.439999999995</v>
      </c>
    </row>
    <row r="28" spans="1:24" x14ac:dyDescent="0.25">
      <c r="A28" s="40">
        <v>1000</v>
      </c>
      <c r="B28" s="126">
        <v>70302</v>
      </c>
      <c r="C28" s="44">
        <v>1341</v>
      </c>
      <c r="D28" s="66" t="s">
        <v>82</v>
      </c>
      <c r="E28" s="66" t="s">
        <v>2323</v>
      </c>
      <c r="F28" s="27">
        <v>57868.95</v>
      </c>
      <c r="G28" s="27">
        <v>57868.95</v>
      </c>
      <c r="H28" s="27">
        <v>57868.95</v>
      </c>
      <c r="I28" s="27">
        <v>57868.95</v>
      </c>
      <c r="J28" s="27">
        <v>57868.95</v>
      </c>
      <c r="K28" s="27">
        <v>57868.95</v>
      </c>
      <c r="L28" s="27">
        <v>57868.95</v>
      </c>
      <c r="M28" s="27">
        <v>57868.95</v>
      </c>
      <c r="N28" s="27">
        <v>57868.95</v>
      </c>
      <c r="O28" s="27">
        <v>57868.95</v>
      </c>
      <c r="P28" s="27">
        <v>57868.95</v>
      </c>
      <c r="Q28" s="27">
        <v>57868.95</v>
      </c>
      <c r="R28" s="139">
        <f t="shared" si="0"/>
        <v>694427.39999999991</v>
      </c>
    </row>
    <row r="29" spans="1:24" x14ac:dyDescent="0.25">
      <c r="A29" s="40">
        <v>1000</v>
      </c>
      <c r="B29" s="126">
        <v>70302</v>
      </c>
      <c r="C29" s="44">
        <v>1343</v>
      </c>
      <c r="D29" s="66" t="s">
        <v>84</v>
      </c>
      <c r="E29" s="66" t="s">
        <v>2324</v>
      </c>
      <c r="F29" s="27">
        <v>20861.25</v>
      </c>
      <c r="G29" s="27">
        <v>20861.25</v>
      </c>
      <c r="H29" s="27">
        <v>20861.25</v>
      </c>
      <c r="I29" s="27">
        <v>20861.25</v>
      </c>
      <c r="J29" s="27">
        <v>20861.25</v>
      </c>
      <c r="K29" s="27">
        <v>20861.25</v>
      </c>
      <c r="L29" s="27">
        <v>20861.25</v>
      </c>
      <c r="M29" s="27">
        <v>20861.25</v>
      </c>
      <c r="N29" s="27">
        <v>20861.25</v>
      </c>
      <c r="O29" s="27">
        <v>20861.25</v>
      </c>
      <c r="P29" s="27">
        <v>20861.25</v>
      </c>
      <c r="Q29" s="27">
        <v>20861.25</v>
      </c>
      <c r="R29" s="139">
        <f t="shared" si="0"/>
        <v>250335</v>
      </c>
    </row>
    <row r="30" spans="1:24" x14ac:dyDescent="0.25">
      <c r="A30" s="40">
        <v>1000</v>
      </c>
      <c r="B30" s="126">
        <v>70302</v>
      </c>
      <c r="C30" s="44">
        <v>1411</v>
      </c>
      <c r="D30" s="66" t="s">
        <v>86</v>
      </c>
      <c r="E30" s="66" t="s">
        <v>2325</v>
      </c>
      <c r="F30" s="27">
        <v>8347.14</v>
      </c>
      <c r="G30" s="27">
        <v>8347.14</v>
      </c>
      <c r="H30" s="27">
        <v>8347.14</v>
      </c>
      <c r="I30" s="27">
        <v>8347.14</v>
      </c>
      <c r="J30" s="27">
        <v>8347.14</v>
      </c>
      <c r="K30" s="27">
        <v>8347.14</v>
      </c>
      <c r="L30" s="27">
        <v>8347.14</v>
      </c>
      <c r="M30" s="27">
        <v>8347.14</v>
      </c>
      <c r="N30" s="27">
        <v>8347.14</v>
      </c>
      <c r="O30" s="27">
        <v>8347.14</v>
      </c>
      <c r="P30" s="27">
        <v>8347.14</v>
      </c>
      <c r="Q30" s="27">
        <v>8347.14</v>
      </c>
      <c r="R30" s="139">
        <f t="shared" si="0"/>
        <v>100165.68</v>
      </c>
    </row>
    <row r="31" spans="1:24" x14ac:dyDescent="0.25">
      <c r="A31" s="40">
        <v>1000</v>
      </c>
      <c r="B31" s="126">
        <v>70302</v>
      </c>
      <c r="C31" s="44">
        <v>1412</v>
      </c>
      <c r="D31" s="66" t="s">
        <v>88</v>
      </c>
      <c r="E31" s="66" t="s">
        <v>2326</v>
      </c>
      <c r="F31" s="27">
        <v>9070.65</v>
      </c>
      <c r="G31" s="27">
        <v>9070.65</v>
      </c>
      <c r="H31" s="27">
        <v>9070.65</v>
      </c>
      <c r="I31" s="27">
        <v>9070.65</v>
      </c>
      <c r="J31" s="27">
        <v>9070.65</v>
      </c>
      <c r="K31" s="27">
        <v>9070.65</v>
      </c>
      <c r="L31" s="27">
        <v>9070.65</v>
      </c>
      <c r="M31" s="27">
        <v>9070.65</v>
      </c>
      <c r="N31" s="27">
        <v>9070.65</v>
      </c>
      <c r="O31" s="27">
        <v>9070.65</v>
      </c>
      <c r="P31" s="27">
        <v>9070.65</v>
      </c>
      <c r="Q31" s="27">
        <v>9070.65</v>
      </c>
      <c r="R31" s="139">
        <f t="shared" si="0"/>
        <v>108847.79999999997</v>
      </c>
    </row>
    <row r="32" spans="1:24" x14ac:dyDescent="0.25">
      <c r="A32" s="40">
        <v>1000</v>
      </c>
      <c r="B32" s="126">
        <v>70302</v>
      </c>
      <c r="C32" s="44">
        <v>1421</v>
      </c>
      <c r="D32" s="66" t="s">
        <v>90</v>
      </c>
      <c r="E32" s="66" t="s">
        <v>2327</v>
      </c>
      <c r="F32" s="27">
        <v>483.08</v>
      </c>
      <c r="G32" s="27">
        <v>483.08</v>
      </c>
      <c r="H32" s="27">
        <v>483.08</v>
      </c>
      <c r="I32" s="27">
        <v>483.08</v>
      </c>
      <c r="J32" s="27">
        <v>483.08</v>
      </c>
      <c r="K32" s="27">
        <v>483.08</v>
      </c>
      <c r="L32" s="27">
        <v>483.08</v>
      </c>
      <c r="M32" s="27">
        <v>483.08</v>
      </c>
      <c r="N32" s="27">
        <v>483.08</v>
      </c>
      <c r="O32" s="27">
        <v>483.08</v>
      </c>
      <c r="P32" s="27">
        <v>483.08</v>
      </c>
      <c r="Q32" s="27">
        <v>483.08</v>
      </c>
      <c r="R32" s="139">
        <f t="shared" si="0"/>
        <v>5796.96</v>
      </c>
    </row>
    <row r="33" spans="1:18" x14ac:dyDescent="0.25">
      <c r="A33" s="40">
        <v>1000</v>
      </c>
      <c r="B33" s="126">
        <v>70302</v>
      </c>
      <c r="C33" s="44">
        <v>1431</v>
      </c>
      <c r="D33" s="66" t="s">
        <v>92</v>
      </c>
      <c r="E33" s="66" t="s">
        <v>2328</v>
      </c>
      <c r="F33" s="27">
        <v>552.09</v>
      </c>
      <c r="G33" s="27">
        <v>552.09</v>
      </c>
      <c r="H33" s="27">
        <v>552.09</v>
      </c>
      <c r="I33" s="27">
        <v>552.09</v>
      </c>
      <c r="J33" s="27">
        <v>552.09</v>
      </c>
      <c r="K33" s="27">
        <v>552.09</v>
      </c>
      <c r="L33" s="27">
        <v>552.09</v>
      </c>
      <c r="M33" s="27">
        <v>552.09</v>
      </c>
      <c r="N33" s="27">
        <v>552.09</v>
      </c>
      <c r="O33" s="27">
        <v>552.09</v>
      </c>
      <c r="P33" s="27">
        <v>552.09</v>
      </c>
      <c r="Q33" s="27">
        <v>552.09</v>
      </c>
      <c r="R33" s="139">
        <f t="shared" si="0"/>
        <v>6625.0800000000008</v>
      </c>
    </row>
    <row r="34" spans="1:18" x14ac:dyDescent="0.25">
      <c r="A34" s="40">
        <v>1000</v>
      </c>
      <c r="B34" s="126">
        <v>70302</v>
      </c>
      <c r="C34" s="44">
        <v>1441</v>
      </c>
      <c r="D34" s="66" t="s">
        <v>94</v>
      </c>
      <c r="E34" s="66" t="s">
        <v>2329</v>
      </c>
      <c r="F34" s="27">
        <v>1505.94</v>
      </c>
      <c r="G34" s="27">
        <v>1505.94</v>
      </c>
      <c r="H34" s="27">
        <v>1505.94</v>
      </c>
      <c r="I34" s="27">
        <v>1505.94</v>
      </c>
      <c r="J34" s="27">
        <v>1505.94</v>
      </c>
      <c r="K34" s="27">
        <v>1505.94</v>
      </c>
      <c r="L34" s="27">
        <v>1505.94</v>
      </c>
      <c r="M34" s="27">
        <v>1505.94</v>
      </c>
      <c r="N34" s="27">
        <v>1505.94</v>
      </c>
      <c r="O34" s="27">
        <v>1505.94</v>
      </c>
      <c r="P34" s="27">
        <v>1505.94</v>
      </c>
      <c r="Q34" s="27">
        <v>1505.94</v>
      </c>
      <c r="R34" s="139">
        <f t="shared" si="0"/>
        <v>18071.280000000002</v>
      </c>
    </row>
    <row r="35" spans="1:18" x14ac:dyDescent="0.25">
      <c r="A35" s="40">
        <v>1000</v>
      </c>
      <c r="B35" s="126">
        <v>70302</v>
      </c>
      <c r="C35" s="44">
        <v>1511</v>
      </c>
      <c r="D35" s="66" t="s">
        <v>96</v>
      </c>
      <c r="E35" s="66" t="s">
        <v>2330</v>
      </c>
      <c r="F35" s="27">
        <v>690.11</v>
      </c>
      <c r="G35" s="27">
        <v>690.11</v>
      </c>
      <c r="H35" s="27">
        <v>690.11</v>
      </c>
      <c r="I35" s="27">
        <v>690.11</v>
      </c>
      <c r="J35" s="27">
        <v>690.11</v>
      </c>
      <c r="K35" s="27">
        <v>690.11</v>
      </c>
      <c r="L35" s="27">
        <v>690.11</v>
      </c>
      <c r="M35" s="27">
        <v>690.11</v>
      </c>
      <c r="N35" s="27">
        <v>690.11</v>
      </c>
      <c r="O35" s="27">
        <v>690.11</v>
      </c>
      <c r="P35" s="27">
        <v>690.11</v>
      </c>
      <c r="Q35" s="27">
        <v>690.11</v>
      </c>
      <c r="R35" s="139">
        <f t="shared" si="0"/>
        <v>8281.3199999999979</v>
      </c>
    </row>
    <row r="36" spans="1:18" ht="15" hidden="1" customHeight="1" x14ac:dyDescent="0.25">
      <c r="A36" s="40">
        <v>1000</v>
      </c>
      <c r="B36" s="126">
        <v>70302</v>
      </c>
      <c r="C36" s="44">
        <v>1541</v>
      </c>
      <c r="D36" s="66" t="s">
        <v>1651</v>
      </c>
      <c r="E36" s="66" t="s">
        <v>2195</v>
      </c>
      <c r="F36" s="27">
        <v>0</v>
      </c>
      <c r="G36" s="27">
        <v>0</v>
      </c>
      <c r="H36" s="27">
        <v>0</v>
      </c>
      <c r="I36" s="27">
        <v>0</v>
      </c>
      <c r="J36" s="27">
        <v>0</v>
      </c>
      <c r="K36" s="27">
        <v>0</v>
      </c>
      <c r="L36" s="27">
        <v>0</v>
      </c>
      <c r="M36" s="27">
        <v>0</v>
      </c>
      <c r="N36" s="27">
        <v>0</v>
      </c>
      <c r="O36" s="27">
        <v>0</v>
      </c>
      <c r="P36" s="27">
        <v>0</v>
      </c>
      <c r="Q36" s="27">
        <v>33575.919999999998</v>
      </c>
      <c r="R36" s="139">
        <f t="shared" si="0"/>
        <v>33575.919999999998</v>
      </c>
    </row>
    <row r="37" spans="1:18" x14ac:dyDescent="0.25">
      <c r="A37" s="40">
        <v>1000</v>
      </c>
      <c r="B37" s="126">
        <v>70302</v>
      </c>
      <c r="C37" s="44">
        <v>1591</v>
      </c>
      <c r="D37" s="66" t="s">
        <v>99</v>
      </c>
      <c r="E37" s="66" t="s">
        <v>2331</v>
      </c>
      <c r="F37" s="27">
        <v>1719.44</v>
      </c>
      <c r="G37" s="27">
        <v>1719.44</v>
      </c>
      <c r="H37" s="27">
        <v>1719.44</v>
      </c>
      <c r="I37" s="27">
        <v>1719.44</v>
      </c>
      <c r="J37" s="27">
        <v>1719.44</v>
      </c>
      <c r="K37" s="27">
        <v>1719.44</v>
      </c>
      <c r="L37" s="27">
        <v>1719.44</v>
      </c>
      <c r="M37" s="27">
        <v>1719.44</v>
      </c>
      <c r="N37" s="27">
        <v>1719.44</v>
      </c>
      <c r="O37" s="27">
        <v>1719.44</v>
      </c>
      <c r="P37" s="27">
        <v>1719.44</v>
      </c>
      <c r="Q37" s="27">
        <v>1719.44</v>
      </c>
      <c r="R37" s="139">
        <f t="shared" si="0"/>
        <v>20633.28</v>
      </c>
    </row>
    <row r="38" spans="1:18" x14ac:dyDescent="0.25">
      <c r="A38" s="40">
        <v>1000</v>
      </c>
      <c r="B38" s="126">
        <v>70302</v>
      </c>
      <c r="C38" s="44">
        <v>1592</v>
      </c>
      <c r="D38" s="66" t="s">
        <v>101</v>
      </c>
      <c r="E38" s="66" t="s">
        <v>2332</v>
      </c>
      <c r="F38" s="27">
        <v>1540.38</v>
      </c>
      <c r="G38" s="27">
        <v>1540.38</v>
      </c>
      <c r="H38" s="27">
        <v>1540.38</v>
      </c>
      <c r="I38" s="27">
        <v>1540.38</v>
      </c>
      <c r="J38" s="27">
        <v>1540.38</v>
      </c>
      <c r="K38" s="27">
        <v>1540.38</v>
      </c>
      <c r="L38" s="27">
        <v>1540.38</v>
      </c>
      <c r="M38" s="27">
        <v>1540.38</v>
      </c>
      <c r="N38" s="27">
        <v>1540.38</v>
      </c>
      <c r="O38" s="27">
        <v>1540.38</v>
      </c>
      <c r="P38" s="27">
        <v>1540.38</v>
      </c>
      <c r="Q38" s="27">
        <v>1540.38</v>
      </c>
      <c r="R38" s="139">
        <f t="shared" si="0"/>
        <v>18484.560000000005</v>
      </c>
    </row>
    <row r="39" spans="1:18" x14ac:dyDescent="0.25">
      <c r="A39" s="40">
        <v>1000</v>
      </c>
      <c r="B39" s="126">
        <v>70302</v>
      </c>
      <c r="C39" s="44">
        <v>1593</v>
      </c>
      <c r="D39" s="66" t="s">
        <v>103</v>
      </c>
      <c r="E39" s="66" t="s">
        <v>2333</v>
      </c>
      <c r="F39" s="27">
        <v>1540.38</v>
      </c>
      <c r="G39" s="27">
        <v>1540.38</v>
      </c>
      <c r="H39" s="27">
        <v>1540.38</v>
      </c>
      <c r="I39" s="27">
        <v>1540.38</v>
      </c>
      <c r="J39" s="27">
        <v>1540.38</v>
      </c>
      <c r="K39" s="27">
        <v>1540.38</v>
      </c>
      <c r="L39" s="27">
        <v>1540.38</v>
      </c>
      <c r="M39" s="27">
        <v>1540.38</v>
      </c>
      <c r="N39" s="27">
        <v>1540.38</v>
      </c>
      <c r="O39" s="27">
        <v>1540.38</v>
      </c>
      <c r="P39" s="27">
        <v>1540.38</v>
      </c>
      <c r="Q39" s="27">
        <v>1540.38</v>
      </c>
      <c r="R39" s="139">
        <f t="shared" si="0"/>
        <v>18484.560000000005</v>
      </c>
    </row>
    <row r="40" spans="1:18" x14ac:dyDescent="0.25">
      <c r="A40" s="40">
        <v>1000</v>
      </c>
      <c r="B40" s="126">
        <v>70302</v>
      </c>
      <c r="C40" s="44">
        <v>1594</v>
      </c>
      <c r="D40" s="66" t="s">
        <v>105</v>
      </c>
      <c r="E40" s="66" t="s">
        <v>2334</v>
      </c>
      <c r="F40" s="27">
        <v>39257.050000000003</v>
      </c>
      <c r="G40" s="27">
        <v>39257.050000000003</v>
      </c>
      <c r="H40" s="27">
        <v>39257.050000000003</v>
      </c>
      <c r="I40" s="27">
        <v>39257.050000000003</v>
      </c>
      <c r="J40" s="27">
        <v>39257.050000000003</v>
      </c>
      <c r="K40" s="27">
        <v>39257.050000000003</v>
      </c>
      <c r="L40" s="27">
        <v>39257.050000000003</v>
      </c>
      <c r="M40" s="27">
        <v>39257.050000000003</v>
      </c>
      <c r="N40" s="27">
        <v>39257.050000000003</v>
      </c>
      <c r="O40" s="27">
        <v>39257.050000000003</v>
      </c>
      <c r="P40" s="27">
        <v>39257.050000000003</v>
      </c>
      <c r="Q40" s="27">
        <v>39257.050000000003</v>
      </c>
      <c r="R40" s="139">
        <f t="shared" si="0"/>
        <v>471084.59999999992</v>
      </c>
    </row>
    <row r="41" spans="1:18" x14ac:dyDescent="0.25">
      <c r="A41" s="40">
        <v>1000</v>
      </c>
      <c r="B41" s="126">
        <v>70302</v>
      </c>
      <c r="C41" s="44">
        <v>1711</v>
      </c>
      <c r="D41" s="66" t="s">
        <v>107</v>
      </c>
      <c r="E41" s="66" t="s">
        <v>2335</v>
      </c>
      <c r="F41" s="27">
        <v>159.16</v>
      </c>
      <c r="G41" s="27">
        <v>159.16</v>
      </c>
      <c r="H41" s="27">
        <v>159.16</v>
      </c>
      <c r="I41" s="27">
        <v>159.16</v>
      </c>
      <c r="J41" s="27">
        <v>159.16</v>
      </c>
      <c r="K41" s="27">
        <v>159.16</v>
      </c>
      <c r="L41" s="27">
        <v>159.16</v>
      </c>
      <c r="M41" s="27">
        <v>159.16</v>
      </c>
      <c r="N41" s="27">
        <v>159.16</v>
      </c>
      <c r="O41" s="27">
        <v>159.16</v>
      </c>
      <c r="P41" s="27">
        <v>159.16</v>
      </c>
      <c r="Q41" s="27">
        <v>159.16</v>
      </c>
      <c r="R41" s="139">
        <f t="shared" si="0"/>
        <v>1909.9200000000003</v>
      </c>
    </row>
    <row r="42" spans="1:18" x14ac:dyDescent="0.25">
      <c r="A42" s="40"/>
      <c r="B42" s="126"/>
      <c r="C42" s="53"/>
      <c r="D42" s="36"/>
      <c r="E42" s="36"/>
      <c r="F42" s="175">
        <v>0</v>
      </c>
      <c r="G42" s="176">
        <v>0</v>
      </c>
      <c r="H42" s="176">
        <v>0</v>
      </c>
      <c r="I42" s="176">
        <v>0</v>
      </c>
      <c r="J42" s="176">
        <v>0</v>
      </c>
      <c r="K42" s="176">
        <v>0</v>
      </c>
      <c r="L42" s="176">
        <v>0</v>
      </c>
      <c r="M42" s="176">
        <v>0</v>
      </c>
      <c r="N42" s="176">
        <v>0</v>
      </c>
      <c r="O42" s="176">
        <v>0</v>
      </c>
      <c r="P42" s="176">
        <v>0</v>
      </c>
      <c r="Q42" s="176">
        <v>0</v>
      </c>
      <c r="R42" s="123">
        <f t="shared" si="0"/>
        <v>0</v>
      </c>
    </row>
    <row r="43" spans="1:18" x14ac:dyDescent="0.25">
      <c r="A43" s="250" t="s">
        <v>109</v>
      </c>
      <c r="B43" s="251"/>
      <c r="C43" s="256"/>
      <c r="D43" s="256"/>
      <c r="E43" s="256"/>
      <c r="F43" s="251"/>
      <c r="G43" s="251"/>
      <c r="H43" s="251"/>
      <c r="I43" s="251"/>
      <c r="J43" s="251"/>
      <c r="K43" s="251"/>
      <c r="L43" s="251"/>
      <c r="M43" s="251"/>
      <c r="N43" s="251"/>
      <c r="O43" s="251"/>
      <c r="P43" s="251"/>
      <c r="Q43" s="252"/>
      <c r="R43" s="29">
        <f>+SUM(R24:R42)</f>
        <v>2667895.4299999997</v>
      </c>
    </row>
    <row r="44" spans="1:18" x14ac:dyDescent="0.25">
      <c r="A44" s="30"/>
      <c r="B44" s="30"/>
      <c r="C44" s="31"/>
      <c r="D44" s="32"/>
      <c r="E44" s="33"/>
      <c r="F44" s="33"/>
      <c r="G44" s="33"/>
      <c r="H44" s="33"/>
      <c r="I44" s="33"/>
      <c r="J44" s="33"/>
      <c r="K44" s="33"/>
      <c r="L44" s="33"/>
      <c r="M44" s="33"/>
      <c r="N44" s="33"/>
      <c r="O44" s="33"/>
      <c r="P44" s="33"/>
      <c r="Q44" s="34"/>
    </row>
    <row r="45" spans="1:18" x14ac:dyDescent="0.25">
      <c r="A45" s="40">
        <v>2000</v>
      </c>
      <c r="B45" s="126">
        <v>70302</v>
      </c>
      <c r="C45" s="53" t="s">
        <v>122</v>
      </c>
      <c r="D45" s="36" t="s">
        <v>124</v>
      </c>
      <c r="E45" s="36" t="s">
        <v>1249</v>
      </c>
      <c r="F45" s="51">
        <v>11390.144999999999</v>
      </c>
      <c r="G45" s="52">
        <v>11390.144999999999</v>
      </c>
      <c r="H45" s="52">
        <v>11390.144999999999</v>
      </c>
      <c r="I45" s="52">
        <v>11390.144999999999</v>
      </c>
      <c r="J45" s="52">
        <v>11390.144999999999</v>
      </c>
      <c r="K45" s="52">
        <v>11390.144999999999</v>
      </c>
      <c r="L45" s="52">
        <v>11390.144999999999</v>
      </c>
      <c r="M45" s="52">
        <v>11390.144999999999</v>
      </c>
      <c r="N45" s="52">
        <v>11390.144999999999</v>
      </c>
      <c r="O45" s="52">
        <v>11390.144999999999</v>
      </c>
      <c r="P45" s="52">
        <v>11390.144999999999</v>
      </c>
      <c r="Q45" s="52">
        <v>11390.144999999999</v>
      </c>
      <c r="R45" s="50">
        <f t="shared" ref="R45:R48" si="1">SUM(F45:Q45)</f>
        <v>136681.74000000002</v>
      </c>
    </row>
    <row r="46" spans="1:18" x14ac:dyDescent="0.25">
      <c r="A46" s="40">
        <v>2000</v>
      </c>
      <c r="B46" s="126">
        <v>70302</v>
      </c>
      <c r="C46" s="53" t="s">
        <v>164</v>
      </c>
      <c r="D46" s="36" t="s">
        <v>166</v>
      </c>
      <c r="E46" s="36" t="s">
        <v>1253</v>
      </c>
      <c r="F46" s="51">
        <v>9217.3323166666669</v>
      </c>
      <c r="G46" s="52">
        <v>9217.3323166666669</v>
      </c>
      <c r="H46" s="52">
        <v>9217.3323166666669</v>
      </c>
      <c r="I46" s="52">
        <v>9217.3323166666669</v>
      </c>
      <c r="J46" s="52">
        <v>9217.3323166666669</v>
      </c>
      <c r="K46" s="52">
        <v>9217.3323166666669</v>
      </c>
      <c r="L46" s="52">
        <v>9217.3323166666669</v>
      </c>
      <c r="M46" s="52">
        <v>9217.3323166666669</v>
      </c>
      <c r="N46" s="52">
        <v>9217.3323166666669</v>
      </c>
      <c r="O46" s="52">
        <v>9217.3323166666669</v>
      </c>
      <c r="P46" s="52">
        <v>9217.3323166666669</v>
      </c>
      <c r="Q46" s="52">
        <v>9217.3323166666669</v>
      </c>
      <c r="R46" s="50">
        <f t="shared" si="1"/>
        <v>110607.9878</v>
      </c>
    </row>
    <row r="47" spans="1:18" x14ac:dyDescent="0.25">
      <c r="A47" s="40">
        <v>2000</v>
      </c>
      <c r="B47" s="126">
        <v>70302</v>
      </c>
      <c r="C47" s="53" t="s">
        <v>167</v>
      </c>
      <c r="D47" s="36" t="s">
        <v>169</v>
      </c>
      <c r="E47" s="36" t="s">
        <v>1254</v>
      </c>
      <c r="F47" s="51">
        <v>4838</v>
      </c>
      <c r="G47" s="52">
        <v>0</v>
      </c>
      <c r="H47" s="52">
        <v>0</v>
      </c>
      <c r="I47" s="52">
        <v>0</v>
      </c>
      <c r="J47" s="52">
        <v>0</v>
      </c>
      <c r="K47" s="52">
        <v>0</v>
      </c>
      <c r="L47" s="52">
        <v>0</v>
      </c>
      <c r="M47" s="52">
        <v>0</v>
      </c>
      <c r="N47" s="52">
        <v>0</v>
      </c>
      <c r="O47" s="52">
        <v>0</v>
      </c>
      <c r="P47" s="52">
        <v>0</v>
      </c>
      <c r="Q47" s="52">
        <v>0</v>
      </c>
      <c r="R47" s="50">
        <f t="shared" si="1"/>
        <v>4838</v>
      </c>
    </row>
    <row r="48" spans="1:18" x14ac:dyDescent="0.25">
      <c r="A48" s="40">
        <v>2000</v>
      </c>
      <c r="B48" s="126">
        <v>70302</v>
      </c>
      <c r="C48" s="53" t="s">
        <v>182</v>
      </c>
      <c r="D48" s="36" t="s">
        <v>184</v>
      </c>
      <c r="E48" s="36" t="s">
        <v>1256</v>
      </c>
      <c r="F48" s="51">
        <v>6317.1383000000005</v>
      </c>
      <c r="G48" s="52">
        <v>0</v>
      </c>
      <c r="H48" s="52">
        <v>0</v>
      </c>
      <c r="I48" s="52">
        <v>0</v>
      </c>
      <c r="J48" s="52">
        <v>0</v>
      </c>
      <c r="K48" s="52">
        <v>0</v>
      </c>
      <c r="L48" s="52">
        <v>0</v>
      </c>
      <c r="M48" s="52">
        <v>0</v>
      </c>
      <c r="N48" s="52">
        <v>0</v>
      </c>
      <c r="O48" s="52">
        <v>0</v>
      </c>
      <c r="P48" s="52">
        <v>0</v>
      </c>
      <c r="Q48" s="52">
        <v>0</v>
      </c>
      <c r="R48" s="50">
        <f t="shared" si="1"/>
        <v>6317.1383000000005</v>
      </c>
    </row>
    <row r="49" spans="1:18" x14ac:dyDescent="0.25">
      <c r="A49" s="250" t="s">
        <v>191</v>
      </c>
      <c r="B49" s="251"/>
      <c r="C49" s="256"/>
      <c r="D49" s="256"/>
      <c r="E49" s="256"/>
      <c r="F49" s="251"/>
      <c r="G49" s="251"/>
      <c r="H49" s="251"/>
      <c r="I49" s="251"/>
      <c r="J49" s="251"/>
      <c r="K49" s="251"/>
      <c r="L49" s="251"/>
      <c r="M49" s="251"/>
      <c r="N49" s="251"/>
      <c r="O49" s="251"/>
      <c r="P49" s="251"/>
      <c r="Q49" s="252"/>
      <c r="R49" s="29">
        <f>SUM(R45:R48)</f>
        <v>258444.86610000001</v>
      </c>
    </row>
    <row r="50" spans="1:18" x14ac:dyDescent="0.25">
      <c r="A50" s="30"/>
      <c r="B50" s="30"/>
      <c r="C50" s="39"/>
      <c r="D50" s="39"/>
      <c r="E50" s="39"/>
      <c r="F50" s="33"/>
      <c r="G50" s="33"/>
      <c r="H50" s="33"/>
      <c r="I50" s="33"/>
      <c r="J50" s="33"/>
      <c r="K50" s="33"/>
      <c r="L50" s="33"/>
      <c r="M50" s="33"/>
      <c r="N50" s="33"/>
      <c r="O50" s="33"/>
      <c r="P50" s="33"/>
      <c r="Q50" s="33"/>
      <c r="R50" s="34"/>
    </row>
    <row r="51" spans="1:18" x14ac:dyDescent="0.25">
      <c r="A51" s="22">
        <v>3000</v>
      </c>
      <c r="B51" s="122">
        <v>70302</v>
      </c>
      <c r="C51" s="53" t="s">
        <v>195</v>
      </c>
      <c r="D51" s="36" t="s">
        <v>197</v>
      </c>
      <c r="E51" s="36" t="s">
        <v>1261</v>
      </c>
      <c r="F51" s="49">
        <v>13673.423333333334</v>
      </c>
      <c r="G51" s="49">
        <v>13673.423333333334</v>
      </c>
      <c r="H51" s="49">
        <v>13673.423333333334</v>
      </c>
      <c r="I51" s="49">
        <v>13673.423333333334</v>
      </c>
      <c r="J51" s="49">
        <v>13673.423333333334</v>
      </c>
      <c r="K51" s="49">
        <v>13673.423333333334</v>
      </c>
      <c r="L51" s="49">
        <v>13673.423333333334</v>
      </c>
      <c r="M51" s="49">
        <v>13673.423333333334</v>
      </c>
      <c r="N51" s="49">
        <v>13673.423333333334</v>
      </c>
      <c r="O51" s="49">
        <v>13673.423333333334</v>
      </c>
      <c r="P51" s="49">
        <v>13673.423333333334</v>
      </c>
      <c r="Q51" s="49">
        <v>13673.423333333334</v>
      </c>
      <c r="R51" s="28">
        <f t="shared" ref="R51:R65" si="2">SUM(F51:Q51)</f>
        <v>164081.08000000005</v>
      </c>
    </row>
    <row r="52" spans="1:18" x14ac:dyDescent="0.25">
      <c r="A52" s="22">
        <v>3000</v>
      </c>
      <c r="B52" s="122">
        <v>70302</v>
      </c>
      <c r="C52" s="53" t="s">
        <v>198</v>
      </c>
      <c r="D52" s="36" t="s">
        <v>200</v>
      </c>
      <c r="E52" s="36" t="s">
        <v>1262</v>
      </c>
      <c r="F52" s="49">
        <v>4632.8690999999999</v>
      </c>
      <c r="G52" s="49">
        <v>0</v>
      </c>
      <c r="H52" s="49">
        <v>0</v>
      </c>
      <c r="I52" s="49">
        <v>0</v>
      </c>
      <c r="J52" s="49">
        <v>0</v>
      </c>
      <c r="K52" s="49">
        <v>0</v>
      </c>
      <c r="L52" s="49">
        <v>0</v>
      </c>
      <c r="M52" s="49">
        <v>0</v>
      </c>
      <c r="N52" s="49">
        <v>0</v>
      </c>
      <c r="O52" s="49">
        <v>0</v>
      </c>
      <c r="P52" s="49">
        <v>0</v>
      </c>
      <c r="Q52" s="49">
        <v>0</v>
      </c>
      <c r="R52" s="28">
        <f t="shared" si="2"/>
        <v>4632.8690999999999</v>
      </c>
    </row>
    <row r="53" spans="1:18" hidden="1" x14ac:dyDescent="0.25">
      <c r="A53" s="22">
        <v>3000</v>
      </c>
      <c r="B53" s="122">
        <v>70302</v>
      </c>
      <c r="C53" s="53" t="s">
        <v>576</v>
      </c>
      <c r="D53" s="36" t="s">
        <v>578</v>
      </c>
      <c r="E53" s="36" t="s">
        <v>1263</v>
      </c>
      <c r="F53" s="49">
        <v>0</v>
      </c>
      <c r="G53" s="49">
        <v>0</v>
      </c>
      <c r="H53" s="49">
        <v>0</v>
      </c>
      <c r="I53" s="49">
        <v>0</v>
      </c>
      <c r="J53" s="49">
        <v>0</v>
      </c>
      <c r="K53" s="49">
        <v>0</v>
      </c>
      <c r="L53" s="49">
        <v>0</v>
      </c>
      <c r="M53" s="49">
        <v>0</v>
      </c>
      <c r="N53" s="49">
        <v>0</v>
      </c>
      <c r="O53" s="49">
        <v>0</v>
      </c>
      <c r="P53" s="49">
        <v>0</v>
      </c>
      <c r="Q53" s="49">
        <v>0</v>
      </c>
      <c r="R53" s="28">
        <f t="shared" si="2"/>
        <v>0</v>
      </c>
    </row>
    <row r="54" spans="1:18" x14ac:dyDescent="0.25">
      <c r="A54" s="22">
        <v>3000</v>
      </c>
      <c r="B54" s="122">
        <v>70302</v>
      </c>
      <c r="C54" s="53" t="s">
        <v>201</v>
      </c>
      <c r="D54" s="36" t="s">
        <v>203</v>
      </c>
      <c r="E54" s="36" t="s">
        <v>1264</v>
      </c>
      <c r="F54" s="49">
        <v>1593.4832999999999</v>
      </c>
      <c r="G54" s="49">
        <v>0</v>
      </c>
      <c r="H54" s="49">
        <v>0</v>
      </c>
      <c r="I54" s="49">
        <v>0</v>
      </c>
      <c r="J54" s="49">
        <v>0</v>
      </c>
      <c r="K54" s="49">
        <v>0</v>
      </c>
      <c r="L54" s="49">
        <v>0</v>
      </c>
      <c r="M54" s="49">
        <v>0</v>
      </c>
      <c r="N54" s="49">
        <v>0</v>
      </c>
      <c r="O54" s="49">
        <v>0</v>
      </c>
      <c r="P54" s="49">
        <v>0</v>
      </c>
      <c r="Q54" s="49">
        <v>0</v>
      </c>
      <c r="R54" s="28">
        <f t="shared" si="2"/>
        <v>1593.4832999999999</v>
      </c>
    </row>
    <row r="55" spans="1:18" x14ac:dyDescent="0.25">
      <c r="A55" s="22">
        <v>3000</v>
      </c>
      <c r="B55" s="122">
        <v>70302</v>
      </c>
      <c r="C55" s="53" t="s">
        <v>207</v>
      </c>
      <c r="D55" s="36" t="s">
        <v>209</v>
      </c>
      <c r="E55" s="36" t="s">
        <v>1265</v>
      </c>
      <c r="F55" s="49">
        <v>416.66666666666669</v>
      </c>
      <c r="G55" s="49">
        <v>416.66666666666669</v>
      </c>
      <c r="H55" s="49">
        <v>416.66666666666669</v>
      </c>
      <c r="I55" s="49">
        <v>416.66666666666669</v>
      </c>
      <c r="J55" s="49">
        <v>416.66666666666669</v>
      </c>
      <c r="K55" s="49">
        <v>416.66666666666669</v>
      </c>
      <c r="L55" s="49">
        <v>416.66666666666669</v>
      </c>
      <c r="M55" s="49">
        <v>416.66666666666669</v>
      </c>
      <c r="N55" s="49">
        <v>416.66666666666669</v>
      </c>
      <c r="O55" s="49">
        <v>416.66666666666669</v>
      </c>
      <c r="P55" s="49">
        <v>416.66666666666669</v>
      </c>
      <c r="Q55" s="49">
        <v>416.66666666666669</v>
      </c>
      <c r="R55" s="28">
        <f t="shared" si="2"/>
        <v>5000</v>
      </c>
    </row>
    <row r="56" spans="1:18" x14ac:dyDescent="0.25">
      <c r="A56" s="22">
        <v>3000</v>
      </c>
      <c r="B56" s="122">
        <v>70302</v>
      </c>
      <c r="C56" s="53" t="s">
        <v>210</v>
      </c>
      <c r="D56" s="36" t="s">
        <v>212</v>
      </c>
      <c r="E56" s="36" t="s">
        <v>1266</v>
      </c>
      <c r="F56" s="49">
        <v>3208.2715999999982</v>
      </c>
      <c r="G56" s="49">
        <v>0</v>
      </c>
      <c r="H56" s="49">
        <v>0</v>
      </c>
      <c r="I56" s="49">
        <v>0</v>
      </c>
      <c r="J56" s="49">
        <v>0</v>
      </c>
      <c r="K56" s="49">
        <v>0</v>
      </c>
      <c r="L56" s="49">
        <v>0</v>
      </c>
      <c r="M56" s="49">
        <v>0</v>
      </c>
      <c r="N56" s="49">
        <v>0</v>
      </c>
      <c r="O56" s="49">
        <v>0</v>
      </c>
      <c r="P56" s="49">
        <v>0</v>
      </c>
      <c r="Q56" s="49">
        <v>0</v>
      </c>
      <c r="R56" s="28">
        <f t="shared" si="2"/>
        <v>3208.2715999999982</v>
      </c>
    </row>
    <row r="57" spans="1:18" x14ac:dyDescent="0.25">
      <c r="A57" s="22">
        <v>3000</v>
      </c>
      <c r="B57" s="122">
        <v>70302</v>
      </c>
      <c r="C57" s="53" t="s">
        <v>213</v>
      </c>
      <c r="D57" s="36" t="s">
        <v>215</v>
      </c>
      <c r="E57" s="36" t="s">
        <v>1267</v>
      </c>
      <c r="F57" s="49">
        <v>4250</v>
      </c>
      <c r="G57" s="49">
        <v>0</v>
      </c>
      <c r="H57" s="49">
        <v>0</v>
      </c>
      <c r="I57" s="49">
        <v>0</v>
      </c>
      <c r="J57" s="49">
        <v>0</v>
      </c>
      <c r="K57" s="49">
        <v>0</v>
      </c>
      <c r="L57" s="49">
        <v>0</v>
      </c>
      <c r="M57" s="49">
        <v>0</v>
      </c>
      <c r="N57" s="49">
        <v>0</v>
      </c>
      <c r="O57" s="49">
        <v>0</v>
      </c>
      <c r="P57" s="49">
        <v>0</v>
      </c>
      <c r="Q57" s="49">
        <v>0</v>
      </c>
      <c r="R57" s="28">
        <f t="shared" si="2"/>
        <v>4250</v>
      </c>
    </row>
    <row r="58" spans="1:18" x14ac:dyDescent="0.25">
      <c r="A58" s="22">
        <v>3000</v>
      </c>
      <c r="B58" s="122">
        <v>70302</v>
      </c>
      <c r="C58" s="53" t="s">
        <v>219</v>
      </c>
      <c r="D58" s="36" t="s">
        <v>221</v>
      </c>
      <c r="E58" s="36" t="s">
        <v>1269</v>
      </c>
      <c r="F58" s="49">
        <v>499.27500000000003</v>
      </c>
      <c r="G58" s="49">
        <v>499.27500000000003</v>
      </c>
      <c r="H58" s="49">
        <v>499.27500000000003</v>
      </c>
      <c r="I58" s="49">
        <v>499.27500000000003</v>
      </c>
      <c r="J58" s="49">
        <v>499.27500000000003</v>
      </c>
      <c r="K58" s="49">
        <v>499.27500000000003</v>
      </c>
      <c r="L58" s="49">
        <v>499.27500000000003</v>
      </c>
      <c r="M58" s="49">
        <v>499.27500000000003</v>
      </c>
      <c r="N58" s="49">
        <v>499.27500000000003</v>
      </c>
      <c r="O58" s="49">
        <v>499.27500000000003</v>
      </c>
      <c r="P58" s="49">
        <v>499.27500000000003</v>
      </c>
      <c r="Q58" s="49">
        <v>499.27500000000003</v>
      </c>
      <c r="R58" s="28">
        <f t="shared" si="2"/>
        <v>5991.2999999999993</v>
      </c>
    </row>
    <row r="59" spans="1:18" x14ac:dyDescent="0.25">
      <c r="A59" s="22">
        <v>3000</v>
      </c>
      <c r="B59" s="122">
        <v>70302</v>
      </c>
      <c r="C59" s="53" t="s">
        <v>228</v>
      </c>
      <c r="D59" s="36" t="s">
        <v>230</v>
      </c>
      <c r="E59" s="36" t="s">
        <v>1271</v>
      </c>
      <c r="F59" s="49">
        <v>585.69333333333327</v>
      </c>
      <c r="G59" s="49">
        <v>585.69333333333327</v>
      </c>
      <c r="H59" s="49">
        <v>585.69333333333327</v>
      </c>
      <c r="I59" s="49">
        <v>585.69333333333327</v>
      </c>
      <c r="J59" s="49">
        <v>585.69333333333327</v>
      </c>
      <c r="K59" s="49">
        <v>585.69333333333327</v>
      </c>
      <c r="L59" s="49">
        <v>585.69333333333327</v>
      </c>
      <c r="M59" s="49">
        <v>585.69333333333327</v>
      </c>
      <c r="N59" s="49">
        <v>585.69333333333327</v>
      </c>
      <c r="O59" s="49">
        <v>585.69333333333327</v>
      </c>
      <c r="P59" s="49">
        <v>585.69333333333327</v>
      </c>
      <c r="Q59" s="49">
        <v>585.69333333333327</v>
      </c>
      <c r="R59" s="28">
        <f t="shared" si="2"/>
        <v>7028.3200000000006</v>
      </c>
    </row>
    <row r="60" spans="1:18" x14ac:dyDescent="0.25">
      <c r="A60" s="22">
        <v>3000</v>
      </c>
      <c r="B60" s="122">
        <v>70302</v>
      </c>
      <c r="C60" s="53" t="s">
        <v>237</v>
      </c>
      <c r="D60" s="36" t="s">
        <v>239</v>
      </c>
      <c r="E60" s="36" t="s">
        <v>1276</v>
      </c>
      <c r="F60" s="49">
        <v>1524.18</v>
      </c>
      <c r="G60" s="49">
        <v>0</v>
      </c>
      <c r="H60" s="49">
        <v>0</v>
      </c>
      <c r="I60" s="49">
        <v>0</v>
      </c>
      <c r="J60" s="49">
        <v>0</v>
      </c>
      <c r="K60" s="49">
        <v>0</v>
      </c>
      <c r="L60" s="49">
        <v>0</v>
      </c>
      <c r="M60" s="49">
        <v>0</v>
      </c>
      <c r="N60" s="49">
        <v>0</v>
      </c>
      <c r="O60" s="49">
        <v>0</v>
      </c>
      <c r="P60" s="49">
        <v>0</v>
      </c>
      <c r="Q60" s="49">
        <v>0</v>
      </c>
      <c r="R60" s="28">
        <f t="shared" si="2"/>
        <v>1524.18</v>
      </c>
    </row>
    <row r="61" spans="1:18" x14ac:dyDescent="0.25">
      <c r="A61" s="22">
        <v>3000</v>
      </c>
      <c r="B61" s="122">
        <v>70302</v>
      </c>
      <c r="C61" s="53" t="s">
        <v>246</v>
      </c>
      <c r="D61" s="36" t="s">
        <v>248</v>
      </c>
      <c r="E61" s="36" t="s">
        <v>1277</v>
      </c>
      <c r="F61" s="49">
        <v>1179.4126000000001</v>
      </c>
      <c r="G61" s="49">
        <v>0</v>
      </c>
      <c r="H61" s="49">
        <v>0</v>
      </c>
      <c r="I61" s="49">
        <v>0</v>
      </c>
      <c r="J61" s="49">
        <v>0</v>
      </c>
      <c r="K61" s="49">
        <v>0</v>
      </c>
      <c r="L61" s="49">
        <v>0</v>
      </c>
      <c r="M61" s="49">
        <v>0</v>
      </c>
      <c r="N61" s="49">
        <v>0</v>
      </c>
      <c r="O61" s="49">
        <v>0</v>
      </c>
      <c r="P61" s="49">
        <v>0</v>
      </c>
      <c r="Q61" s="49">
        <v>0</v>
      </c>
      <c r="R61" s="28">
        <f t="shared" si="2"/>
        <v>1179.4126000000001</v>
      </c>
    </row>
    <row r="62" spans="1:18" x14ac:dyDescent="0.25">
      <c r="A62" s="22">
        <v>3000</v>
      </c>
      <c r="B62" s="122">
        <v>70302</v>
      </c>
      <c r="C62" s="53" t="s">
        <v>267</v>
      </c>
      <c r="D62" s="36" t="s">
        <v>269</v>
      </c>
      <c r="E62" s="36" t="s">
        <v>1280</v>
      </c>
      <c r="F62" s="49">
        <v>576.47199999999998</v>
      </c>
      <c r="G62" s="49">
        <v>576.47199999999998</v>
      </c>
      <c r="H62" s="49">
        <v>576.47199999999998</v>
      </c>
      <c r="I62" s="49">
        <v>576.47199999999998</v>
      </c>
      <c r="J62" s="49">
        <v>576.47199999999998</v>
      </c>
      <c r="K62" s="49">
        <v>576.47199999999998</v>
      </c>
      <c r="L62" s="49">
        <v>576.47199999999998</v>
      </c>
      <c r="M62" s="49">
        <v>576.47199999999998</v>
      </c>
      <c r="N62" s="49">
        <v>576.47199999999998</v>
      </c>
      <c r="O62" s="49">
        <v>576.47199999999998</v>
      </c>
      <c r="P62" s="49">
        <v>576.47199999999998</v>
      </c>
      <c r="Q62" s="49">
        <v>576.47199999999998</v>
      </c>
      <c r="R62" s="28">
        <f t="shared" si="2"/>
        <v>6917.6639999999979</v>
      </c>
    </row>
    <row r="63" spans="1:18" x14ac:dyDescent="0.25">
      <c r="A63" s="22">
        <v>3000</v>
      </c>
      <c r="B63" s="122">
        <v>70302</v>
      </c>
      <c r="C63" s="53" t="s">
        <v>273</v>
      </c>
      <c r="D63" s="36" t="s">
        <v>275</v>
      </c>
      <c r="E63" s="36" t="s">
        <v>1281</v>
      </c>
      <c r="F63" s="49">
        <v>312.58999999999997</v>
      </c>
      <c r="G63" s="49">
        <v>0</v>
      </c>
      <c r="H63" s="49">
        <v>0</v>
      </c>
      <c r="I63" s="49">
        <v>0</v>
      </c>
      <c r="J63" s="49">
        <v>0</v>
      </c>
      <c r="K63" s="49">
        <v>0</v>
      </c>
      <c r="L63" s="49">
        <v>0</v>
      </c>
      <c r="M63" s="49">
        <v>0</v>
      </c>
      <c r="N63" s="49">
        <v>0</v>
      </c>
      <c r="O63" s="49">
        <v>0</v>
      </c>
      <c r="P63" s="49">
        <v>0</v>
      </c>
      <c r="Q63" s="49">
        <v>0</v>
      </c>
      <c r="R63" s="28">
        <f t="shared" si="2"/>
        <v>312.58999999999997</v>
      </c>
    </row>
    <row r="64" spans="1:18" x14ac:dyDescent="0.25">
      <c r="A64" s="22">
        <v>3000</v>
      </c>
      <c r="B64" s="122">
        <v>70302</v>
      </c>
      <c r="C64" s="53" t="s">
        <v>282</v>
      </c>
      <c r="D64" s="36" t="s">
        <v>284</v>
      </c>
      <c r="E64" s="36" t="s">
        <v>1283</v>
      </c>
      <c r="F64" s="27">
        <v>2735.08</v>
      </c>
      <c r="G64" s="27">
        <v>2677.44</v>
      </c>
      <c r="H64" s="27">
        <v>2616.1</v>
      </c>
      <c r="I64" s="27">
        <v>2668.25</v>
      </c>
      <c r="J64" s="27">
        <v>2652.11</v>
      </c>
      <c r="K64" s="27">
        <v>2654.36</v>
      </c>
      <c r="L64" s="27">
        <v>2735.08</v>
      </c>
      <c r="M64" s="27">
        <v>2677.44</v>
      </c>
      <c r="N64" s="27">
        <v>2616.1</v>
      </c>
      <c r="O64" s="27">
        <v>2668.25</v>
      </c>
      <c r="P64" s="27">
        <v>2652.11</v>
      </c>
      <c r="Q64" s="27">
        <v>7254.99</v>
      </c>
      <c r="R64" s="28">
        <f t="shared" si="2"/>
        <v>36607.31</v>
      </c>
    </row>
    <row r="65" spans="1:18" x14ac:dyDescent="0.25">
      <c r="A65" s="22">
        <v>3000</v>
      </c>
      <c r="B65" s="122">
        <v>70302</v>
      </c>
      <c r="C65" s="53" t="s">
        <v>285</v>
      </c>
      <c r="D65" s="36" t="s">
        <v>287</v>
      </c>
      <c r="E65" s="36" t="s">
        <v>1284</v>
      </c>
      <c r="F65" s="49">
        <v>5341</v>
      </c>
      <c r="G65" s="49">
        <v>5341</v>
      </c>
      <c r="H65" s="49">
        <v>5341</v>
      </c>
      <c r="I65" s="49">
        <v>5341</v>
      </c>
      <c r="J65" s="49">
        <v>5341</v>
      </c>
      <c r="K65" s="49">
        <v>5341</v>
      </c>
      <c r="L65" s="49">
        <v>5341</v>
      </c>
      <c r="M65" s="49">
        <v>5341</v>
      </c>
      <c r="N65" s="49">
        <v>5341</v>
      </c>
      <c r="O65" s="49">
        <v>5341</v>
      </c>
      <c r="P65" s="49">
        <v>5341</v>
      </c>
      <c r="Q65" s="49">
        <v>5341</v>
      </c>
      <c r="R65" s="28">
        <f t="shared" si="2"/>
        <v>64092</v>
      </c>
    </row>
    <row r="66" spans="1:18" x14ac:dyDescent="0.25">
      <c r="A66" s="277" t="s">
        <v>288</v>
      </c>
      <c r="B66" s="256"/>
      <c r="C66" s="256"/>
      <c r="D66" s="256"/>
      <c r="E66" s="256"/>
      <c r="F66" s="256"/>
      <c r="G66" s="256"/>
      <c r="H66" s="256"/>
      <c r="I66" s="256"/>
      <c r="J66" s="256"/>
      <c r="K66" s="256"/>
      <c r="L66" s="256"/>
      <c r="M66" s="256"/>
      <c r="N66" s="256"/>
      <c r="O66" s="256"/>
      <c r="P66" s="256"/>
      <c r="Q66" s="257"/>
      <c r="R66" s="29">
        <f>SUM(R51:R65)</f>
        <v>306418.48060000001</v>
      </c>
    </row>
    <row r="67" spans="1:18" x14ac:dyDescent="0.25">
      <c r="A67" s="33"/>
      <c r="B67" s="33"/>
      <c r="C67" s="33"/>
      <c r="D67" s="33"/>
      <c r="E67" s="33"/>
      <c r="F67" s="33"/>
      <c r="G67" s="33"/>
      <c r="H67" s="33"/>
      <c r="I67" s="33"/>
      <c r="J67" s="33"/>
      <c r="K67" s="33"/>
      <c r="L67" s="33"/>
      <c r="M67" s="33"/>
      <c r="N67" s="33"/>
      <c r="O67" s="33"/>
      <c r="P67" s="33"/>
      <c r="Q67" s="33"/>
      <c r="R67" s="34"/>
    </row>
    <row r="68" spans="1:18" x14ac:dyDescent="0.25">
      <c r="A68" s="40">
        <v>4000</v>
      </c>
      <c r="B68" s="127"/>
      <c r="C68" s="59">
        <v>4000</v>
      </c>
      <c r="D68" s="59" t="s">
        <v>883</v>
      </c>
      <c r="E68" s="60" t="s">
        <v>302</v>
      </c>
      <c r="F68" s="52">
        <v>0</v>
      </c>
      <c r="G68" s="52">
        <v>0</v>
      </c>
      <c r="H68" s="52">
        <v>0</v>
      </c>
      <c r="I68" s="52">
        <v>0</v>
      </c>
      <c r="J68" s="52">
        <v>0</v>
      </c>
      <c r="K68" s="52">
        <v>0</v>
      </c>
      <c r="L68" s="52">
        <v>0</v>
      </c>
      <c r="M68" s="52">
        <v>0</v>
      </c>
      <c r="N68" s="52">
        <v>0</v>
      </c>
      <c r="O68" s="52">
        <v>0</v>
      </c>
      <c r="P68" s="52">
        <v>0</v>
      </c>
      <c r="Q68" s="52">
        <v>0</v>
      </c>
      <c r="R68" s="50">
        <f t="shared" ref="R68:R131" si="3">SUM(F68:Q68)</f>
        <v>0</v>
      </c>
    </row>
    <row r="69" spans="1:18" x14ac:dyDescent="0.25">
      <c r="A69" s="40">
        <v>4000</v>
      </c>
      <c r="B69" s="127"/>
      <c r="C69" s="59">
        <v>4100</v>
      </c>
      <c r="D69" s="59" t="s">
        <v>1675</v>
      </c>
      <c r="E69" s="60" t="s">
        <v>302</v>
      </c>
      <c r="F69" s="52">
        <v>0</v>
      </c>
      <c r="G69" s="52">
        <v>0</v>
      </c>
      <c r="H69" s="52">
        <v>0</v>
      </c>
      <c r="I69" s="52">
        <v>0</v>
      </c>
      <c r="J69" s="52">
        <v>0</v>
      </c>
      <c r="K69" s="52">
        <v>0</v>
      </c>
      <c r="L69" s="52">
        <v>0</v>
      </c>
      <c r="M69" s="52">
        <v>0</v>
      </c>
      <c r="N69" s="52">
        <v>0</v>
      </c>
      <c r="O69" s="52">
        <v>0</v>
      </c>
      <c r="P69" s="52">
        <v>0</v>
      </c>
      <c r="Q69" s="52">
        <v>0</v>
      </c>
      <c r="R69" s="50">
        <f t="shared" si="3"/>
        <v>0</v>
      </c>
    </row>
    <row r="70" spans="1:18" x14ac:dyDescent="0.25">
      <c r="A70" s="40">
        <v>4000</v>
      </c>
      <c r="B70" s="127"/>
      <c r="C70" s="59">
        <v>4110</v>
      </c>
      <c r="D70" s="59" t="s">
        <v>1526</v>
      </c>
      <c r="E70" s="60" t="s">
        <v>302</v>
      </c>
      <c r="F70" s="52">
        <v>0</v>
      </c>
      <c r="G70" s="52">
        <v>0</v>
      </c>
      <c r="H70" s="52">
        <v>0</v>
      </c>
      <c r="I70" s="52">
        <v>0</v>
      </c>
      <c r="J70" s="52">
        <v>0</v>
      </c>
      <c r="K70" s="52">
        <v>0</v>
      </c>
      <c r="L70" s="52">
        <v>0</v>
      </c>
      <c r="M70" s="52">
        <v>0</v>
      </c>
      <c r="N70" s="52">
        <v>0</v>
      </c>
      <c r="O70" s="52">
        <v>0</v>
      </c>
      <c r="P70" s="52">
        <v>0</v>
      </c>
      <c r="Q70" s="52">
        <v>0</v>
      </c>
      <c r="R70" s="50">
        <f t="shared" si="3"/>
        <v>0</v>
      </c>
    </row>
    <row r="71" spans="1:18" x14ac:dyDescent="0.25">
      <c r="A71" s="40">
        <v>4000</v>
      </c>
      <c r="B71" s="127"/>
      <c r="C71" s="59">
        <v>4111</v>
      </c>
      <c r="D71" s="59" t="s">
        <v>1526</v>
      </c>
      <c r="E71" s="60" t="s">
        <v>302</v>
      </c>
      <c r="F71" s="52">
        <v>0</v>
      </c>
      <c r="G71" s="52">
        <v>0</v>
      </c>
      <c r="H71" s="52">
        <v>0</v>
      </c>
      <c r="I71" s="52">
        <v>0</v>
      </c>
      <c r="J71" s="52">
        <v>0</v>
      </c>
      <c r="K71" s="52">
        <v>0</v>
      </c>
      <c r="L71" s="52">
        <v>0</v>
      </c>
      <c r="M71" s="52">
        <v>0</v>
      </c>
      <c r="N71" s="52">
        <v>0</v>
      </c>
      <c r="O71" s="52">
        <v>0</v>
      </c>
      <c r="P71" s="52">
        <v>0</v>
      </c>
      <c r="Q71" s="52">
        <v>0</v>
      </c>
      <c r="R71" s="50">
        <f t="shared" si="3"/>
        <v>0</v>
      </c>
    </row>
    <row r="72" spans="1:18" x14ac:dyDescent="0.25">
      <c r="A72" s="40">
        <v>4000</v>
      </c>
      <c r="B72" s="127"/>
      <c r="C72" s="59">
        <v>4120</v>
      </c>
      <c r="D72" s="59" t="s">
        <v>1527</v>
      </c>
      <c r="E72" s="60" t="s">
        <v>302</v>
      </c>
      <c r="F72" s="52">
        <v>0</v>
      </c>
      <c r="G72" s="52">
        <v>0</v>
      </c>
      <c r="H72" s="52">
        <v>0</v>
      </c>
      <c r="I72" s="52">
        <v>0</v>
      </c>
      <c r="J72" s="52">
        <v>0</v>
      </c>
      <c r="K72" s="52">
        <v>0</v>
      </c>
      <c r="L72" s="52">
        <v>0</v>
      </c>
      <c r="M72" s="52">
        <v>0</v>
      </c>
      <c r="N72" s="52">
        <v>0</v>
      </c>
      <c r="O72" s="52">
        <v>0</v>
      </c>
      <c r="P72" s="52">
        <v>0</v>
      </c>
      <c r="Q72" s="52">
        <v>0</v>
      </c>
      <c r="R72" s="50">
        <f t="shared" si="3"/>
        <v>0</v>
      </c>
    </row>
    <row r="73" spans="1:18" x14ac:dyDescent="0.25">
      <c r="A73" s="40">
        <v>4000</v>
      </c>
      <c r="B73" s="127"/>
      <c r="C73" s="59">
        <v>4121</v>
      </c>
      <c r="D73" s="59" t="s">
        <v>1527</v>
      </c>
      <c r="E73" s="60" t="s">
        <v>302</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127"/>
      <c r="C74" s="59">
        <v>4130</v>
      </c>
      <c r="D74" s="59" t="s">
        <v>1528</v>
      </c>
      <c r="E74" s="60" t="s">
        <v>302</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127"/>
      <c r="C75" s="59">
        <v>4131</v>
      </c>
      <c r="D75" s="59" t="s">
        <v>1528</v>
      </c>
      <c r="E75" s="60" t="s">
        <v>302</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127"/>
      <c r="C76" s="59">
        <v>4140</v>
      </c>
      <c r="D76" s="59" t="s">
        <v>1529</v>
      </c>
      <c r="E76" s="60" t="s">
        <v>302</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127"/>
      <c r="C77" s="59">
        <v>4141</v>
      </c>
      <c r="D77" s="59" t="s">
        <v>1529</v>
      </c>
      <c r="E77" s="60" t="s">
        <v>302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127"/>
      <c r="C78" s="59">
        <v>4150</v>
      </c>
      <c r="D78" s="59" t="s">
        <v>1530</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4151</v>
      </c>
      <c r="D79" s="59" t="s">
        <v>1530</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4160</v>
      </c>
      <c r="D80" s="59" t="s">
        <v>1531</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4161</v>
      </c>
      <c r="D81" s="59" t="s">
        <v>1531</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4170</v>
      </c>
      <c r="D82" s="59" t="s">
        <v>1532</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4171</v>
      </c>
      <c r="D83" s="59" t="s">
        <v>1532</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4180</v>
      </c>
      <c r="D84" s="59" t="s">
        <v>1533</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4181</v>
      </c>
      <c r="D85" s="59" t="s">
        <v>1533</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4190</v>
      </c>
      <c r="D86" s="59" t="s">
        <v>1534</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4191</v>
      </c>
      <c r="D87" s="59" t="s">
        <v>1534</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4200</v>
      </c>
      <c r="D88" s="59" t="s">
        <v>1535</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4210</v>
      </c>
      <c r="D89" s="59" t="s">
        <v>1536</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4211</v>
      </c>
      <c r="D90" s="59" t="s">
        <v>1537</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4212</v>
      </c>
      <c r="D91" s="59" t="s">
        <v>1538</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4213</v>
      </c>
      <c r="D92" s="59" t="s">
        <v>1539</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4214</v>
      </c>
      <c r="D93" s="59" t="s">
        <v>1540</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4220</v>
      </c>
      <c r="D94" s="59" t="s">
        <v>1541</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4221</v>
      </c>
      <c r="D95" s="59" t="s">
        <v>1541</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4230</v>
      </c>
      <c r="D96" s="59" t="s">
        <v>1542</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4231</v>
      </c>
      <c r="D97" s="59" t="s">
        <v>1542</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4240</v>
      </c>
      <c r="D98" s="59" t="s">
        <v>1543</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4241</v>
      </c>
      <c r="D99" s="59" t="s">
        <v>1543</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4250</v>
      </c>
      <c r="D100" s="59" t="s">
        <v>1544</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4251</v>
      </c>
      <c r="D101" s="59" t="s">
        <v>1544</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4300</v>
      </c>
      <c r="D102" s="59" t="s">
        <v>1545</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4310</v>
      </c>
      <c r="D103" s="59" t="s">
        <v>1546</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4311</v>
      </c>
      <c r="D104" s="59" t="s">
        <v>1546</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4320</v>
      </c>
      <c r="D105" s="59" t="s">
        <v>1547</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4321</v>
      </c>
      <c r="D106" s="59" t="s">
        <v>1547</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4330</v>
      </c>
      <c r="D107" s="59" t="s">
        <v>1548</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4331</v>
      </c>
      <c r="D108" s="59" t="s">
        <v>1548</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4340</v>
      </c>
      <c r="D109" s="59" t="s">
        <v>1549</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4341</v>
      </c>
      <c r="D110" s="59" t="s">
        <v>1549</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4350</v>
      </c>
      <c r="D111" s="59" t="s">
        <v>1550</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4351</v>
      </c>
      <c r="D112" s="59" t="s">
        <v>1550</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4360</v>
      </c>
      <c r="D113" s="59" t="s">
        <v>1551</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4361</v>
      </c>
      <c r="D114" s="59" t="s">
        <v>1551</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4370</v>
      </c>
      <c r="D115" s="59" t="s">
        <v>1552</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4371</v>
      </c>
      <c r="D116" s="59" t="s">
        <v>1552</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4380</v>
      </c>
      <c r="D117" s="59" t="s">
        <v>1553</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4381</v>
      </c>
      <c r="D118" s="59" t="s">
        <v>1553</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4390</v>
      </c>
      <c r="D119" s="59" t="s">
        <v>1554</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4391</v>
      </c>
      <c r="D120" s="59" t="s">
        <v>1555</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4392</v>
      </c>
      <c r="D121" s="59" t="s">
        <v>1556</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4393</v>
      </c>
      <c r="D122" s="59" t="s">
        <v>1557</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4394</v>
      </c>
      <c r="D123" s="59" t="s">
        <v>1554</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4400</v>
      </c>
      <c r="D124" s="59" t="s">
        <v>1558</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4410</v>
      </c>
      <c r="D125" s="59" t="s">
        <v>291</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4411</v>
      </c>
      <c r="D126" s="59" t="s">
        <v>291</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4420</v>
      </c>
      <c r="D127" s="59" t="s">
        <v>296</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4421</v>
      </c>
      <c r="D128" s="59" t="s">
        <v>296</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4430</v>
      </c>
      <c r="D129" s="59" t="s">
        <v>1287</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4431</v>
      </c>
      <c r="D130" s="59" t="s">
        <v>1287</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4440</v>
      </c>
      <c r="D131" s="59" t="s">
        <v>1559</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4441</v>
      </c>
      <c r="D132" s="59" t="s">
        <v>1559</v>
      </c>
      <c r="E132" s="60" t="s">
        <v>302</v>
      </c>
      <c r="F132" s="52">
        <v>0</v>
      </c>
      <c r="G132" s="52">
        <v>0</v>
      </c>
      <c r="H132" s="52">
        <v>0</v>
      </c>
      <c r="I132" s="52">
        <v>0</v>
      </c>
      <c r="J132" s="52">
        <v>0</v>
      </c>
      <c r="K132" s="52">
        <v>0</v>
      </c>
      <c r="L132" s="52">
        <v>0</v>
      </c>
      <c r="M132" s="52">
        <v>0</v>
      </c>
      <c r="N132" s="52">
        <v>0</v>
      </c>
      <c r="O132" s="52">
        <v>0</v>
      </c>
      <c r="P132" s="52">
        <v>0</v>
      </c>
      <c r="Q132" s="52">
        <v>0</v>
      </c>
      <c r="R132" s="50">
        <f t="shared" ref="R132:R182" si="4">SUM(F132:Q132)</f>
        <v>0</v>
      </c>
    </row>
    <row r="133" spans="1:18" x14ac:dyDescent="0.25">
      <c r="A133" s="40">
        <v>4000</v>
      </c>
      <c r="B133" s="127"/>
      <c r="C133" s="59">
        <v>4450</v>
      </c>
      <c r="D133" s="59" t="s">
        <v>1560</v>
      </c>
      <c r="E133" s="60"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4000</v>
      </c>
      <c r="B134" s="127"/>
      <c r="C134" s="59">
        <v>4451</v>
      </c>
      <c r="D134" s="59" t="s">
        <v>1560</v>
      </c>
      <c r="E134" s="60"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4000</v>
      </c>
      <c r="B135" s="127"/>
      <c r="C135" s="59">
        <v>4460</v>
      </c>
      <c r="D135" s="59" t="s">
        <v>1561</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4461</v>
      </c>
      <c r="D136" s="59" t="s">
        <v>1561</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4470</v>
      </c>
      <c r="D137" s="59" t="s">
        <v>1562</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4471</v>
      </c>
      <c r="D138" s="59" t="s">
        <v>1562</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4480</v>
      </c>
      <c r="D139" s="59" t="s">
        <v>1563</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4481</v>
      </c>
      <c r="D140" s="59" t="s">
        <v>1563</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4500</v>
      </c>
      <c r="D141" s="59" t="s">
        <v>1564</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4510</v>
      </c>
      <c r="D142" s="59" t="s">
        <v>1565</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4511</v>
      </c>
      <c r="D143" s="59" t="s">
        <v>1565</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4520</v>
      </c>
      <c r="D144" s="59" t="s">
        <v>1566</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4521</v>
      </c>
      <c r="D145" s="59" t="s">
        <v>1566</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4590</v>
      </c>
      <c r="D146" s="59" t="s">
        <v>1567</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4591</v>
      </c>
      <c r="D147" s="59" t="s">
        <v>1567</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4600</v>
      </c>
      <c r="D148" s="59" t="s">
        <v>1568</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4610</v>
      </c>
      <c r="D149" s="59" t="s">
        <v>1569</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4611</v>
      </c>
      <c r="D150" s="59" t="s">
        <v>1569</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4620</v>
      </c>
      <c r="D151" s="59" t="s">
        <v>1570</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4621</v>
      </c>
      <c r="D152" s="59" t="s">
        <v>1570</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4630</v>
      </c>
      <c r="D153" s="59" t="s">
        <v>1571</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4631</v>
      </c>
      <c r="D154" s="59" t="s">
        <v>1571</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4640</v>
      </c>
      <c r="D155" s="59" t="s">
        <v>1572</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4641</v>
      </c>
      <c r="D156" s="59" t="s">
        <v>1572</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4650</v>
      </c>
      <c r="D157" s="59" t="s">
        <v>1573</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4651</v>
      </c>
      <c r="D158" s="59" t="s">
        <v>1573</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4660</v>
      </c>
      <c r="D159" s="59" t="s">
        <v>1574</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4661</v>
      </c>
      <c r="D160" s="59" t="s">
        <v>1574</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4700</v>
      </c>
      <c r="D161" s="59" t="s">
        <v>1575</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4710</v>
      </c>
      <c r="D162" s="59" t="s">
        <v>1576</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4711</v>
      </c>
      <c r="D163" s="59" t="s">
        <v>1576</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4800</v>
      </c>
      <c r="D164" s="59" t="s">
        <v>1577</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4810</v>
      </c>
      <c r="D165" s="59" t="s">
        <v>1578</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4811</v>
      </c>
      <c r="D166" s="59" t="s">
        <v>1578</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4820</v>
      </c>
      <c r="D167" s="59" t="s">
        <v>1579</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4821</v>
      </c>
      <c r="D168" s="59" t="s">
        <v>1579</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4822</v>
      </c>
      <c r="D169" s="59" t="s">
        <v>1580</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4830</v>
      </c>
      <c r="D170" s="59" t="s">
        <v>1581</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4831</v>
      </c>
      <c r="D171" s="59" t="s">
        <v>1581</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4840</v>
      </c>
      <c r="D172" s="59" t="s">
        <v>1582</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4841</v>
      </c>
      <c r="D173" s="59" t="s">
        <v>1582</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4850</v>
      </c>
      <c r="D174" s="59" t="s">
        <v>1583</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4851</v>
      </c>
      <c r="D175" s="59" t="s">
        <v>1583</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4900</v>
      </c>
      <c r="D176" s="59" t="s">
        <v>1584</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4910</v>
      </c>
      <c r="D177" s="59" t="s">
        <v>1585</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4911</v>
      </c>
      <c r="D178" s="59" t="s">
        <v>1585</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4920</v>
      </c>
      <c r="D179" s="59" t="s">
        <v>1586</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4921</v>
      </c>
      <c r="D180" s="59" t="s">
        <v>1586</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4930</v>
      </c>
      <c r="D181" s="59" t="s">
        <v>1587</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4931</v>
      </c>
      <c r="D182" s="59" t="s">
        <v>1587</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250" t="s">
        <v>297</v>
      </c>
      <c r="B183" s="251"/>
      <c r="C183" s="251"/>
      <c r="D183" s="251"/>
      <c r="E183" s="251"/>
      <c r="F183" s="251"/>
      <c r="G183" s="251"/>
      <c r="H183" s="251"/>
      <c r="I183" s="251"/>
      <c r="J183" s="251"/>
      <c r="K183" s="251"/>
      <c r="L183" s="251"/>
      <c r="M183" s="251"/>
      <c r="N183" s="251"/>
      <c r="O183" s="251"/>
      <c r="P183" s="251"/>
      <c r="Q183" s="252"/>
      <c r="R183" s="29">
        <f>SUM(R68:R182)</f>
        <v>0</v>
      </c>
    </row>
    <row r="184" spans="1:18" x14ac:dyDescent="0.25">
      <c r="A184" s="33"/>
      <c r="B184" s="33"/>
      <c r="C184" s="33"/>
      <c r="D184" s="33"/>
      <c r="E184" s="33"/>
      <c r="F184" s="33"/>
      <c r="G184" s="33"/>
      <c r="H184" s="33"/>
      <c r="I184" s="33"/>
      <c r="J184" s="33"/>
      <c r="K184" s="33"/>
      <c r="L184" s="33"/>
      <c r="M184" s="33"/>
      <c r="N184" s="33"/>
      <c r="O184" s="33"/>
      <c r="P184" s="33"/>
      <c r="Q184" s="33"/>
      <c r="R184" s="34"/>
    </row>
    <row r="185" spans="1:18" x14ac:dyDescent="0.25">
      <c r="A185" s="40">
        <v>5000</v>
      </c>
      <c r="B185" s="127"/>
      <c r="C185" s="128">
        <v>5000</v>
      </c>
      <c r="D185" s="128" t="s">
        <v>884</v>
      </c>
      <c r="E185" s="129" t="s">
        <v>302</v>
      </c>
      <c r="F185" s="52">
        <v>0</v>
      </c>
      <c r="G185" s="52">
        <v>0</v>
      </c>
      <c r="H185" s="52">
        <v>0</v>
      </c>
      <c r="I185" s="52">
        <v>0</v>
      </c>
      <c r="J185" s="52">
        <v>0</v>
      </c>
      <c r="K185" s="52">
        <v>0</v>
      </c>
      <c r="L185" s="52">
        <v>0</v>
      </c>
      <c r="M185" s="52">
        <v>0</v>
      </c>
      <c r="N185" s="52">
        <v>0</v>
      </c>
      <c r="O185" s="52">
        <v>0</v>
      </c>
      <c r="P185" s="52">
        <v>0</v>
      </c>
      <c r="Q185" s="52">
        <v>0</v>
      </c>
      <c r="R185" s="50">
        <f t="shared" ref="R185:R248" si="5">SUM(F185:Q185)</f>
        <v>0</v>
      </c>
    </row>
    <row r="186" spans="1:18" x14ac:dyDescent="0.25">
      <c r="A186" s="40">
        <v>5000</v>
      </c>
      <c r="B186" s="127"/>
      <c r="C186" s="128">
        <v>5100</v>
      </c>
      <c r="D186" s="128" t="s">
        <v>1289</v>
      </c>
      <c r="E186" s="129"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5000</v>
      </c>
      <c r="B187" s="127"/>
      <c r="C187" s="128">
        <v>5110</v>
      </c>
      <c r="D187" s="128" t="s">
        <v>836</v>
      </c>
      <c r="E187" s="129"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5000</v>
      </c>
      <c r="B188" s="127"/>
      <c r="C188" s="128">
        <v>5111</v>
      </c>
      <c r="D188" s="128" t="s">
        <v>836</v>
      </c>
      <c r="E188" s="129"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5000</v>
      </c>
      <c r="B189" s="127"/>
      <c r="C189" s="128">
        <v>5120</v>
      </c>
      <c r="D189" s="128" t="s">
        <v>1290</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5121</v>
      </c>
      <c r="D190" s="128" t="s">
        <v>1290</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5130</v>
      </c>
      <c r="D191" s="128" t="s">
        <v>1291</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5131</v>
      </c>
      <c r="D192" s="128" t="s">
        <v>1291</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5140</v>
      </c>
      <c r="D193" s="128" t="s">
        <v>1292</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5141</v>
      </c>
      <c r="D194" s="128" t="s">
        <v>1292</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5000</v>
      </c>
      <c r="B195" s="127"/>
      <c r="C195" s="128">
        <v>5150</v>
      </c>
      <c r="D195" s="128" t="s">
        <v>839</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5151</v>
      </c>
      <c r="D196" s="128" t="s">
        <v>839</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5190</v>
      </c>
      <c r="D197" s="128" t="s">
        <v>300</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5191</v>
      </c>
      <c r="D198" s="128" t="s">
        <v>300</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5192</v>
      </c>
      <c r="D199" s="128" t="s">
        <v>842</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5200</v>
      </c>
      <c r="D200" s="128" t="s">
        <v>1293</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5210</v>
      </c>
      <c r="D201" s="128" t="s">
        <v>1294</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5211</v>
      </c>
      <c r="D202" s="128" t="s">
        <v>1294</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5220</v>
      </c>
      <c r="D203" s="128" t="s">
        <v>845</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5221</v>
      </c>
      <c r="D204" s="128" t="s">
        <v>845</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5230</v>
      </c>
      <c r="D205" s="128" t="s">
        <v>1295</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5231</v>
      </c>
      <c r="D206" s="128" t="s">
        <v>1295</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5290</v>
      </c>
      <c r="D207" s="128" t="s">
        <v>1094</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5291</v>
      </c>
      <c r="D208" s="128" t="s">
        <v>1094</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5300</v>
      </c>
      <c r="D209" s="128" t="s">
        <v>1296</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5310</v>
      </c>
      <c r="D210" s="128" t="s">
        <v>1297</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5311</v>
      </c>
      <c r="D211" s="128" t="s">
        <v>1297</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5320</v>
      </c>
      <c r="D212" s="128" t="s">
        <v>1298</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5321</v>
      </c>
      <c r="D213" s="128" t="s">
        <v>1298</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5400</v>
      </c>
      <c r="D214" s="128" t="s">
        <v>1299</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5410</v>
      </c>
      <c r="D215" s="128" t="s">
        <v>1300</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5411</v>
      </c>
      <c r="D216" s="128" t="s">
        <v>848</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5420</v>
      </c>
      <c r="D217" s="128" t="s">
        <v>1301</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5421</v>
      </c>
      <c r="D218" s="128" t="s">
        <v>1301</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5430</v>
      </c>
      <c r="D219" s="128" t="s">
        <v>1302</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5431</v>
      </c>
      <c r="D220" s="128" t="s">
        <v>1302</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5440</v>
      </c>
      <c r="D221" s="128" t="s">
        <v>1303</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5441</v>
      </c>
      <c r="D222" s="128" t="s">
        <v>1303</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5450</v>
      </c>
      <c r="D223" s="128" t="s">
        <v>1304</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5451</v>
      </c>
      <c r="D224" s="128" t="s">
        <v>1304</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5490</v>
      </c>
      <c r="D225" s="128" t="s">
        <v>1305</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5491</v>
      </c>
      <c r="D226" s="128" t="s">
        <v>1305</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5500</v>
      </c>
      <c r="D227" s="128" t="s">
        <v>1306</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5510</v>
      </c>
      <c r="D228" s="128" t="s">
        <v>1306</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5511</v>
      </c>
      <c r="D229" s="128" t="s">
        <v>1306</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5600</v>
      </c>
      <c r="D230" s="128" t="s">
        <v>1307</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5610</v>
      </c>
      <c r="D231" s="128" t="s">
        <v>1308</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5611</v>
      </c>
      <c r="D232" s="128" t="s">
        <v>1308</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5620</v>
      </c>
      <c r="D233" s="128" t="s">
        <v>1309</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5621</v>
      </c>
      <c r="D234" s="128" t="s">
        <v>1310</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5630</v>
      </c>
      <c r="D235" s="128" t="s">
        <v>851</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5631</v>
      </c>
      <c r="D236" s="128" t="s">
        <v>851</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5640</v>
      </c>
      <c r="D237" s="128" t="s">
        <v>1100</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5641</v>
      </c>
      <c r="D238" s="128" t="s">
        <v>1100</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5650</v>
      </c>
      <c r="D239" s="128" t="s">
        <v>1311</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5651</v>
      </c>
      <c r="D240" s="128" t="s">
        <v>1311</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5660</v>
      </c>
      <c r="D241" s="128" t="s">
        <v>1312</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5661</v>
      </c>
      <c r="D242" s="128" t="s">
        <v>1312</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5670</v>
      </c>
      <c r="D243" s="128" t="s">
        <v>1313</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5671</v>
      </c>
      <c r="D244" s="128" t="s">
        <v>1313</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5690</v>
      </c>
      <c r="D245" s="128" t="s">
        <v>1314</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5691</v>
      </c>
      <c r="D246" s="128" t="s">
        <v>1315</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5692</v>
      </c>
      <c r="D247" s="128" t="s">
        <v>1316</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5693</v>
      </c>
      <c r="D248" s="128" t="s">
        <v>1314</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5700</v>
      </c>
      <c r="D249" s="128" t="s">
        <v>1317</v>
      </c>
      <c r="E249" s="129" t="s">
        <v>302</v>
      </c>
      <c r="F249" s="52">
        <v>0</v>
      </c>
      <c r="G249" s="52">
        <v>0</v>
      </c>
      <c r="H249" s="52">
        <v>0</v>
      </c>
      <c r="I249" s="52">
        <v>0</v>
      </c>
      <c r="J249" s="52">
        <v>0</v>
      </c>
      <c r="K249" s="52">
        <v>0</v>
      </c>
      <c r="L249" s="52">
        <v>0</v>
      </c>
      <c r="M249" s="52">
        <v>0</v>
      </c>
      <c r="N249" s="52">
        <v>0</v>
      </c>
      <c r="O249" s="52">
        <v>0</v>
      </c>
      <c r="P249" s="52">
        <v>0</v>
      </c>
      <c r="Q249" s="52">
        <v>0</v>
      </c>
      <c r="R249" s="50">
        <f t="shared" ref="R249:R312" si="6">SUM(F249:Q249)</f>
        <v>0</v>
      </c>
    </row>
    <row r="250" spans="1:18" x14ac:dyDescent="0.25">
      <c r="A250" s="40">
        <v>5000</v>
      </c>
      <c r="B250" s="127"/>
      <c r="C250" s="128">
        <v>5710</v>
      </c>
      <c r="D250" s="128" t="s">
        <v>1318</v>
      </c>
      <c r="E250" s="129" t="s">
        <v>302</v>
      </c>
      <c r="F250" s="52">
        <v>0</v>
      </c>
      <c r="G250" s="52">
        <v>0</v>
      </c>
      <c r="H250" s="52">
        <v>0</v>
      </c>
      <c r="I250" s="52">
        <v>0</v>
      </c>
      <c r="J250" s="52">
        <v>0</v>
      </c>
      <c r="K250" s="52">
        <v>0</v>
      </c>
      <c r="L250" s="52">
        <v>0</v>
      </c>
      <c r="M250" s="52">
        <v>0</v>
      </c>
      <c r="N250" s="52">
        <v>0</v>
      </c>
      <c r="O250" s="52">
        <v>0</v>
      </c>
      <c r="P250" s="52">
        <v>0</v>
      </c>
      <c r="Q250" s="52">
        <v>0</v>
      </c>
      <c r="R250" s="50">
        <f t="shared" si="6"/>
        <v>0</v>
      </c>
    </row>
    <row r="251" spans="1:18" x14ac:dyDescent="0.25">
      <c r="A251" s="40">
        <v>5000</v>
      </c>
      <c r="B251" s="127"/>
      <c r="C251" s="128">
        <v>5711</v>
      </c>
      <c r="D251" s="128" t="s">
        <v>1318</v>
      </c>
      <c r="E251" s="129" t="s">
        <v>302</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5000</v>
      </c>
      <c r="B252" s="127"/>
      <c r="C252" s="128">
        <v>5720</v>
      </c>
      <c r="D252" s="128" t="s">
        <v>1319</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5721</v>
      </c>
      <c r="D253" s="128" t="s">
        <v>1319</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5730</v>
      </c>
      <c r="D254" s="128" t="s">
        <v>1320</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5731</v>
      </c>
      <c r="D255" s="128" t="s">
        <v>1320</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5740</v>
      </c>
      <c r="D256" s="128" t="s">
        <v>1321</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5741</v>
      </c>
      <c r="D257" s="128" t="s">
        <v>1321</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5750</v>
      </c>
      <c r="D258" s="128" t="s">
        <v>1322</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5751</v>
      </c>
      <c r="D259" s="128" t="s">
        <v>1322</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5760</v>
      </c>
      <c r="D260" s="128" t="s">
        <v>1323</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5761</v>
      </c>
      <c r="D261" s="128" t="s">
        <v>1324</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5770</v>
      </c>
      <c r="D262" s="128" t="s">
        <v>1325</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5771</v>
      </c>
      <c r="D263" s="128" t="s">
        <v>1326</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5780</v>
      </c>
      <c r="D264" s="128" t="s">
        <v>1327</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5781</v>
      </c>
      <c r="D265" s="128" t="s">
        <v>1327</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5790</v>
      </c>
      <c r="D266" s="128" t="s">
        <v>1328</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5791</v>
      </c>
      <c r="D267" s="128" t="s">
        <v>1328</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5800</v>
      </c>
      <c r="D268" s="128" t="s">
        <v>1329</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5810</v>
      </c>
      <c r="D269" s="128" t="s">
        <v>1330</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5811</v>
      </c>
      <c r="D270" s="128" t="s">
        <v>1330</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5820</v>
      </c>
      <c r="D271" s="128" t="s">
        <v>1331</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5821</v>
      </c>
      <c r="D272" s="128" t="s">
        <v>1331</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5830</v>
      </c>
      <c r="D273" s="128" t="s">
        <v>1332</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5831</v>
      </c>
      <c r="D274" s="128" t="s">
        <v>1332</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5890</v>
      </c>
      <c r="D275" s="128" t="s">
        <v>1333</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5891</v>
      </c>
      <c r="D276" s="128" t="s">
        <v>1333</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5900</v>
      </c>
      <c r="D277" s="128" t="s">
        <v>1334</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5910</v>
      </c>
      <c r="D278" s="128" t="s">
        <v>1335</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5911</v>
      </c>
      <c r="D279" s="128" t="s">
        <v>1335</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5920</v>
      </c>
      <c r="D280" s="128" t="s">
        <v>1336</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5921</v>
      </c>
      <c r="D281" s="128" t="s">
        <v>1336</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5930</v>
      </c>
      <c r="D282" s="128" t="s">
        <v>1337</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5931</v>
      </c>
      <c r="D283" s="128" t="s">
        <v>1337</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5940</v>
      </c>
      <c r="D284" s="128" t="s">
        <v>1338</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5941</v>
      </c>
      <c r="D285" s="128" t="s">
        <v>1338</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5950</v>
      </c>
      <c r="D286" s="128" t="s">
        <v>1339</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5951</v>
      </c>
      <c r="D287" s="128" t="s">
        <v>1339</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5960</v>
      </c>
      <c r="D288" s="128" t="s">
        <v>1340</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5961</v>
      </c>
      <c r="D289" s="128" t="s">
        <v>1340</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5970</v>
      </c>
      <c r="D290" s="128" t="s">
        <v>1341</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5971</v>
      </c>
      <c r="D291" s="128" t="s">
        <v>1341</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5980</v>
      </c>
      <c r="D292" s="128" t="s">
        <v>1342</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5981</v>
      </c>
      <c r="D293" s="128" t="s">
        <v>1342</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5990</v>
      </c>
      <c r="D294" s="128" t="s">
        <v>1343</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5991</v>
      </c>
      <c r="D295" s="128" t="s">
        <v>1344</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250" t="s">
        <v>418</v>
      </c>
      <c r="B296" s="251"/>
      <c r="C296" s="251"/>
      <c r="D296" s="251"/>
      <c r="E296" s="251"/>
      <c r="F296" s="251"/>
      <c r="G296" s="251"/>
      <c r="H296" s="251"/>
      <c r="I296" s="251"/>
      <c r="J296" s="251"/>
      <c r="K296" s="251"/>
      <c r="L296" s="251"/>
      <c r="M296" s="251"/>
      <c r="N296" s="251"/>
      <c r="O296" s="251"/>
      <c r="P296" s="251"/>
      <c r="Q296" s="252"/>
      <c r="R296" s="29">
        <f>SUM(R185:R295)</f>
        <v>0</v>
      </c>
    </row>
    <row r="297" spans="1:18" x14ac:dyDescent="0.25">
      <c r="A297" s="33"/>
      <c r="B297" s="33"/>
      <c r="C297" s="33"/>
      <c r="D297" s="33"/>
      <c r="E297" s="33"/>
      <c r="F297" s="33"/>
      <c r="G297" s="33"/>
      <c r="H297" s="33"/>
      <c r="I297" s="33"/>
      <c r="J297" s="33"/>
      <c r="K297" s="33"/>
      <c r="L297" s="33"/>
      <c r="M297" s="33"/>
      <c r="N297" s="33"/>
      <c r="O297" s="33"/>
      <c r="P297" s="33"/>
      <c r="Q297" s="33"/>
      <c r="R297" s="34"/>
    </row>
    <row r="298" spans="1:18" x14ac:dyDescent="0.25">
      <c r="A298" s="40">
        <v>6000</v>
      </c>
      <c r="B298" s="127"/>
      <c r="C298" s="59">
        <v>6000</v>
      </c>
      <c r="D298" s="59" t="s">
        <v>885</v>
      </c>
      <c r="E298" s="130" t="s">
        <v>302</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6000</v>
      </c>
      <c r="B299" s="127"/>
      <c r="C299" s="59">
        <v>6100</v>
      </c>
      <c r="D299" s="59" t="s">
        <v>1345</v>
      </c>
      <c r="E299" s="130" t="s">
        <v>302</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6000</v>
      </c>
      <c r="B300" s="127"/>
      <c r="C300" s="59">
        <v>6110</v>
      </c>
      <c r="D300" s="59" t="s">
        <v>1346</v>
      </c>
      <c r="E300" s="130" t="s">
        <v>302</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6000</v>
      </c>
      <c r="B301" s="127"/>
      <c r="C301" s="59">
        <v>6111</v>
      </c>
      <c r="D301" s="59" t="s">
        <v>1347</v>
      </c>
      <c r="E301" s="130"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6000</v>
      </c>
      <c r="B302" s="127"/>
      <c r="C302" s="59">
        <v>6120</v>
      </c>
      <c r="D302" s="59" t="s">
        <v>1348</v>
      </c>
      <c r="E302" s="130"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6000</v>
      </c>
      <c r="B303" s="127"/>
      <c r="C303" s="59">
        <v>6121</v>
      </c>
      <c r="D303" s="59" t="s">
        <v>1349</v>
      </c>
      <c r="E303" s="130"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6000</v>
      </c>
      <c r="B304" s="127"/>
      <c r="C304" s="59">
        <v>6122</v>
      </c>
      <c r="D304" s="59" t="s">
        <v>1350</v>
      </c>
      <c r="E304" s="130"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6000</v>
      </c>
      <c r="B305" s="127"/>
      <c r="C305" s="59">
        <v>6123</v>
      </c>
      <c r="D305" s="59" t="s">
        <v>1351</v>
      </c>
      <c r="E305" s="130" t="s">
        <v>302</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6000</v>
      </c>
      <c r="B306" s="127"/>
      <c r="C306" s="59">
        <v>6124</v>
      </c>
      <c r="D306" s="59" t="s">
        <v>1352</v>
      </c>
      <c r="E306" s="130" t="s">
        <v>302</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6000</v>
      </c>
      <c r="B307" s="127"/>
      <c r="C307" s="59">
        <v>6125</v>
      </c>
      <c r="D307" s="59" t="s">
        <v>1347</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6130</v>
      </c>
      <c r="D308" s="59" t="s">
        <v>1353</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6131</v>
      </c>
      <c r="D309" s="59" t="s">
        <v>1354</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6140</v>
      </c>
      <c r="D310" s="59" t="s">
        <v>1355</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6141</v>
      </c>
      <c r="D311" s="59" t="s">
        <v>1354</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6142</v>
      </c>
      <c r="D312" s="59" t="s">
        <v>1356</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6143</v>
      </c>
      <c r="D313" s="59" t="s">
        <v>1357</v>
      </c>
      <c r="E313" s="130" t="s">
        <v>302</v>
      </c>
      <c r="F313" s="52">
        <v>0</v>
      </c>
      <c r="G313" s="52">
        <v>0</v>
      </c>
      <c r="H313" s="52">
        <v>0</v>
      </c>
      <c r="I313" s="52">
        <v>0</v>
      </c>
      <c r="J313" s="52">
        <v>0</v>
      </c>
      <c r="K313" s="52">
        <v>0</v>
      </c>
      <c r="L313" s="52">
        <v>0</v>
      </c>
      <c r="M313" s="52">
        <v>0</v>
      </c>
      <c r="N313" s="52">
        <v>0</v>
      </c>
      <c r="O313" s="52">
        <v>0</v>
      </c>
      <c r="P313" s="52">
        <v>0</v>
      </c>
      <c r="Q313" s="52">
        <v>0</v>
      </c>
      <c r="R313" s="50">
        <f t="shared" ref="R313:R348" si="7">SUM(F313:Q313)</f>
        <v>0</v>
      </c>
    </row>
    <row r="314" spans="1:18" x14ac:dyDescent="0.25">
      <c r="A314" s="40">
        <v>6000</v>
      </c>
      <c r="B314" s="127"/>
      <c r="C314" s="59">
        <v>6144</v>
      </c>
      <c r="D314" s="59" t="s">
        <v>1358</v>
      </c>
      <c r="E314" s="130" t="s">
        <v>302</v>
      </c>
      <c r="F314" s="52">
        <v>0</v>
      </c>
      <c r="G314" s="52">
        <v>0</v>
      </c>
      <c r="H314" s="52">
        <v>0</v>
      </c>
      <c r="I314" s="52">
        <v>0</v>
      </c>
      <c r="J314" s="52">
        <v>0</v>
      </c>
      <c r="K314" s="52">
        <v>0</v>
      </c>
      <c r="L314" s="52">
        <v>0</v>
      </c>
      <c r="M314" s="52">
        <v>0</v>
      </c>
      <c r="N314" s="52">
        <v>0</v>
      </c>
      <c r="O314" s="52">
        <v>0</v>
      </c>
      <c r="P314" s="52">
        <v>0</v>
      </c>
      <c r="Q314" s="52">
        <v>0</v>
      </c>
      <c r="R314" s="50">
        <f t="shared" si="7"/>
        <v>0</v>
      </c>
    </row>
    <row r="315" spans="1:18" x14ac:dyDescent="0.25">
      <c r="A315" s="40">
        <v>6000</v>
      </c>
      <c r="B315" s="127"/>
      <c r="C315" s="59">
        <v>6145</v>
      </c>
      <c r="D315" s="59" t="s">
        <v>1359</v>
      </c>
      <c r="E315" s="130" t="s">
        <v>302</v>
      </c>
      <c r="F315" s="52">
        <v>0</v>
      </c>
      <c r="G315" s="52">
        <v>0</v>
      </c>
      <c r="H315" s="52">
        <v>0</v>
      </c>
      <c r="I315" s="52">
        <v>0</v>
      </c>
      <c r="J315" s="52">
        <v>0</v>
      </c>
      <c r="K315" s="52">
        <v>0</v>
      </c>
      <c r="L315" s="52">
        <v>0</v>
      </c>
      <c r="M315" s="52">
        <v>0</v>
      </c>
      <c r="N315" s="52">
        <v>0</v>
      </c>
      <c r="O315" s="52">
        <v>0</v>
      </c>
      <c r="P315" s="52">
        <v>0</v>
      </c>
      <c r="Q315" s="52">
        <v>0</v>
      </c>
      <c r="R315" s="50">
        <f t="shared" si="7"/>
        <v>0</v>
      </c>
    </row>
    <row r="316" spans="1:18" x14ac:dyDescent="0.25">
      <c r="A316" s="40">
        <v>6000</v>
      </c>
      <c r="B316" s="127"/>
      <c r="C316" s="59">
        <v>6150</v>
      </c>
      <c r="D316" s="59" t="s">
        <v>1360</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6151</v>
      </c>
      <c r="D317" s="59" t="s">
        <v>1361</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6152</v>
      </c>
      <c r="D318" s="59" t="s">
        <v>1347</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6160</v>
      </c>
      <c r="D319" s="59" t="s">
        <v>1362</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6161</v>
      </c>
      <c r="D320" s="59" t="s">
        <v>1362</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6170</v>
      </c>
      <c r="D321" s="59" t="s">
        <v>1363</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6171</v>
      </c>
      <c r="D322" s="59" t="s">
        <v>1363</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6190</v>
      </c>
      <c r="D323" s="59" t="s">
        <v>1364</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6191</v>
      </c>
      <c r="D324" s="59" t="s">
        <v>1364</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6200</v>
      </c>
      <c r="D325" s="59" t="s">
        <v>1365</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6210</v>
      </c>
      <c r="D326" s="59" t="s">
        <v>1346</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6211</v>
      </c>
      <c r="D327" s="59" t="s">
        <v>1346</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6220</v>
      </c>
      <c r="D328" s="59" t="s">
        <v>1348</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6221</v>
      </c>
      <c r="D329" s="59" t="s">
        <v>1366</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6222</v>
      </c>
      <c r="D330" s="59" t="s">
        <v>1347</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6223</v>
      </c>
      <c r="D331" s="59" t="s">
        <v>1367</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6230</v>
      </c>
      <c r="D332" s="59" t="s">
        <v>1353</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6231</v>
      </c>
      <c r="D333" s="59" t="s">
        <v>1353</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6240</v>
      </c>
      <c r="D334" s="59" t="s">
        <v>1355</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6241</v>
      </c>
      <c r="D335" s="59" t="s">
        <v>1355</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6250</v>
      </c>
      <c r="D336" s="59" t="s">
        <v>1360</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6251</v>
      </c>
      <c r="D337" s="59" t="s">
        <v>1347</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6260</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6261</v>
      </c>
      <c r="D339" s="59" t="s">
        <v>1362</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6270</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6271</v>
      </c>
      <c r="D341" s="59" t="s">
        <v>1363</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6290</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6291</v>
      </c>
      <c r="D343" s="59" t="s">
        <v>1364</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6300</v>
      </c>
      <c r="D344" s="59" t="s">
        <v>1368</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6310</v>
      </c>
      <c r="D345" s="59" t="s">
        <v>1369</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6311</v>
      </c>
      <c r="D346" s="59" t="s">
        <v>1370</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6320</v>
      </c>
      <c r="D347" s="59" t="s">
        <v>1371</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6321</v>
      </c>
      <c r="D348" s="59" t="s">
        <v>1371</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250" t="s">
        <v>457</v>
      </c>
      <c r="B349" s="251"/>
      <c r="C349" s="251"/>
      <c r="D349" s="251"/>
      <c r="E349" s="251"/>
      <c r="F349" s="251"/>
      <c r="G349" s="251"/>
      <c r="H349" s="251"/>
      <c r="I349" s="251"/>
      <c r="J349" s="251"/>
      <c r="K349" s="251"/>
      <c r="L349" s="251"/>
      <c r="M349" s="251"/>
      <c r="N349" s="251"/>
      <c r="O349" s="251"/>
      <c r="P349" s="251"/>
      <c r="Q349" s="252"/>
      <c r="R349" s="29">
        <f>SUM(R298:R348)</f>
        <v>0</v>
      </c>
    </row>
    <row r="350" spans="1:18" x14ac:dyDescent="0.25">
      <c r="A350" s="33"/>
      <c r="B350" s="33"/>
      <c r="C350" s="33"/>
      <c r="D350" s="33"/>
      <c r="E350" s="33"/>
      <c r="F350" s="33"/>
      <c r="G350" s="33"/>
      <c r="H350" s="33"/>
      <c r="I350" s="33"/>
      <c r="J350" s="33"/>
      <c r="K350" s="33"/>
      <c r="L350" s="33"/>
      <c r="M350" s="33"/>
      <c r="N350" s="33"/>
      <c r="O350" s="33"/>
      <c r="P350" s="33"/>
      <c r="Q350" s="33"/>
      <c r="R350" s="34"/>
    </row>
    <row r="351" spans="1:18" x14ac:dyDescent="0.25">
      <c r="A351" s="40">
        <v>7000</v>
      </c>
      <c r="B351" s="127"/>
      <c r="C351" s="59">
        <v>7000</v>
      </c>
      <c r="D351" s="59" t="s">
        <v>886</v>
      </c>
      <c r="E351" s="129" t="s">
        <v>302</v>
      </c>
      <c r="F351" s="52">
        <v>0</v>
      </c>
      <c r="G351" s="52">
        <v>0</v>
      </c>
      <c r="H351" s="52">
        <v>0</v>
      </c>
      <c r="I351" s="52">
        <v>0</v>
      </c>
      <c r="J351" s="52">
        <v>0</v>
      </c>
      <c r="K351" s="52">
        <v>0</v>
      </c>
      <c r="L351" s="52">
        <v>0</v>
      </c>
      <c r="M351" s="52">
        <v>0</v>
      </c>
      <c r="N351" s="52">
        <v>0</v>
      </c>
      <c r="O351" s="52">
        <v>0</v>
      </c>
      <c r="P351" s="52">
        <v>0</v>
      </c>
      <c r="Q351" s="52">
        <v>0</v>
      </c>
      <c r="R351" s="50">
        <f t="shared" ref="R351:R446" si="8">SUM(F351:Q351)</f>
        <v>0</v>
      </c>
    </row>
    <row r="352" spans="1:18" x14ac:dyDescent="0.25">
      <c r="A352" s="40">
        <v>7000</v>
      </c>
      <c r="B352" s="127"/>
      <c r="C352" s="59">
        <v>7100</v>
      </c>
      <c r="D352" s="59" t="s">
        <v>1373</v>
      </c>
      <c r="E352" s="129" t="s">
        <v>302</v>
      </c>
      <c r="F352" s="52">
        <v>0</v>
      </c>
      <c r="G352" s="52">
        <v>0</v>
      </c>
      <c r="H352" s="52">
        <v>0</v>
      </c>
      <c r="I352" s="52">
        <v>0</v>
      </c>
      <c r="J352" s="52">
        <v>0</v>
      </c>
      <c r="K352" s="52">
        <v>0</v>
      </c>
      <c r="L352" s="52">
        <v>0</v>
      </c>
      <c r="M352" s="52">
        <v>0</v>
      </c>
      <c r="N352" s="52">
        <v>0</v>
      </c>
      <c r="O352" s="52">
        <v>0</v>
      </c>
      <c r="P352" s="52">
        <v>0</v>
      </c>
      <c r="Q352" s="52">
        <v>0</v>
      </c>
      <c r="R352" s="50">
        <f t="shared" si="8"/>
        <v>0</v>
      </c>
    </row>
    <row r="353" spans="1:18" x14ac:dyDescent="0.25">
      <c r="A353" s="40">
        <v>7000</v>
      </c>
      <c r="B353" s="127"/>
      <c r="C353" s="59">
        <v>7110</v>
      </c>
      <c r="D353" s="59" t="s">
        <v>1374</v>
      </c>
      <c r="E353" s="129" t="s">
        <v>302</v>
      </c>
      <c r="F353" s="52">
        <v>0</v>
      </c>
      <c r="G353" s="52">
        <v>0</v>
      </c>
      <c r="H353" s="52">
        <v>0</v>
      </c>
      <c r="I353" s="52">
        <v>0</v>
      </c>
      <c r="J353" s="52">
        <v>0</v>
      </c>
      <c r="K353" s="52">
        <v>0</v>
      </c>
      <c r="L353" s="52">
        <v>0</v>
      </c>
      <c r="M353" s="52">
        <v>0</v>
      </c>
      <c r="N353" s="52">
        <v>0</v>
      </c>
      <c r="O353" s="52">
        <v>0</v>
      </c>
      <c r="P353" s="52">
        <v>0</v>
      </c>
      <c r="Q353" s="52">
        <v>0</v>
      </c>
      <c r="R353" s="50">
        <f t="shared" si="8"/>
        <v>0</v>
      </c>
    </row>
    <row r="354" spans="1:18" x14ac:dyDescent="0.25">
      <c r="A354" s="40">
        <v>7000</v>
      </c>
      <c r="B354" s="127"/>
      <c r="C354" s="59">
        <v>7111</v>
      </c>
      <c r="D354" s="59" t="s">
        <v>1374</v>
      </c>
      <c r="E354" s="129"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7000</v>
      </c>
      <c r="B355" s="127"/>
      <c r="C355" s="59">
        <v>7120</v>
      </c>
      <c r="D355" s="59" t="s">
        <v>1375</v>
      </c>
      <c r="E355" s="129"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7000</v>
      </c>
      <c r="B356" s="127"/>
      <c r="C356" s="59">
        <v>7121</v>
      </c>
      <c r="D356" s="59" t="s">
        <v>1375</v>
      </c>
      <c r="E356" s="129"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7000</v>
      </c>
      <c r="B357" s="127"/>
      <c r="C357" s="59">
        <v>7200</v>
      </c>
      <c r="D357" s="59" t="s">
        <v>1376</v>
      </c>
      <c r="E357" s="129"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7000</v>
      </c>
      <c r="B358" s="127"/>
      <c r="C358" s="59">
        <v>7210</v>
      </c>
      <c r="D358" s="59" t="s">
        <v>1377</v>
      </c>
      <c r="E358" s="129"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7000</v>
      </c>
      <c r="B359" s="127"/>
      <c r="C359" s="59">
        <v>7211</v>
      </c>
      <c r="D359" s="59" t="s">
        <v>1377</v>
      </c>
      <c r="E359" s="129"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7000</v>
      </c>
      <c r="B360" s="127"/>
      <c r="C360" s="59">
        <v>7220</v>
      </c>
      <c r="D360" s="59" t="s">
        <v>1378</v>
      </c>
      <c r="E360" s="129"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7000</v>
      </c>
      <c r="B361" s="127"/>
      <c r="C361" s="59">
        <v>7221</v>
      </c>
      <c r="D361" s="59" t="s">
        <v>1378</v>
      </c>
      <c r="E361" s="129"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7000</v>
      </c>
      <c r="B362" s="127"/>
      <c r="C362" s="59">
        <v>7230</v>
      </c>
      <c r="D362" s="59" t="s">
        <v>1379</v>
      </c>
      <c r="E362" s="129"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7000</v>
      </c>
      <c r="B363" s="127"/>
      <c r="C363" s="59">
        <v>7231</v>
      </c>
      <c r="D363" s="59" t="s">
        <v>1379</v>
      </c>
      <c r="E363" s="129"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7000</v>
      </c>
      <c r="B364" s="127"/>
      <c r="C364" s="59">
        <v>7240</v>
      </c>
      <c r="D364" s="59" t="s">
        <v>1380</v>
      </c>
      <c r="E364" s="129"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7000</v>
      </c>
      <c r="B365" s="127"/>
      <c r="C365" s="59">
        <v>7241</v>
      </c>
      <c r="D365" s="59" t="s">
        <v>1380</v>
      </c>
      <c r="E365" s="129"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7000</v>
      </c>
      <c r="B366" s="127"/>
      <c r="C366" s="59">
        <v>7250</v>
      </c>
      <c r="D366" s="59" t="s">
        <v>1381</v>
      </c>
      <c r="E366" s="129"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7000</v>
      </c>
      <c r="B367" s="127"/>
      <c r="C367" s="59">
        <v>7251</v>
      </c>
      <c r="D367" s="59" t="s">
        <v>1381</v>
      </c>
      <c r="E367" s="129"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7000</v>
      </c>
      <c r="B368" s="127"/>
      <c r="C368" s="59">
        <v>7260</v>
      </c>
      <c r="D368" s="59" t="s">
        <v>1382</v>
      </c>
      <c r="E368" s="129"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7000</v>
      </c>
      <c r="B369" s="127"/>
      <c r="C369" s="59">
        <v>7261</v>
      </c>
      <c r="D369" s="59" t="s">
        <v>1382</v>
      </c>
      <c r="E369" s="129"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7000</v>
      </c>
      <c r="B370" s="127"/>
      <c r="C370" s="59">
        <v>7270</v>
      </c>
      <c r="D370" s="59" t="s">
        <v>1383</v>
      </c>
      <c r="E370" s="129"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7000</v>
      </c>
      <c r="B371" s="127"/>
      <c r="C371" s="59">
        <v>7271</v>
      </c>
      <c r="D371" s="59" t="s">
        <v>1383</v>
      </c>
      <c r="E371" s="129"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7000</v>
      </c>
      <c r="B372" s="127"/>
      <c r="C372" s="59">
        <v>7280</v>
      </c>
      <c r="D372" s="59" t="s">
        <v>1384</v>
      </c>
      <c r="E372" s="129"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7000</v>
      </c>
      <c r="B373" s="127"/>
      <c r="C373" s="59">
        <v>7281</v>
      </c>
      <c r="D373" s="59" t="s">
        <v>1384</v>
      </c>
      <c r="E373" s="129"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7000</v>
      </c>
      <c r="B374" s="127"/>
      <c r="C374" s="59">
        <v>7290</v>
      </c>
      <c r="D374" s="59" t="s">
        <v>1385</v>
      </c>
      <c r="E374" s="129"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7000</v>
      </c>
      <c r="B375" s="127"/>
      <c r="C375" s="59">
        <v>7291</v>
      </c>
      <c r="D375" s="59" t="s">
        <v>1385</v>
      </c>
      <c r="E375" s="129"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7000</v>
      </c>
      <c r="B376" s="127"/>
      <c r="C376" s="59">
        <v>7300</v>
      </c>
      <c r="D376" s="59" t="s">
        <v>1386</v>
      </c>
      <c r="E376" s="129"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7000</v>
      </c>
      <c r="B377" s="127"/>
      <c r="C377" s="59">
        <v>7310</v>
      </c>
      <c r="D377" s="59" t="s">
        <v>1387</v>
      </c>
      <c r="E377" s="129"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7000</v>
      </c>
      <c r="B378" s="127"/>
      <c r="C378" s="59">
        <v>7311</v>
      </c>
      <c r="D378" s="59" t="s">
        <v>1387</v>
      </c>
      <c r="E378" s="129"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7000</v>
      </c>
      <c r="B379" s="127"/>
      <c r="C379" s="59">
        <v>7320</v>
      </c>
      <c r="D379" s="59" t="s">
        <v>1388</v>
      </c>
      <c r="E379" s="129"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7000</v>
      </c>
      <c r="B380" s="127"/>
      <c r="C380" s="59">
        <v>7321</v>
      </c>
      <c r="D380" s="59" t="s">
        <v>1388</v>
      </c>
      <c r="E380" s="129"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7000</v>
      </c>
      <c r="B381" s="127"/>
      <c r="C381" s="59">
        <v>7330</v>
      </c>
      <c r="D381" s="59" t="s">
        <v>1389</v>
      </c>
      <c r="E381" s="129"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7000</v>
      </c>
      <c r="B382" s="127"/>
      <c r="C382" s="59">
        <v>7331</v>
      </c>
      <c r="D382" s="59" t="s">
        <v>1389</v>
      </c>
      <c r="E382" s="129"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7000</v>
      </c>
      <c r="B383" s="127"/>
      <c r="C383" s="59">
        <v>7340</v>
      </c>
      <c r="D383" s="59" t="s">
        <v>1390</v>
      </c>
      <c r="E383" s="129"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7000</v>
      </c>
      <c r="B384" s="127"/>
      <c r="C384" s="59">
        <v>7341</v>
      </c>
      <c r="D384" s="59" t="s">
        <v>1390</v>
      </c>
      <c r="E384" s="129"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7000</v>
      </c>
      <c r="B385" s="127"/>
      <c r="C385" s="59">
        <v>7350</v>
      </c>
      <c r="D385" s="59" t="s">
        <v>1391</v>
      </c>
      <c r="E385" s="129"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7000</v>
      </c>
      <c r="B386" s="127"/>
      <c r="C386" s="59">
        <v>7351</v>
      </c>
      <c r="D386" s="59" t="s">
        <v>1391</v>
      </c>
      <c r="E386" s="129"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7000</v>
      </c>
      <c r="B387" s="127"/>
      <c r="C387" s="59">
        <v>7390</v>
      </c>
      <c r="D387" s="59" t="s">
        <v>1392</v>
      </c>
      <c r="E387" s="129"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7000</v>
      </c>
      <c r="B388" s="127"/>
      <c r="C388" s="59">
        <v>7391</v>
      </c>
      <c r="D388" s="59" t="s">
        <v>1392</v>
      </c>
      <c r="E388" s="129"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40">
        <v>7000</v>
      </c>
      <c r="B389" s="127"/>
      <c r="C389" s="59">
        <v>7400</v>
      </c>
      <c r="D389" s="59" t="s">
        <v>1393</v>
      </c>
      <c r="E389" s="129" t="s">
        <v>302</v>
      </c>
      <c r="F389" s="52">
        <v>0</v>
      </c>
      <c r="G389" s="52">
        <v>0</v>
      </c>
      <c r="H389" s="52">
        <v>0</v>
      </c>
      <c r="I389" s="52">
        <v>0</v>
      </c>
      <c r="J389" s="52">
        <v>0</v>
      </c>
      <c r="K389" s="52">
        <v>0</v>
      </c>
      <c r="L389" s="52">
        <v>0</v>
      </c>
      <c r="M389" s="52">
        <v>0</v>
      </c>
      <c r="N389" s="52">
        <v>0</v>
      </c>
      <c r="O389" s="52">
        <v>0</v>
      </c>
      <c r="P389" s="52">
        <v>0</v>
      </c>
      <c r="Q389" s="52">
        <v>0</v>
      </c>
      <c r="R389" s="50">
        <f t="shared" si="8"/>
        <v>0</v>
      </c>
    </row>
    <row r="390" spans="1:18" x14ac:dyDescent="0.25">
      <c r="A390" s="40">
        <v>7000</v>
      </c>
      <c r="B390" s="127"/>
      <c r="C390" s="59">
        <v>7410</v>
      </c>
      <c r="D390" s="59" t="s">
        <v>1394</v>
      </c>
      <c r="E390" s="129" t="s">
        <v>302</v>
      </c>
      <c r="F390" s="52">
        <v>0</v>
      </c>
      <c r="G390" s="52">
        <v>0</v>
      </c>
      <c r="H390" s="52">
        <v>0</v>
      </c>
      <c r="I390" s="52">
        <v>0</v>
      </c>
      <c r="J390" s="52">
        <v>0</v>
      </c>
      <c r="K390" s="52">
        <v>0</v>
      </c>
      <c r="L390" s="52">
        <v>0</v>
      </c>
      <c r="M390" s="52">
        <v>0</v>
      </c>
      <c r="N390" s="52">
        <v>0</v>
      </c>
      <c r="O390" s="52">
        <v>0</v>
      </c>
      <c r="P390" s="52">
        <v>0</v>
      </c>
      <c r="Q390" s="52">
        <v>0</v>
      </c>
      <c r="R390" s="50">
        <f t="shared" si="8"/>
        <v>0</v>
      </c>
    </row>
    <row r="391" spans="1:18" x14ac:dyDescent="0.25">
      <c r="A391" s="40">
        <v>7000</v>
      </c>
      <c r="B391" s="127"/>
      <c r="C391" s="59">
        <v>7411</v>
      </c>
      <c r="D391" s="59" t="s">
        <v>1394</v>
      </c>
      <c r="E391" s="129" t="s">
        <v>302</v>
      </c>
      <c r="F391" s="52">
        <v>0</v>
      </c>
      <c r="G391" s="52">
        <v>0</v>
      </c>
      <c r="H391" s="52">
        <v>0</v>
      </c>
      <c r="I391" s="52">
        <v>0</v>
      </c>
      <c r="J391" s="52">
        <v>0</v>
      </c>
      <c r="K391" s="52">
        <v>0</v>
      </c>
      <c r="L391" s="52">
        <v>0</v>
      </c>
      <c r="M391" s="52">
        <v>0</v>
      </c>
      <c r="N391" s="52">
        <v>0</v>
      </c>
      <c r="O391" s="52">
        <v>0</v>
      </c>
      <c r="P391" s="52">
        <v>0</v>
      </c>
      <c r="Q391" s="52">
        <v>0</v>
      </c>
      <c r="R391" s="50">
        <f t="shared" si="8"/>
        <v>0</v>
      </c>
    </row>
    <row r="392" spans="1:18" x14ac:dyDescent="0.25">
      <c r="A392" s="40">
        <v>7000</v>
      </c>
      <c r="B392" s="127"/>
      <c r="C392" s="59">
        <v>7420</v>
      </c>
      <c r="D392" s="59" t="s">
        <v>1395</v>
      </c>
      <c r="E392" s="129" t="s">
        <v>302</v>
      </c>
      <c r="F392" s="52">
        <v>0</v>
      </c>
      <c r="G392" s="52">
        <v>0</v>
      </c>
      <c r="H392" s="52">
        <v>0</v>
      </c>
      <c r="I392" s="52">
        <v>0</v>
      </c>
      <c r="J392" s="52">
        <v>0</v>
      </c>
      <c r="K392" s="52">
        <v>0</v>
      </c>
      <c r="L392" s="52">
        <v>0</v>
      </c>
      <c r="M392" s="52">
        <v>0</v>
      </c>
      <c r="N392" s="52">
        <v>0</v>
      </c>
      <c r="O392" s="52">
        <v>0</v>
      </c>
      <c r="P392" s="52">
        <v>0</v>
      </c>
      <c r="Q392" s="52">
        <v>0</v>
      </c>
      <c r="R392" s="50">
        <f t="shared" si="8"/>
        <v>0</v>
      </c>
    </row>
    <row r="393" spans="1:18" x14ac:dyDescent="0.25">
      <c r="A393" s="40">
        <v>7000</v>
      </c>
      <c r="B393" s="127"/>
      <c r="C393" s="59">
        <v>7421</v>
      </c>
      <c r="D393" s="59" t="s">
        <v>1396</v>
      </c>
      <c r="E393" s="129" t="s">
        <v>302</v>
      </c>
      <c r="F393" s="52">
        <v>0</v>
      </c>
      <c r="G393" s="52">
        <v>0</v>
      </c>
      <c r="H393" s="52">
        <v>0</v>
      </c>
      <c r="I393" s="52">
        <v>0</v>
      </c>
      <c r="J393" s="52">
        <v>0</v>
      </c>
      <c r="K393" s="52">
        <v>0</v>
      </c>
      <c r="L393" s="52">
        <v>0</v>
      </c>
      <c r="M393" s="52">
        <v>0</v>
      </c>
      <c r="N393" s="52">
        <v>0</v>
      </c>
      <c r="O393" s="52">
        <v>0</v>
      </c>
      <c r="P393" s="52">
        <v>0</v>
      </c>
      <c r="Q393" s="52">
        <v>0</v>
      </c>
      <c r="R393" s="50">
        <f t="shared" si="8"/>
        <v>0</v>
      </c>
    </row>
    <row r="394" spans="1:18" x14ac:dyDescent="0.25">
      <c r="A394" s="40">
        <v>7000</v>
      </c>
      <c r="B394" s="127"/>
      <c r="C394" s="59">
        <v>7430</v>
      </c>
      <c r="D394" s="59" t="s">
        <v>1397</v>
      </c>
      <c r="E394" s="129" t="s">
        <v>302</v>
      </c>
      <c r="F394" s="52">
        <v>0</v>
      </c>
      <c r="G394" s="52">
        <v>0</v>
      </c>
      <c r="H394" s="52">
        <v>0</v>
      </c>
      <c r="I394" s="52">
        <v>0</v>
      </c>
      <c r="J394" s="52">
        <v>0</v>
      </c>
      <c r="K394" s="52">
        <v>0</v>
      </c>
      <c r="L394" s="52">
        <v>0</v>
      </c>
      <c r="M394" s="52">
        <v>0</v>
      </c>
      <c r="N394" s="52">
        <v>0</v>
      </c>
      <c r="O394" s="52">
        <v>0</v>
      </c>
      <c r="P394" s="52">
        <v>0</v>
      </c>
      <c r="Q394" s="52">
        <v>0</v>
      </c>
      <c r="R394" s="50">
        <f t="shared" si="8"/>
        <v>0</v>
      </c>
    </row>
    <row r="395" spans="1:18" x14ac:dyDescent="0.25">
      <c r="A395" s="40">
        <v>7000</v>
      </c>
      <c r="B395" s="127"/>
      <c r="C395" s="59">
        <v>7431</v>
      </c>
      <c r="D395" s="59" t="s">
        <v>1397</v>
      </c>
      <c r="E395" s="129" t="s">
        <v>302</v>
      </c>
      <c r="F395" s="52">
        <v>0</v>
      </c>
      <c r="G395" s="52">
        <v>0</v>
      </c>
      <c r="H395" s="52">
        <v>0</v>
      </c>
      <c r="I395" s="52">
        <v>0</v>
      </c>
      <c r="J395" s="52">
        <v>0</v>
      </c>
      <c r="K395" s="52">
        <v>0</v>
      </c>
      <c r="L395" s="52">
        <v>0</v>
      </c>
      <c r="M395" s="52">
        <v>0</v>
      </c>
      <c r="N395" s="52">
        <v>0</v>
      </c>
      <c r="O395" s="52">
        <v>0</v>
      </c>
      <c r="P395" s="52">
        <v>0</v>
      </c>
      <c r="Q395" s="52">
        <v>0</v>
      </c>
      <c r="R395" s="50">
        <f t="shared" si="8"/>
        <v>0</v>
      </c>
    </row>
    <row r="396" spans="1:18" x14ac:dyDescent="0.25">
      <c r="A396" s="40">
        <v>7000</v>
      </c>
      <c r="B396" s="127"/>
      <c r="C396" s="59">
        <v>7440</v>
      </c>
      <c r="D396" s="59" t="s">
        <v>1398</v>
      </c>
      <c r="E396" s="129" t="s">
        <v>302</v>
      </c>
      <c r="F396" s="52">
        <v>0</v>
      </c>
      <c r="G396" s="52">
        <v>0</v>
      </c>
      <c r="H396" s="52">
        <v>0</v>
      </c>
      <c r="I396" s="52">
        <v>0</v>
      </c>
      <c r="J396" s="52">
        <v>0</v>
      </c>
      <c r="K396" s="52">
        <v>0</v>
      </c>
      <c r="L396" s="52">
        <v>0</v>
      </c>
      <c r="M396" s="52">
        <v>0</v>
      </c>
      <c r="N396" s="52">
        <v>0</v>
      </c>
      <c r="O396" s="52">
        <v>0</v>
      </c>
      <c r="P396" s="52">
        <v>0</v>
      </c>
      <c r="Q396" s="52">
        <v>0</v>
      </c>
      <c r="R396" s="50">
        <f t="shared" si="8"/>
        <v>0</v>
      </c>
    </row>
    <row r="397" spans="1:18" x14ac:dyDescent="0.25">
      <c r="A397" s="40">
        <v>7000</v>
      </c>
      <c r="B397" s="127"/>
      <c r="C397" s="59">
        <v>7441</v>
      </c>
      <c r="D397" s="59" t="s">
        <v>1398</v>
      </c>
      <c r="E397" s="129" t="s">
        <v>302</v>
      </c>
      <c r="F397" s="52">
        <v>0</v>
      </c>
      <c r="G397" s="52">
        <v>0</v>
      </c>
      <c r="H397" s="52">
        <v>0</v>
      </c>
      <c r="I397" s="52">
        <v>0</v>
      </c>
      <c r="J397" s="52">
        <v>0</v>
      </c>
      <c r="K397" s="52">
        <v>0</v>
      </c>
      <c r="L397" s="52">
        <v>0</v>
      </c>
      <c r="M397" s="52">
        <v>0</v>
      </c>
      <c r="N397" s="52">
        <v>0</v>
      </c>
      <c r="O397" s="52">
        <v>0</v>
      </c>
      <c r="P397" s="52">
        <v>0</v>
      </c>
      <c r="Q397" s="52">
        <v>0</v>
      </c>
      <c r="R397" s="50">
        <f t="shared" si="8"/>
        <v>0</v>
      </c>
    </row>
    <row r="398" spans="1:18" x14ac:dyDescent="0.25">
      <c r="A398" s="40">
        <v>7000</v>
      </c>
      <c r="B398" s="127"/>
      <c r="C398" s="59">
        <v>7450</v>
      </c>
      <c r="D398" s="59" t="s">
        <v>1399</v>
      </c>
      <c r="E398" s="129" t="s">
        <v>302</v>
      </c>
      <c r="F398" s="52">
        <v>0</v>
      </c>
      <c r="G398" s="52">
        <v>0</v>
      </c>
      <c r="H398" s="52">
        <v>0</v>
      </c>
      <c r="I398" s="52">
        <v>0</v>
      </c>
      <c r="J398" s="52">
        <v>0</v>
      </c>
      <c r="K398" s="52">
        <v>0</v>
      </c>
      <c r="L398" s="52">
        <v>0</v>
      </c>
      <c r="M398" s="52">
        <v>0</v>
      </c>
      <c r="N398" s="52">
        <v>0</v>
      </c>
      <c r="O398" s="52">
        <v>0</v>
      </c>
      <c r="P398" s="52">
        <v>0</v>
      </c>
      <c r="Q398" s="52">
        <v>0</v>
      </c>
      <c r="R398" s="50">
        <f t="shared" si="8"/>
        <v>0</v>
      </c>
    </row>
    <row r="399" spans="1:18" x14ac:dyDescent="0.25">
      <c r="A399" s="40">
        <v>7000</v>
      </c>
      <c r="B399" s="127"/>
      <c r="C399" s="59">
        <v>7451</v>
      </c>
      <c r="D399" s="59" t="s">
        <v>1399</v>
      </c>
      <c r="E399" s="129" t="s">
        <v>302</v>
      </c>
      <c r="F399" s="52">
        <v>0</v>
      </c>
      <c r="G399" s="52">
        <v>0</v>
      </c>
      <c r="H399" s="52">
        <v>0</v>
      </c>
      <c r="I399" s="52">
        <v>0</v>
      </c>
      <c r="J399" s="52">
        <v>0</v>
      </c>
      <c r="K399" s="52">
        <v>0</v>
      </c>
      <c r="L399" s="52">
        <v>0</v>
      </c>
      <c r="M399" s="52">
        <v>0</v>
      </c>
      <c r="N399" s="52">
        <v>0</v>
      </c>
      <c r="O399" s="52">
        <v>0</v>
      </c>
      <c r="P399" s="52">
        <v>0</v>
      </c>
      <c r="Q399" s="52">
        <v>0</v>
      </c>
      <c r="R399" s="50">
        <f t="shared" si="8"/>
        <v>0</v>
      </c>
    </row>
    <row r="400" spans="1:18" x14ac:dyDescent="0.25">
      <c r="A400" s="40">
        <v>7000</v>
      </c>
      <c r="B400" s="127"/>
      <c r="C400" s="59">
        <v>7460</v>
      </c>
      <c r="D400" s="59" t="s">
        <v>1400</v>
      </c>
      <c r="E400" s="129" t="s">
        <v>302</v>
      </c>
      <c r="F400" s="52">
        <v>0</v>
      </c>
      <c r="G400" s="52">
        <v>0</v>
      </c>
      <c r="H400" s="52">
        <v>0</v>
      </c>
      <c r="I400" s="52">
        <v>0</v>
      </c>
      <c r="J400" s="52">
        <v>0</v>
      </c>
      <c r="K400" s="52">
        <v>0</v>
      </c>
      <c r="L400" s="52">
        <v>0</v>
      </c>
      <c r="M400" s="52">
        <v>0</v>
      </c>
      <c r="N400" s="52">
        <v>0</v>
      </c>
      <c r="O400" s="52">
        <v>0</v>
      </c>
      <c r="P400" s="52">
        <v>0</v>
      </c>
      <c r="Q400" s="52">
        <v>0</v>
      </c>
      <c r="R400" s="50">
        <f t="shared" si="8"/>
        <v>0</v>
      </c>
    </row>
    <row r="401" spans="1:18" x14ac:dyDescent="0.25">
      <c r="A401" s="40">
        <v>7000</v>
      </c>
      <c r="B401" s="127"/>
      <c r="C401" s="59">
        <v>7461</v>
      </c>
      <c r="D401" s="59" t="s">
        <v>1400</v>
      </c>
      <c r="E401" s="129" t="s">
        <v>302</v>
      </c>
      <c r="F401" s="52">
        <v>0</v>
      </c>
      <c r="G401" s="52">
        <v>0</v>
      </c>
      <c r="H401" s="52">
        <v>0</v>
      </c>
      <c r="I401" s="52">
        <v>0</v>
      </c>
      <c r="J401" s="52">
        <v>0</v>
      </c>
      <c r="K401" s="52">
        <v>0</v>
      </c>
      <c r="L401" s="52">
        <v>0</v>
      </c>
      <c r="M401" s="52">
        <v>0</v>
      </c>
      <c r="N401" s="52">
        <v>0</v>
      </c>
      <c r="O401" s="52">
        <v>0</v>
      </c>
      <c r="P401" s="52">
        <v>0</v>
      </c>
      <c r="Q401" s="52">
        <v>0</v>
      </c>
      <c r="R401" s="50">
        <f t="shared" si="8"/>
        <v>0</v>
      </c>
    </row>
    <row r="402" spans="1:18" x14ac:dyDescent="0.25">
      <c r="A402" s="40">
        <v>7000</v>
      </c>
      <c r="B402" s="127"/>
      <c r="C402" s="59">
        <v>7470</v>
      </c>
      <c r="D402" s="59" t="s">
        <v>1401</v>
      </c>
      <c r="E402" s="129" t="s">
        <v>302</v>
      </c>
      <c r="F402" s="52">
        <v>0</v>
      </c>
      <c r="G402" s="52">
        <v>0</v>
      </c>
      <c r="H402" s="52">
        <v>0</v>
      </c>
      <c r="I402" s="52">
        <v>0</v>
      </c>
      <c r="J402" s="52">
        <v>0</v>
      </c>
      <c r="K402" s="52">
        <v>0</v>
      </c>
      <c r="L402" s="52">
        <v>0</v>
      </c>
      <c r="M402" s="52">
        <v>0</v>
      </c>
      <c r="N402" s="52">
        <v>0</v>
      </c>
      <c r="O402" s="52">
        <v>0</v>
      </c>
      <c r="P402" s="52">
        <v>0</v>
      </c>
      <c r="Q402" s="52">
        <v>0</v>
      </c>
      <c r="R402" s="50">
        <f t="shared" si="8"/>
        <v>0</v>
      </c>
    </row>
    <row r="403" spans="1:18" x14ac:dyDescent="0.25">
      <c r="A403" s="40">
        <v>7000</v>
      </c>
      <c r="B403" s="127"/>
      <c r="C403" s="59">
        <v>7471</v>
      </c>
      <c r="D403" s="59" t="s">
        <v>1401</v>
      </c>
      <c r="E403" s="129" t="s">
        <v>302</v>
      </c>
      <c r="F403" s="52">
        <v>0</v>
      </c>
      <c r="G403" s="52">
        <v>0</v>
      </c>
      <c r="H403" s="52">
        <v>0</v>
      </c>
      <c r="I403" s="52">
        <v>0</v>
      </c>
      <c r="J403" s="52">
        <v>0</v>
      </c>
      <c r="K403" s="52">
        <v>0</v>
      </c>
      <c r="L403" s="52">
        <v>0</v>
      </c>
      <c r="M403" s="52">
        <v>0</v>
      </c>
      <c r="N403" s="52">
        <v>0</v>
      </c>
      <c r="O403" s="52">
        <v>0</v>
      </c>
      <c r="P403" s="52">
        <v>0</v>
      </c>
      <c r="Q403" s="52">
        <v>0</v>
      </c>
      <c r="R403" s="50">
        <f t="shared" si="8"/>
        <v>0</v>
      </c>
    </row>
    <row r="404" spans="1:18" x14ac:dyDescent="0.25">
      <c r="A404" s="40">
        <v>7000</v>
      </c>
      <c r="B404" s="127"/>
      <c r="C404" s="59">
        <v>7480</v>
      </c>
      <c r="D404" s="59" t="s">
        <v>1402</v>
      </c>
      <c r="E404" s="129" t="s">
        <v>302</v>
      </c>
      <c r="F404" s="52">
        <v>0</v>
      </c>
      <c r="G404" s="52">
        <v>0</v>
      </c>
      <c r="H404" s="52">
        <v>0</v>
      </c>
      <c r="I404" s="52">
        <v>0</v>
      </c>
      <c r="J404" s="52">
        <v>0</v>
      </c>
      <c r="K404" s="52">
        <v>0</v>
      </c>
      <c r="L404" s="52">
        <v>0</v>
      </c>
      <c r="M404" s="52">
        <v>0</v>
      </c>
      <c r="N404" s="52">
        <v>0</v>
      </c>
      <c r="O404" s="52">
        <v>0</v>
      </c>
      <c r="P404" s="52">
        <v>0</v>
      </c>
      <c r="Q404" s="52">
        <v>0</v>
      </c>
      <c r="R404" s="50">
        <f t="shared" si="8"/>
        <v>0</v>
      </c>
    </row>
    <row r="405" spans="1:18" x14ac:dyDescent="0.25">
      <c r="A405" s="40">
        <v>7000</v>
      </c>
      <c r="B405" s="127"/>
      <c r="C405" s="59">
        <v>7481</v>
      </c>
      <c r="D405" s="59" t="s">
        <v>1402</v>
      </c>
      <c r="E405" s="129" t="s">
        <v>302</v>
      </c>
      <c r="F405" s="52">
        <v>0</v>
      </c>
      <c r="G405" s="52">
        <v>0</v>
      </c>
      <c r="H405" s="52">
        <v>0</v>
      </c>
      <c r="I405" s="52">
        <v>0</v>
      </c>
      <c r="J405" s="52">
        <v>0</v>
      </c>
      <c r="K405" s="52">
        <v>0</v>
      </c>
      <c r="L405" s="52">
        <v>0</v>
      </c>
      <c r="M405" s="52">
        <v>0</v>
      </c>
      <c r="N405" s="52">
        <v>0</v>
      </c>
      <c r="O405" s="52">
        <v>0</v>
      </c>
      <c r="P405" s="52">
        <v>0</v>
      </c>
      <c r="Q405" s="52">
        <v>0</v>
      </c>
      <c r="R405" s="50">
        <f t="shared" si="8"/>
        <v>0</v>
      </c>
    </row>
    <row r="406" spans="1:18" x14ac:dyDescent="0.25">
      <c r="A406" s="40">
        <v>7000</v>
      </c>
      <c r="B406" s="127"/>
      <c r="C406" s="59">
        <v>7490</v>
      </c>
      <c r="D406" s="59" t="s">
        <v>1403</v>
      </c>
      <c r="E406" s="129" t="s">
        <v>302</v>
      </c>
      <c r="F406" s="52">
        <v>0</v>
      </c>
      <c r="G406" s="52">
        <v>0</v>
      </c>
      <c r="H406" s="52">
        <v>0</v>
      </c>
      <c r="I406" s="52">
        <v>0</v>
      </c>
      <c r="J406" s="52">
        <v>0</v>
      </c>
      <c r="K406" s="52">
        <v>0</v>
      </c>
      <c r="L406" s="52">
        <v>0</v>
      </c>
      <c r="M406" s="52">
        <v>0</v>
      </c>
      <c r="N406" s="52">
        <v>0</v>
      </c>
      <c r="O406" s="52">
        <v>0</v>
      </c>
      <c r="P406" s="52">
        <v>0</v>
      </c>
      <c r="Q406" s="52">
        <v>0</v>
      </c>
      <c r="R406" s="50">
        <f t="shared" si="8"/>
        <v>0</v>
      </c>
    </row>
    <row r="407" spans="1:18" x14ac:dyDescent="0.25">
      <c r="A407" s="40">
        <v>7000</v>
      </c>
      <c r="B407" s="127"/>
      <c r="C407" s="59">
        <v>7491</v>
      </c>
      <c r="D407" s="59" t="s">
        <v>1403</v>
      </c>
      <c r="E407" s="129" t="s">
        <v>302</v>
      </c>
      <c r="F407" s="52">
        <v>0</v>
      </c>
      <c r="G407" s="52">
        <v>0</v>
      </c>
      <c r="H407" s="52">
        <v>0</v>
      </c>
      <c r="I407" s="52">
        <v>0</v>
      </c>
      <c r="J407" s="52">
        <v>0</v>
      </c>
      <c r="K407" s="52">
        <v>0</v>
      </c>
      <c r="L407" s="52">
        <v>0</v>
      </c>
      <c r="M407" s="52">
        <v>0</v>
      </c>
      <c r="N407" s="52">
        <v>0</v>
      </c>
      <c r="O407" s="52">
        <v>0</v>
      </c>
      <c r="P407" s="52">
        <v>0</v>
      </c>
      <c r="Q407" s="52">
        <v>0</v>
      </c>
      <c r="R407" s="50">
        <f t="shared" si="8"/>
        <v>0</v>
      </c>
    </row>
    <row r="408" spans="1:18" x14ac:dyDescent="0.25">
      <c r="A408" s="40">
        <v>7000</v>
      </c>
      <c r="B408" s="127"/>
      <c r="C408" s="59">
        <v>7500</v>
      </c>
      <c r="D408" s="59" t="s">
        <v>1404</v>
      </c>
      <c r="E408" s="129" t="s">
        <v>302</v>
      </c>
      <c r="F408" s="52">
        <v>0</v>
      </c>
      <c r="G408" s="52">
        <v>0</v>
      </c>
      <c r="H408" s="52">
        <v>0</v>
      </c>
      <c r="I408" s="52">
        <v>0</v>
      </c>
      <c r="J408" s="52">
        <v>0</v>
      </c>
      <c r="K408" s="52">
        <v>0</v>
      </c>
      <c r="L408" s="52">
        <v>0</v>
      </c>
      <c r="M408" s="52">
        <v>0</v>
      </c>
      <c r="N408" s="52">
        <v>0</v>
      </c>
      <c r="O408" s="52">
        <v>0</v>
      </c>
      <c r="P408" s="52">
        <v>0</v>
      </c>
      <c r="Q408" s="52">
        <v>0</v>
      </c>
      <c r="R408" s="50">
        <f t="shared" si="8"/>
        <v>0</v>
      </c>
    </row>
    <row r="409" spans="1:18" x14ac:dyDescent="0.25">
      <c r="A409" s="40">
        <v>7000</v>
      </c>
      <c r="B409" s="127"/>
      <c r="C409" s="59">
        <v>7510</v>
      </c>
      <c r="D409" s="59" t="s">
        <v>1405</v>
      </c>
      <c r="E409" s="129" t="s">
        <v>302</v>
      </c>
      <c r="F409" s="52">
        <v>0</v>
      </c>
      <c r="G409" s="52">
        <v>0</v>
      </c>
      <c r="H409" s="52">
        <v>0</v>
      </c>
      <c r="I409" s="52">
        <v>0</v>
      </c>
      <c r="J409" s="52">
        <v>0</v>
      </c>
      <c r="K409" s="52">
        <v>0</v>
      </c>
      <c r="L409" s="52">
        <v>0</v>
      </c>
      <c r="M409" s="52">
        <v>0</v>
      </c>
      <c r="N409" s="52">
        <v>0</v>
      </c>
      <c r="O409" s="52">
        <v>0</v>
      </c>
      <c r="P409" s="52">
        <v>0</v>
      </c>
      <c r="Q409" s="52">
        <v>0</v>
      </c>
      <c r="R409" s="50">
        <f t="shared" si="8"/>
        <v>0</v>
      </c>
    </row>
    <row r="410" spans="1:18" x14ac:dyDescent="0.25">
      <c r="A410" s="40">
        <v>7000</v>
      </c>
      <c r="B410" s="127"/>
      <c r="C410" s="59">
        <v>7511</v>
      </c>
      <c r="D410" s="59" t="s">
        <v>1405</v>
      </c>
      <c r="E410" s="129" t="s">
        <v>302</v>
      </c>
      <c r="F410" s="52">
        <v>0</v>
      </c>
      <c r="G410" s="52">
        <v>0</v>
      </c>
      <c r="H410" s="52">
        <v>0</v>
      </c>
      <c r="I410" s="52">
        <v>0</v>
      </c>
      <c r="J410" s="52">
        <v>0</v>
      </c>
      <c r="K410" s="52">
        <v>0</v>
      </c>
      <c r="L410" s="52">
        <v>0</v>
      </c>
      <c r="M410" s="52">
        <v>0</v>
      </c>
      <c r="N410" s="52">
        <v>0</v>
      </c>
      <c r="O410" s="52">
        <v>0</v>
      </c>
      <c r="P410" s="52">
        <v>0</v>
      </c>
      <c r="Q410" s="52">
        <v>0</v>
      </c>
      <c r="R410" s="50">
        <f t="shared" si="8"/>
        <v>0</v>
      </c>
    </row>
    <row r="411" spans="1:18" x14ac:dyDescent="0.25">
      <c r="A411" s="40">
        <v>7000</v>
      </c>
      <c r="B411" s="127"/>
      <c r="C411" s="59">
        <v>7520</v>
      </c>
      <c r="D411" s="59" t="s">
        <v>1406</v>
      </c>
      <c r="E411" s="129" t="s">
        <v>302</v>
      </c>
      <c r="F411" s="52">
        <v>0</v>
      </c>
      <c r="G411" s="52">
        <v>0</v>
      </c>
      <c r="H411" s="52">
        <v>0</v>
      </c>
      <c r="I411" s="52">
        <v>0</v>
      </c>
      <c r="J411" s="52">
        <v>0</v>
      </c>
      <c r="K411" s="52">
        <v>0</v>
      </c>
      <c r="L411" s="52">
        <v>0</v>
      </c>
      <c r="M411" s="52">
        <v>0</v>
      </c>
      <c r="N411" s="52">
        <v>0</v>
      </c>
      <c r="O411" s="52">
        <v>0</v>
      </c>
      <c r="P411" s="52">
        <v>0</v>
      </c>
      <c r="Q411" s="52">
        <v>0</v>
      </c>
      <c r="R411" s="50">
        <f t="shared" si="8"/>
        <v>0</v>
      </c>
    </row>
    <row r="412" spans="1:18" x14ac:dyDescent="0.25">
      <c r="A412" s="40">
        <v>7000</v>
      </c>
      <c r="B412" s="127"/>
      <c r="C412" s="59">
        <v>7521</v>
      </c>
      <c r="D412" s="59" t="s">
        <v>1406</v>
      </c>
      <c r="E412" s="129" t="s">
        <v>302</v>
      </c>
      <c r="F412" s="52">
        <v>0</v>
      </c>
      <c r="G412" s="52">
        <v>0</v>
      </c>
      <c r="H412" s="52">
        <v>0</v>
      </c>
      <c r="I412" s="52">
        <v>0</v>
      </c>
      <c r="J412" s="52">
        <v>0</v>
      </c>
      <c r="K412" s="52">
        <v>0</v>
      </c>
      <c r="L412" s="52">
        <v>0</v>
      </c>
      <c r="M412" s="52">
        <v>0</v>
      </c>
      <c r="N412" s="52">
        <v>0</v>
      </c>
      <c r="O412" s="52">
        <v>0</v>
      </c>
      <c r="P412" s="52">
        <v>0</v>
      </c>
      <c r="Q412" s="52">
        <v>0</v>
      </c>
      <c r="R412" s="50">
        <f t="shared" si="8"/>
        <v>0</v>
      </c>
    </row>
    <row r="413" spans="1:18" x14ac:dyDescent="0.25">
      <c r="A413" s="40">
        <v>7000</v>
      </c>
      <c r="B413" s="127"/>
      <c r="C413" s="59">
        <v>7530</v>
      </c>
      <c r="D413" s="59" t="s">
        <v>1407</v>
      </c>
      <c r="E413" s="129" t="s">
        <v>302</v>
      </c>
      <c r="F413" s="52">
        <v>0</v>
      </c>
      <c r="G413" s="52">
        <v>0</v>
      </c>
      <c r="H413" s="52">
        <v>0</v>
      </c>
      <c r="I413" s="52">
        <v>0</v>
      </c>
      <c r="J413" s="52">
        <v>0</v>
      </c>
      <c r="K413" s="52">
        <v>0</v>
      </c>
      <c r="L413" s="52">
        <v>0</v>
      </c>
      <c r="M413" s="52">
        <v>0</v>
      </c>
      <c r="N413" s="52">
        <v>0</v>
      </c>
      <c r="O413" s="52">
        <v>0</v>
      </c>
      <c r="P413" s="52">
        <v>0</v>
      </c>
      <c r="Q413" s="52">
        <v>0</v>
      </c>
      <c r="R413" s="50">
        <f t="shared" si="8"/>
        <v>0</v>
      </c>
    </row>
    <row r="414" spans="1:18" x14ac:dyDescent="0.25">
      <c r="A414" s="40">
        <v>7000</v>
      </c>
      <c r="B414" s="127"/>
      <c r="C414" s="59">
        <v>7531</v>
      </c>
      <c r="D414" s="59" t="s">
        <v>1407</v>
      </c>
      <c r="E414" s="129" t="s">
        <v>302</v>
      </c>
      <c r="F414" s="52">
        <v>0</v>
      </c>
      <c r="G414" s="52">
        <v>0</v>
      </c>
      <c r="H414" s="52">
        <v>0</v>
      </c>
      <c r="I414" s="52">
        <v>0</v>
      </c>
      <c r="J414" s="52">
        <v>0</v>
      </c>
      <c r="K414" s="52">
        <v>0</v>
      </c>
      <c r="L414" s="52">
        <v>0</v>
      </c>
      <c r="M414" s="52">
        <v>0</v>
      </c>
      <c r="N414" s="52">
        <v>0</v>
      </c>
      <c r="O414" s="52">
        <v>0</v>
      </c>
      <c r="P414" s="52">
        <v>0</v>
      </c>
      <c r="Q414" s="52">
        <v>0</v>
      </c>
      <c r="R414" s="50">
        <f t="shared" si="8"/>
        <v>0</v>
      </c>
    </row>
    <row r="415" spans="1:18" x14ac:dyDescent="0.25">
      <c r="A415" s="40">
        <v>7000</v>
      </c>
      <c r="B415" s="127"/>
      <c r="C415" s="59">
        <v>7540</v>
      </c>
      <c r="D415" s="59" t="s">
        <v>1408</v>
      </c>
      <c r="E415" s="129" t="s">
        <v>302</v>
      </c>
      <c r="F415" s="52">
        <v>0</v>
      </c>
      <c r="G415" s="52">
        <v>0</v>
      </c>
      <c r="H415" s="52">
        <v>0</v>
      </c>
      <c r="I415" s="52">
        <v>0</v>
      </c>
      <c r="J415" s="52">
        <v>0</v>
      </c>
      <c r="K415" s="52">
        <v>0</v>
      </c>
      <c r="L415" s="52">
        <v>0</v>
      </c>
      <c r="M415" s="52">
        <v>0</v>
      </c>
      <c r="N415" s="52">
        <v>0</v>
      </c>
      <c r="O415" s="52">
        <v>0</v>
      </c>
      <c r="P415" s="52">
        <v>0</v>
      </c>
      <c r="Q415" s="52">
        <v>0</v>
      </c>
      <c r="R415" s="50">
        <f t="shared" si="8"/>
        <v>0</v>
      </c>
    </row>
    <row r="416" spans="1:18" x14ac:dyDescent="0.25">
      <c r="A416" s="40">
        <v>7000</v>
      </c>
      <c r="B416" s="127"/>
      <c r="C416" s="59">
        <v>7541</v>
      </c>
      <c r="D416" s="59" t="s">
        <v>1408</v>
      </c>
      <c r="E416" s="129" t="s">
        <v>302</v>
      </c>
      <c r="F416" s="52">
        <v>0</v>
      </c>
      <c r="G416" s="52">
        <v>0</v>
      </c>
      <c r="H416" s="52">
        <v>0</v>
      </c>
      <c r="I416" s="52">
        <v>0</v>
      </c>
      <c r="J416" s="52">
        <v>0</v>
      </c>
      <c r="K416" s="52">
        <v>0</v>
      </c>
      <c r="L416" s="52">
        <v>0</v>
      </c>
      <c r="M416" s="52">
        <v>0</v>
      </c>
      <c r="N416" s="52">
        <v>0</v>
      </c>
      <c r="O416" s="52">
        <v>0</v>
      </c>
      <c r="P416" s="52">
        <v>0</v>
      </c>
      <c r="Q416" s="52">
        <v>0</v>
      </c>
      <c r="R416" s="50">
        <f t="shared" si="8"/>
        <v>0</v>
      </c>
    </row>
    <row r="417" spans="1:18" x14ac:dyDescent="0.25">
      <c r="A417" s="40">
        <v>7000</v>
      </c>
      <c r="B417" s="127"/>
      <c r="C417" s="59">
        <v>7550</v>
      </c>
      <c r="D417" s="59" t="s">
        <v>1409</v>
      </c>
      <c r="E417" s="129" t="s">
        <v>302</v>
      </c>
      <c r="F417" s="52">
        <v>0</v>
      </c>
      <c r="G417" s="52">
        <v>0</v>
      </c>
      <c r="H417" s="52">
        <v>0</v>
      </c>
      <c r="I417" s="52">
        <v>0</v>
      </c>
      <c r="J417" s="52">
        <v>0</v>
      </c>
      <c r="K417" s="52">
        <v>0</v>
      </c>
      <c r="L417" s="52">
        <v>0</v>
      </c>
      <c r="M417" s="52">
        <v>0</v>
      </c>
      <c r="N417" s="52">
        <v>0</v>
      </c>
      <c r="O417" s="52">
        <v>0</v>
      </c>
      <c r="P417" s="52">
        <v>0</v>
      </c>
      <c r="Q417" s="52">
        <v>0</v>
      </c>
      <c r="R417" s="50">
        <f t="shared" si="8"/>
        <v>0</v>
      </c>
    </row>
    <row r="418" spans="1:18" x14ac:dyDescent="0.25">
      <c r="A418" s="40">
        <v>7000</v>
      </c>
      <c r="B418" s="127"/>
      <c r="C418" s="59">
        <v>7551</v>
      </c>
      <c r="D418" s="59" t="s">
        <v>1409</v>
      </c>
      <c r="E418" s="129" t="s">
        <v>302</v>
      </c>
      <c r="F418" s="52">
        <v>0</v>
      </c>
      <c r="G418" s="52">
        <v>0</v>
      </c>
      <c r="H418" s="52">
        <v>0</v>
      </c>
      <c r="I418" s="52">
        <v>0</v>
      </c>
      <c r="J418" s="52">
        <v>0</v>
      </c>
      <c r="K418" s="52">
        <v>0</v>
      </c>
      <c r="L418" s="52">
        <v>0</v>
      </c>
      <c r="M418" s="52">
        <v>0</v>
      </c>
      <c r="N418" s="52">
        <v>0</v>
      </c>
      <c r="O418" s="52">
        <v>0</v>
      </c>
      <c r="P418" s="52">
        <v>0</v>
      </c>
      <c r="Q418" s="52">
        <v>0</v>
      </c>
      <c r="R418" s="50">
        <f t="shared" si="8"/>
        <v>0</v>
      </c>
    </row>
    <row r="419" spans="1:18" x14ac:dyDescent="0.25">
      <c r="A419" s="40">
        <v>7000</v>
      </c>
      <c r="B419" s="127"/>
      <c r="C419" s="59">
        <v>7560</v>
      </c>
      <c r="D419" s="59" t="s">
        <v>1410</v>
      </c>
      <c r="E419" s="129" t="s">
        <v>302</v>
      </c>
      <c r="F419" s="52">
        <v>0</v>
      </c>
      <c r="G419" s="52">
        <v>0</v>
      </c>
      <c r="H419" s="52">
        <v>0</v>
      </c>
      <c r="I419" s="52">
        <v>0</v>
      </c>
      <c r="J419" s="52">
        <v>0</v>
      </c>
      <c r="K419" s="52">
        <v>0</v>
      </c>
      <c r="L419" s="52">
        <v>0</v>
      </c>
      <c r="M419" s="52">
        <v>0</v>
      </c>
      <c r="N419" s="52">
        <v>0</v>
      </c>
      <c r="O419" s="52">
        <v>0</v>
      </c>
      <c r="P419" s="52">
        <v>0</v>
      </c>
      <c r="Q419" s="52">
        <v>0</v>
      </c>
      <c r="R419" s="50">
        <f t="shared" si="8"/>
        <v>0</v>
      </c>
    </row>
    <row r="420" spans="1:18" x14ac:dyDescent="0.25">
      <c r="A420" s="40">
        <v>7000</v>
      </c>
      <c r="B420" s="127"/>
      <c r="C420" s="59">
        <v>7561</v>
      </c>
      <c r="D420" s="59" t="s">
        <v>1410</v>
      </c>
      <c r="E420" s="129" t="s">
        <v>302</v>
      </c>
      <c r="F420" s="52">
        <v>0</v>
      </c>
      <c r="G420" s="52">
        <v>0</v>
      </c>
      <c r="H420" s="52">
        <v>0</v>
      </c>
      <c r="I420" s="52">
        <v>0</v>
      </c>
      <c r="J420" s="52">
        <v>0</v>
      </c>
      <c r="K420" s="52">
        <v>0</v>
      </c>
      <c r="L420" s="52">
        <v>0</v>
      </c>
      <c r="M420" s="52">
        <v>0</v>
      </c>
      <c r="N420" s="52">
        <v>0</v>
      </c>
      <c r="O420" s="52">
        <v>0</v>
      </c>
      <c r="P420" s="52">
        <v>0</v>
      </c>
      <c r="Q420" s="52">
        <v>0</v>
      </c>
      <c r="R420" s="50">
        <f t="shared" si="8"/>
        <v>0</v>
      </c>
    </row>
    <row r="421" spans="1:18" x14ac:dyDescent="0.25">
      <c r="A421" s="40">
        <v>7000</v>
      </c>
      <c r="B421" s="127"/>
      <c r="C421" s="59">
        <v>7570</v>
      </c>
      <c r="D421" s="59" t="s">
        <v>1411</v>
      </c>
      <c r="E421" s="129" t="s">
        <v>302</v>
      </c>
      <c r="F421" s="52">
        <v>0</v>
      </c>
      <c r="G421" s="52">
        <v>0</v>
      </c>
      <c r="H421" s="52">
        <v>0</v>
      </c>
      <c r="I421" s="52">
        <v>0</v>
      </c>
      <c r="J421" s="52">
        <v>0</v>
      </c>
      <c r="K421" s="52">
        <v>0</v>
      </c>
      <c r="L421" s="52">
        <v>0</v>
      </c>
      <c r="M421" s="52">
        <v>0</v>
      </c>
      <c r="N421" s="52">
        <v>0</v>
      </c>
      <c r="O421" s="52">
        <v>0</v>
      </c>
      <c r="P421" s="52">
        <v>0</v>
      </c>
      <c r="Q421" s="52">
        <v>0</v>
      </c>
      <c r="R421" s="50">
        <f t="shared" si="8"/>
        <v>0</v>
      </c>
    </row>
    <row r="422" spans="1:18" x14ac:dyDescent="0.25">
      <c r="A422" s="40">
        <v>7000</v>
      </c>
      <c r="B422" s="127"/>
      <c r="C422" s="59">
        <v>7571</v>
      </c>
      <c r="D422" s="59" t="s">
        <v>1411</v>
      </c>
      <c r="E422" s="129" t="s">
        <v>302</v>
      </c>
      <c r="F422" s="52">
        <v>0</v>
      </c>
      <c r="G422" s="52">
        <v>0</v>
      </c>
      <c r="H422" s="52">
        <v>0</v>
      </c>
      <c r="I422" s="52">
        <v>0</v>
      </c>
      <c r="J422" s="52">
        <v>0</v>
      </c>
      <c r="K422" s="52">
        <v>0</v>
      </c>
      <c r="L422" s="52">
        <v>0</v>
      </c>
      <c r="M422" s="52">
        <v>0</v>
      </c>
      <c r="N422" s="52">
        <v>0</v>
      </c>
      <c r="O422" s="52">
        <v>0</v>
      </c>
      <c r="P422" s="52">
        <v>0</v>
      </c>
      <c r="Q422" s="52">
        <v>0</v>
      </c>
      <c r="R422" s="50">
        <f t="shared" si="8"/>
        <v>0</v>
      </c>
    </row>
    <row r="423" spans="1:18" x14ac:dyDescent="0.25">
      <c r="A423" s="40">
        <v>7000</v>
      </c>
      <c r="B423" s="127"/>
      <c r="C423" s="59">
        <v>7580</v>
      </c>
      <c r="D423" s="59" t="s">
        <v>1412</v>
      </c>
      <c r="E423" s="129" t="s">
        <v>302</v>
      </c>
      <c r="F423" s="52">
        <v>0</v>
      </c>
      <c r="G423" s="52">
        <v>0</v>
      </c>
      <c r="H423" s="52">
        <v>0</v>
      </c>
      <c r="I423" s="52">
        <v>0</v>
      </c>
      <c r="J423" s="52">
        <v>0</v>
      </c>
      <c r="K423" s="52">
        <v>0</v>
      </c>
      <c r="L423" s="52">
        <v>0</v>
      </c>
      <c r="M423" s="52">
        <v>0</v>
      </c>
      <c r="N423" s="52">
        <v>0</v>
      </c>
      <c r="O423" s="52">
        <v>0</v>
      </c>
      <c r="P423" s="52">
        <v>0</v>
      </c>
      <c r="Q423" s="52">
        <v>0</v>
      </c>
      <c r="R423" s="50">
        <f t="shared" si="8"/>
        <v>0</v>
      </c>
    </row>
    <row r="424" spans="1:18" x14ac:dyDescent="0.25">
      <c r="A424" s="40">
        <v>7000</v>
      </c>
      <c r="B424" s="127"/>
      <c r="C424" s="59">
        <v>7581</v>
      </c>
      <c r="D424" s="59" t="s">
        <v>1413</v>
      </c>
      <c r="E424" s="129" t="s">
        <v>302</v>
      </c>
      <c r="F424" s="52">
        <v>0</v>
      </c>
      <c r="G424" s="52">
        <v>0</v>
      </c>
      <c r="H424" s="52">
        <v>0</v>
      </c>
      <c r="I424" s="52">
        <v>0</v>
      </c>
      <c r="J424" s="52">
        <v>0</v>
      </c>
      <c r="K424" s="52">
        <v>0</v>
      </c>
      <c r="L424" s="52">
        <v>0</v>
      </c>
      <c r="M424" s="52">
        <v>0</v>
      </c>
      <c r="N424" s="52">
        <v>0</v>
      </c>
      <c r="O424" s="52">
        <v>0</v>
      </c>
      <c r="P424" s="52">
        <v>0</v>
      </c>
      <c r="Q424" s="52">
        <v>0</v>
      </c>
      <c r="R424" s="50">
        <f t="shared" si="8"/>
        <v>0</v>
      </c>
    </row>
    <row r="425" spans="1:18" x14ac:dyDescent="0.25">
      <c r="A425" s="40">
        <v>7000</v>
      </c>
      <c r="B425" s="127"/>
      <c r="C425" s="59">
        <v>7582</v>
      </c>
      <c r="D425" s="59" t="s">
        <v>1414</v>
      </c>
      <c r="E425" s="129" t="s">
        <v>302</v>
      </c>
      <c r="F425" s="52">
        <v>0</v>
      </c>
      <c r="G425" s="52">
        <v>0</v>
      </c>
      <c r="H425" s="52">
        <v>0</v>
      </c>
      <c r="I425" s="52">
        <v>0</v>
      </c>
      <c r="J425" s="52">
        <v>0</v>
      </c>
      <c r="K425" s="52">
        <v>0</v>
      </c>
      <c r="L425" s="52">
        <v>0</v>
      </c>
      <c r="M425" s="52">
        <v>0</v>
      </c>
      <c r="N425" s="52">
        <v>0</v>
      </c>
      <c r="O425" s="52">
        <v>0</v>
      </c>
      <c r="P425" s="52">
        <v>0</v>
      </c>
      <c r="Q425" s="52">
        <v>0</v>
      </c>
      <c r="R425" s="50">
        <f t="shared" si="8"/>
        <v>0</v>
      </c>
    </row>
    <row r="426" spans="1:18" x14ac:dyDescent="0.25">
      <c r="A426" s="40">
        <v>7000</v>
      </c>
      <c r="B426" s="127"/>
      <c r="C426" s="59">
        <v>7583</v>
      </c>
      <c r="D426" s="59" t="s">
        <v>1415</v>
      </c>
      <c r="E426" s="129" t="s">
        <v>302</v>
      </c>
      <c r="F426" s="52">
        <v>0</v>
      </c>
      <c r="G426" s="52">
        <v>0</v>
      </c>
      <c r="H426" s="52">
        <v>0</v>
      </c>
      <c r="I426" s="52">
        <v>0</v>
      </c>
      <c r="J426" s="52">
        <v>0</v>
      </c>
      <c r="K426" s="52">
        <v>0</v>
      </c>
      <c r="L426" s="52">
        <v>0</v>
      </c>
      <c r="M426" s="52">
        <v>0</v>
      </c>
      <c r="N426" s="52">
        <v>0</v>
      </c>
      <c r="O426" s="52">
        <v>0</v>
      </c>
      <c r="P426" s="52">
        <v>0</v>
      </c>
      <c r="Q426" s="52">
        <v>0</v>
      </c>
      <c r="R426" s="50">
        <f t="shared" si="8"/>
        <v>0</v>
      </c>
    </row>
    <row r="427" spans="1:18" x14ac:dyDescent="0.25">
      <c r="A427" s="40">
        <v>7000</v>
      </c>
      <c r="B427" s="127"/>
      <c r="C427" s="59">
        <v>7590</v>
      </c>
      <c r="D427" s="59" t="s">
        <v>1416</v>
      </c>
      <c r="E427" s="129" t="s">
        <v>302</v>
      </c>
      <c r="F427" s="52">
        <v>0</v>
      </c>
      <c r="G427" s="52">
        <v>0</v>
      </c>
      <c r="H427" s="52">
        <v>0</v>
      </c>
      <c r="I427" s="52">
        <v>0</v>
      </c>
      <c r="J427" s="52">
        <v>0</v>
      </c>
      <c r="K427" s="52">
        <v>0</v>
      </c>
      <c r="L427" s="52">
        <v>0</v>
      </c>
      <c r="M427" s="52">
        <v>0</v>
      </c>
      <c r="N427" s="52">
        <v>0</v>
      </c>
      <c r="O427" s="52">
        <v>0</v>
      </c>
      <c r="P427" s="52">
        <v>0</v>
      </c>
      <c r="Q427" s="52">
        <v>0</v>
      </c>
      <c r="R427" s="50">
        <f t="shared" si="8"/>
        <v>0</v>
      </c>
    </row>
    <row r="428" spans="1:18" x14ac:dyDescent="0.25">
      <c r="A428" s="40">
        <v>7000</v>
      </c>
      <c r="B428" s="127"/>
      <c r="C428" s="59">
        <v>7591</v>
      </c>
      <c r="D428" s="59" t="s">
        <v>1416</v>
      </c>
      <c r="E428" s="129" t="s">
        <v>302</v>
      </c>
      <c r="F428" s="52">
        <v>0</v>
      </c>
      <c r="G428" s="52">
        <v>0</v>
      </c>
      <c r="H428" s="52">
        <v>0</v>
      </c>
      <c r="I428" s="52">
        <v>0</v>
      </c>
      <c r="J428" s="52">
        <v>0</v>
      </c>
      <c r="K428" s="52">
        <v>0</v>
      </c>
      <c r="L428" s="52">
        <v>0</v>
      </c>
      <c r="M428" s="52">
        <v>0</v>
      </c>
      <c r="N428" s="52">
        <v>0</v>
      </c>
      <c r="O428" s="52">
        <v>0</v>
      </c>
      <c r="P428" s="52">
        <v>0</v>
      </c>
      <c r="Q428" s="52">
        <v>0</v>
      </c>
      <c r="R428" s="50">
        <f t="shared" si="8"/>
        <v>0</v>
      </c>
    </row>
    <row r="429" spans="1:18" x14ac:dyDescent="0.25">
      <c r="A429" s="40">
        <v>7000</v>
      </c>
      <c r="B429" s="127"/>
      <c r="C429" s="59">
        <v>7600</v>
      </c>
      <c r="D429" s="59" t="s">
        <v>1417</v>
      </c>
      <c r="E429" s="129" t="s">
        <v>302</v>
      </c>
      <c r="F429" s="52">
        <v>0</v>
      </c>
      <c r="G429" s="52">
        <v>0</v>
      </c>
      <c r="H429" s="52">
        <v>0</v>
      </c>
      <c r="I429" s="52">
        <v>0</v>
      </c>
      <c r="J429" s="52">
        <v>0</v>
      </c>
      <c r="K429" s="52">
        <v>0</v>
      </c>
      <c r="L429" s="52">
        <v>0</v>
      </c>
      <c r="M429" s="52">
        <v>0</v>
      </c>
      <c r="N429" s="52">
        <v>0</v>
      </c>
      <c r="O429" s="52">
        <v>0</v>
      </c>
      <c r="P429" s="52">
        <v>0</v>
      </c>
      <c r="Q429" s="52">
        <v>0</v>
      </c>
      <c r="R429" s="50">
        <f t="shared" si="8"/>
        <v>0</v>
      </c>
    </row>
    <row r="430" spans="1:18" x14ac:dyDescent="0.25">
      <c r="A430" s="40">
        <v>7000</v>
      </c>
      <c r="B430" s="127"/>
      <c r="C430" s="59">
        <v>7610</v>
      </c>
      <c r="D430" s="59" t="s">
        <v>1418</v>
      </c>
      <c r="E430" s="129" t="s">
        <v>302</v>
      </c>
      <c r="F430" s="52">
        <v>0</v>
      </c>
      <c r="G430" s="52">
        <v>0</v>
      </c>
      <c r="H430" s="52">
        <v>0</v>
      </c>
      <c r="I430" s="52">
        <v>0</v>
      </c>
      <c r="J430" s="52">
        <v>0</v>
      </c>
      <c r="K430" s="52">
        <v>0</v>
      </c>
      <c r="L430" s="52">
        <v>0</v>
      </c>
      <c r="M430" s="52">
        <v>0</v>
      </c>
      <c r="N430" s="52">
        <v>0</v>
      </c>
      <c r="O430" s="52">
        <v>0</v>
      </c>
      <c r="P430" s="52">
        <v>0</v>
      </c>
      <c r="Q430" s="52">
        <v>0</v>
      </c>
      <c r="R430" s="50">
        <f t="shared" si="8"/>
        <v>0</v>
      </c>
    </row>
    <row r="431" spans="1:18" x14ac:dyDescent="0.25">
      <c r="A431" s="40">
        <v>7000</v>
      </c>
      <c r="B431" s="127"/>
      <c r="C431" s="59">
        <v>7611</v>
      </c>
      <c r="D431" s="59" t="s">
        <v>1418</v>
      </c>
      <c r="E431" s="129" t="s">
        <v>302</v>
      </c>
      <c r="F431" s="52">
        <v>0</v>
      </c>
      <c r="G431" s="52">
        <v>0</v>
      </c>
      <c r="H431" s="52">
        <v>0</v>
      </c>
      <c r="I431" s="52">
        <v>0</v>
      </c>
      <c r="J431" s="52">
        <v>0</v>
      </c>
      <c r="K431" s="52">
        <v>0</v>
      </c>
      <c r="L431" s="52">
        <v>0</v>
      </c>
      <c r="M431" s="52">
        <v>0</v>
      </c>
      <c r="N431" s="52">
        <v>0</v>
      </c>
      <c r="O431" s="52">
        <v>0</v>
      </c>
      <c r="P431" s="52">
        <v>0</v>
      </c>
      <c r="Q431" s="52">
        <v>0</v>
      </c>
      <c r="R431" s="50">
        <f t="shared" si="8"/>
        <v>0</v>
      </c>
    </row>
    <row r="432" spans="1:18" x14ac:dyDescent="0.25">
      <c r="A432" s="40">
        <v>7000</v>
      </c>
      <c r="B432" s="127"/>
      <c r="C432" s="59">
        <v>7620</v>
      </c>
      <c r="D432" s="59" t="s">
        <v>1419</v>
      </c>
      <c r="E432" s="129" t="s">
        <v>302</v>
      </c>
      <c r="F432" s="52">
        <v>0</v>
      </c>
      <c r="G432" s="52">
        <v>0</v>
      </c>
      <c r="H432" s="52">
        <v>0</v>
      </c>
      <c r="I432" s="52">
        <v>0</v>
      </c>
      <c r="J432" s="52">
        <v>0</v>
      </c>
      <c r="K432" s="52">
        <v>0</v>
      </c>
      <c r="L432" s="52">
        <v>0</v>
      </c>
      <c r="M432" s="52">
        <v>0</v>
      </c>
      <c r="N432" s="52">
        <v>0</v>
      </c>
      <c r="O432" s="52">
        <v>0</v>
      </c>
      <c r="P432" s="52">
        <v>0</v>
      </c>
      <c r="Q432" s="52">
        <v>0</v>
      </c>
      <c r="R432" s="50">
        <f t="shared" si="8"/>
        <v>0</v>
      </c>
    </row>
    <row r="433" spans="1:18" x14ac:dyDescent="0.25">
      <c r="A433" s="40">
        <v>7000</v>
      </c>
      <c r="B433" s="127"/>
      <c r="C433" s="59">
        <v>7621</v>
      </c>
      <c r="D433" s="59" t="s">
        <v>1419</v>
      </c>
      <c r="E433" s="129" t="s">
        <v>302</v>
      </c>
      <c r="F433" s="52">
        <v>0</v>
      </c>
      <c r="G433" s="52">
        <v>0</v>
      </c>
      <c r="H433" s="52">
        <v>0</v>
      </c>
      <c r="I433" s="52">
        <v>0</v>
      </c>
      <c r="J433" s="52">
        <v>0</v>
      </c>
      <c r="K433" s="52">
        <v>0</v>
      </c>
      <c r="L433" s="52">
        <v>0</v>
      </c>
      <c r="M433" s="52">
        <v>0</v>
      </c>
      <c r="N433" s="52">
        <v>0</v>
      </c>
      <c r="O433" s="52">
        <v>0</v>
      </c>
      <c r="P433" s="52">
        <v>0</v>
      </c>
      <c r="Q433" s="52">
        <v>0</v>
      </c>
      <c r="R433" s="50">
        <f t="shared" si="8"/>
        <v>0</v>
      </c>
    </row>
    <row r="434" spans="1:18" x14ac:dyDescent="0.25">
      <c r="A434" s="40">
        <v>7000</v>
      </c>
      <c r="B434" s="127"/>
      <c r="C434" s="59">
        <v>7900</v>
      </c>
      <c r="D434" s="59" t="s">
        <v>1420</v>
      </c>
      <c r="E434" s="129" t="s">
        <v>302</v>
      </c>
      <c r="F434" s="52">
        <v>0</v>
      </c>
      <c r="G434" s="52">
        <v>0</v>
      </c>
      <c r="H434" s="52">
        <v>0</v>
      </c>
      <c r="I434" s="52">
        <v>0</v>
      </c>
      <c r="J434" s="52">
        <v>0</v>
      </c>
      <c r="K434" s="52">
        <v>0</v>
      </c>
      <c r="L434" s="52">
        <v>0</v>
      </c>
      <c r="M434" s="52">
        <v>0</v>
      </c>
      <c r="N434" s="52">
        <v>0</v>
      </c>
      <c r="O434" s="52">
        <v>0</v>
      </c>
      <c r="P434" s="52">
        <v>0</v>
      </c>
      <c r="Q434" s="52">
        <v>0</v>
      </c>
      <c r="R434" s="50">
        <f t="shared" si="8"/>
        <v>0</v>
      </c>
    </row>
    <row r="435" spans="1:18" x14ac:dyDescent="0.25">
      <c r="A435" s="40">
        <v>7000</v>
      </c>
      <c r="B435" s="127"/>
      <c r="C435" s="59">
        <v>7910</v>
      </c>
      <c r="D435" s="59" t="s">
        <v>1421</v>
      </c>
      <c r="E435" s="129" t="s">
        <v>302</v>
      </c>
      <c r="F435" s="52">
        <v>0</v>
      </c>
      <c r="G435" s="52">
        <v>0</v>
      </c>
      <c r="H435" s="52">
        <v>0</v>
      </c>
      <c r="I435" s="52">
        <v>0</v>
      </c>
      <c r="J435" s="52">
        <v>0</v>
      </c>
      <c r="K435" s="52">
        <v>0</v>
      </c>
      <c r="L435" s="52">
        <v>0</v>
      </c>
      <c r="M435" s="52">
        <v>0</v>
      </c>
      <c r="N435" s="52">
        <v>0</v>
      </c>
      <c r="O435" s="52">
        <v>0</v>
      </c>
      <c r="P435" s="52">
        <v>0</v>
      </c>
      <c r="Q435" s="52">
        <v>0</v>
      </c>
      <c r="R435" s="50">
        <f t="shared" si="8"/>
        <v>0</v>
      </c>
    </row>
    <row r="436" spans="1:18" x14ac:dyDescent="0.25">
      <c r="A436" s="40">
        <v>7000</v>
      </c>
      <c r="B436" s="127"/>
      <c r="C436" s="59">
        <v>7911</v>
      </c>
      <c r="D436" s="59" t="s">
        <v>1421</v>
      </c>
      <c r="E436" s="129" t="s">
        <v>302</v>
      </c>
      <c r="F436" s="52">
        <v>0</v>
      </c>
      <c r="G436" s="52">
        <v>0</v>
      </c>
      <c r="H436" s="52">
        <v>0</v>
      </c>
      <c r="I436" s="52">
        <v>0</v>
      </c>
      <c r="J436" s="52">
        <v>0</v>
      </c>
      <c r="K436" s="52">
        <v>0</v>
      </c>
      <c r="L436" s="52">
        <v>0</v>
      </c>
      <c r="M436" s="52">
        <v>0</v>
      </c>
      <c r="N436" s="52">
        <v>0</v>
      </c>
      <c r="O436" s="52">
        <v>0</v>
      </c>
      <c r="P436" s="52">
        <v>0</v>
      </c>
      <c r="Q436" s="52">
        <v>0</v>
      </c>
      <c r="R436" s="50">
        <f t="shared" si="8"/>
        <v>0</v>
      </c>
    </row>
    <row r="437" spans="1:18" x14ac:dyDescent="0.25">
      <c r="A437" s="40">
        <v>7000</v>
      </c>
      <c r="B437" s="127"/>
      <c r="C437" s="59">
        <v>7920</v>
      </c>
      <c r="D437" s="59" t="s">
        <v>1422</v>
      </c>
      <c r="E437" s="129" t="s">
        <v>302</v>
      </c>
      <c r="F437" s="52">
        <v>0</v>
      </c>
      <c r="G437" s="52">
        <v>0</v>
      </c>
      <c r="H437" s="52">
        <v>0</v>
      </c>
      <c r="I437" s="52">
        <v>0</v>
      </c>
      <c r="J437" s="52">
        <v>0</v>
      </c>
      <c r="K437" s="52">
        <v>0</v>
      </c>
      <c r="L437" s="52">
        <v>0</v>
      </c>
      <c r="M437" s="52">
        <v>0</v>
      </c>
      <c r="N437" s="52">
        <v>0</v>
      </c>
      <c r="O437" s="52">
        <v>0</v>
      </c>
      <c r="P437" s="52">
        <v>0</v>
      </c>
      <c r="Q437" s="52">
        <v>0</v>
      </c>
      <c r="R437" s="50">
        <f t="shared" si="8"/>
        <v>0</v>
      </c>
    </row>
    <row r="438" spans="1:18" x14ac:dyDescent="0.25">
      <c r="A438" s="40">
        <v>7000</v>
      </c>
      <c r="B438" s="127"/>
      <c r="C438" s="59">
        <v>7921</v>
      </c>
      <c r="D438" s="59" t="s">
        <v>1423</v>
      </c>
      <c r="E438" s="129" t="s">
        <v>302</v>
      </c>
      <c r="F438" s="52">
        <v>0</v>
      </c>
      <c r="G438" s="52">
        <v>0</v>
      </c>
      <c r="H438" s="52">
        <v>0</v>
      </c>
      <c r="I438" s="52">
        <v>0</v>
      </c>
      <c r="J438" s="52">
        <v>0</v>
      </c>
      <c r="K438" s="52">
        <v>0</v>
      </c>
      <c r="L438" s="52">
        <v>0</v>
      </c>
      <c r="M438" s="52">
        <v>0</v>
      </c>
      <c r="N438" s="52">
        <v>0</v>
      </c>
      <c r="O438" s="52">
        <v>0</v>
      </c>
      <c r="P438" s="52">
        <v>0</v>
      </c>
      <c r="Q438" s="52">
        <v>0</v>
      </c>
      <c r="R438" s="50">
        <f t="shared" si="8"/>
        <v>0</v>
      </c>
    </row>
    <row r="439" spans="1:18" x14ac:dyDescent="0.25">
      <c r="A439" s="40">
        <v>7000</v>
      </c>
      <c r="B439" s="127"/>
      <c r="C439" s="59">
        <v>7922</v>
      </c>
      <c r="D439" s="59" t="s">
        <v>1424</v>
      </c>
      <c r="E439" s="129" t="s">
        <v>302</v>
      </c>
      <c r="F439" s="52">
        <v>0</v>
      </c>
      <c r="G439" s="52">
        <v>0</v>
      </c>
      <c r="H439" s="52">
        <v>0</v>
      </c>
      <c r="I439" s="52">
        <v>0</v>
      </c>
      <c r="J439" s="52">
        <v>0</v>
      </c>
      <c r="K439" s="52">
        <v>0</v>
      </c>
      <c r="L439" s="52">
        <v>0</v>
      </c>
      <c r="M439" s="52">
        <v>0</v>
      </c>
      <c r="N439" s="52">
        <v>0</v>
      </c>
      <c r="O439" s="52">
        <v>0</v>
      </c>
      <c r="P439" s="52">
        <v>0</v>
      </c>
      <c r="Q439" s="52">
        <v>0</v>
      </c>
      <c r="R439" s="50">
        <f t="shared" si="8"/>
        <v>0</v>
      </c>
    </row>
    <row r="440" spans="1:18" x14ac:dyDescent="0.25">
      <c r="A440" s="40">
        <v>7000</v>
      </c>
      <c r="B440" s="127"/>
      <c r="C440" s="59">
        <v>7923</v>
      </c>
      <c r="D440" s="59" t="s">
        <v>1425</v>
      </c>
      <c r="E440" s="129" t="s">
        <v>302</v>
      </c>
      <c r="F440" s="52">
        <v>0</v>
      </c>
      <c r="G440" s="52">
        <v>0</v>
      </c>
      <c r="H440" s="52">
        <v>0</v>
      </c>
      <c r="I440" s="52">
        <v>0</v>
      </c>
      <c r="J440" s="52">
        <v>0</v>
      </c>
      <c r="K440" s="52">
        <v>0</v>
      </c>
      <c r="L440" s="52">
        <v>0</v>
      </c>
      <c r="M440" s="52">
        <v>0</v>
      </c>
      <c r="N440" s="52">
        <v>0</v>
      </c>
      <c r="O440" s="52">
        <v>0</v>
      </c>
      <c r="P440" s="52">
        <v>0</v>
      </c>
      <c r="Q440" s="52">
        <v>0</v>
      </c>
      <c r="R440" s="50">
        <f t="shared" si="8"/>
        <v>0</v>
      </c>
    </row>
    <row r="441" spans="1:18" x14ac:dyDescent="0.25">
      <c r="A441" s="40">
        <v>7000</v>
      </c>
      <c r="B441" s="127"/>
      <c r="C441" s="59">
        <v>7990</v>
      </c>
      <c r="D441" s="59" t="s">
        <v>1426</v>
      </c>
      <c r="E441" s="129" t="s">
        <v>302</v>
      </c>
      <c r="F441" s="52">
        <v>0</v>
      </c>
      <c r="G441" s="52">
        <v>0</v>
      </c>
      <c r="H441" s="52">
        <v>0</v>
      </c>
      <c r="I441" s="52">
        <v>0</v>
      </c>
      <c r="J441" s="52">
        <v>0</v>
      </c>
      <c r="K441" s="52">
        <v>0</v>
      </c>
      <c r="L441" s="52">
        <v>0</v>
      </c>
      <c r="M441" s="52">
        <v>0</v>
      </c>
      <c r="N441" s="52">
        <v>0</v>
      </c>
      <c r="O441" s="52">
        <v>0</v>
      </c>
      <c r="P441" s="52">
        <v>0</v>
      </c>
      <c r="Q441" s="52">
        <v>0</v>
      </c>
      <c r="R441" s="50">
        <f t="shared" si="8"/>
        <v>0</v>
      </c>
    </row>
    <row r="442" spans="1:18" x14ac:dyDescent="0.25">
      <c r="A442" s="40">
        <v>7000</v>
      </c>
      <c r="B442" s="127"/>
      <c r="C442" s="59">
        <v>7991</v>
      </c>
      <c r="D442" s="59" t="s">
        <v>1427</v>
      </c>
      <c r="E442" s="129" t="s">
        <v>302</v>
      </c>
      <c r="F442" s="52">
        <v>0</v>
      </c>
      <c r="G442" s="52">
        <v>0</v>
      </c>
      <c r="H442" s="52">
        <v>0</v>
      </c>
      <c r="I442" s="52">
        <v>0</v>
      </c>
      <c r="J442" s="52">
        <v>0</v>
      </c>
      <c r="K442" s="52">
        <v>0</v>
      </c>
      <c r="L442" s="52">
        <v>0</v>
      </c>
      <c r="M442" s="52">
        <v>0</v>
      </c>
      <c r="N442" s="52">
        <v>0</v>
      </c>
      <c r="O442" s="52">
        <v>0</v>
      </c>
      <c r="P442" s="52">
        <v>0</v>
      </c>
      <c r="Q442" s="52">
        <v>0</v>
      </c>
      <c r="R442" s="50">
        <f t="shared" si="8"/>
        <v>0</v>
      </c>
    </row>
    <row r="443" spans="1:18" x14ac:dyDescent="0.25">
      <c r="A443" s="40">
        <v>7000</v>
      </c>
      <c r="B443" s="127"/>
      <c r="C443" s="59">
        <v>7992</v>
      </c>
      <c r="D443" s="59" t="s">
        <v>1428</v>
      </c>
      <c r="E443" s="129" t="s">
        <v>302</v>
      </c>
      <c r="F443" s="52">
        <v>0</v>
      </c>
      <c r="G443" s="52">
        <v>0</v>
      </c>
      <c r="H443" s="52">
        <v>0</v>
      </c>
      <c r="I443" s="52">
        <v>0</v>
      </c>
      <c r="J443" s="52">
        <v>0</v>
      </c>
      <c r="K443" s="52">
        <v>0</v>
      </c>
      <c r="L443" s="52">
        <v>0</v>
      </c>
      <c r="M443" s="52">
        <v>0</v>
      </c>
      <c r="N443" s="52">
        <v>0</v>
      </c>
      <c r="O443" s="52">
        <v>0</v>
      </c>
      <c r="P443" s="52">
        <v>0</v>
      </c>
      <c r="Q443" s="52">
        <v>0</v>
      </c>
      <c r="R443" s="50">
        <f t="shared" si="8"/>
        <v>0</v>
      </c>
    </row>
    <row r="444" spans="1:18" x14ac:dyDescent="0.25">
      <c r="A444" s="250" t="s">
        <v>460</v>
      </c>
      <c r="B444" s="251"/>
      <c r="C444" s="251"/>
      <c r="D444" s="251"/>
      <c r="E444" s="251"/>
      <c r="F444" s="251"/>
      <c r="G444" s="251"/>
      <c r="H444" s="251"/>
      <c r="I444" s="251"/>
      <c r="J444" s="251"/>
      <c r="K444" s="251"/>
      <c r="L444" s="251"/>
      <c r="M444" s="251"/>
      <c r="N444" s="251"/>
      <c r="O444" s="251"/>
      <c r="P444" s="251"/>
      <c r="Q444" s="252"/>
      <c r="R444" s="29">
        <f>SUM(R351:R443)</f>
        <v>0</v>
      </c>
    </row>
    <row r="445" spans="1:18" x14ac:dyDescent="0.25">
      <c r="A445" s="33"/>
      <c r="B445" s="33"/>
      <c r="C445" s="33"/>
      <c r="D445" s="33"/>
      <c r="E445" s="33"/>
      <c r="F445" s="33"/>
      <c r="G445" s="33"/>
      <c r="H445" s="33"/>
      <c r="I445" s="33"/>
      <c r="J445" s="33"/>
      <c r="K445" s="33"/>
      <c r="L445" s="33"/>
      <c r="M445" s="33"/>
      <c r="N445" s="33"/>
      <c r="O445" s="33"/>
      <c r="P445" s="33"/>
      <c r="Q445" s="33"/>
      <c r="R445" s="34"/>
    </row>
    <row r="446" spans="1:18" x14ac:dyDescent="0.25">
      <c r="A446" s="40">
        <v>8000</v>
      </c>
      <c r="B446" s="127"/>
      <c r="C446" s="59">
        <v>8000</v>
      </c>
      <c r="D446" s="59" t="s">
        <v>887</v>
      </c>
      <c r="E446" s="60" t="s">
        <v>302</v>
      </c>
      <c r="F446" s="52">
        <v>0</v>
      </c>
      <c r="G446" s="52">
        <v>0</v>
      </c>
      <c r="H446" s="52">
        <v>0</v>
      </c>
      <c r="I446" s="52">
        <v>0</v>
      </c>
      <c r="J446" s="52">
        <v>0</v>
      </c>
      <c r="K446" s="52">
        <v>0</v>
      </c>
      <c r="L446" s="52">
        <v>0</v>
      </c>
      <c r="M446" s="52">
        <v>0</v>
      </c>
      <c r="N446" s="52">
        <v>0</v>
      </c>
      <c r="O446" s="52">
        <v>0</v>
      </c>
      <c r="P446" s="52">
        <v>0</v>
      </c>
      <c r="Q446" s="52">
        <v>0</v>
      </c>
      <c r="R446" s="50">
        <f t="shared" si="8"/>
        <v>0</v>
      </c>
    </row>
    <row r="447" spans="1:18" x14ac:dyDescent="0.25">
      <c r="A447" s="40">
        <v>8000</v>
      </c>
      <c r="B447" s="127"/>
      <c r="C447" s="59">
        <v>8100</v>
      </c>
      <c r="D447" s="59" t="s">
        <v>1429</v>
      </c>
      <c r="E447" s="60" t="s">
        <v>302</v>
      </c>
      <c r="F447" s="52">
        <v>0</v>
      </c>
      <c r="G447" s="52">
        <v>0</v>
      </c>
      <c r="H447" s="52">
        <v>0</v>
      </c>
      <c r="I447" s="52">
        <v>0</v>
      </c>
      <c r="J447" s="52">
        <v>0</v>
      </c>
      <c r="K447" s="52">
        <v>0</v>
      </c>
      <c r="L447" s="52">
        <v>0</v>
      </c>
      <c r="M447" s="52">
        <v>0</v>
      </c>
      <c r="N447" s="52">
        <v>0</v>
      </c>
      <c r="O447" s="52">
        <v>0</v>
      </c>
      <c r="P447" s="52">
        <v>0</v>
      </c>
      <c r="Q447" s="52">
        <v>0</v>
      </c>
      <c r="R447" s="50">
        <f t="shared" ref="R447:R477" si="9">SUM(F447:Q447)</f>
        <v>0</v>
      </c>
    </row>
    <row r="448" spans="1:18" x14ac:dyDescent="0.25">
      <c r="A448" s="40">
        <v>8000</v>
      </c>
      <c r="B448" s="127"/>
      <c r="C448" s="59">
        <v>8110</v>
      </c>
      <c r="D448" s="59" t="s">
        <v>1430</v>
      </c>
      <c r="E448" s="60"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40">
        <v>8000</v>
      </c>
      <c r="B449" s="127"/>
      <c r="C449" s="59">
        <v>8111</v>
      </c>
      <c r="D449" s="59" t="s">
        <v>1430</v>
      </c>
      <c r="E449" s="60"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8000</v>
      </c>
      <c r="B450" s="127"/>
      <c r="C450" s="59">
        <v>8120</v>
      </c>
      <c r="D450" s="59" t="s">
        <v>1431</v>
      </c>
      <c r="E450" s="60"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8000</v>
      </c>
      <c r="B451" s="127"/>
      <c r="C451" s="59">
        <v>8121</v>
      </c>
      <c r="D451" s="59" t="s">
        <v>1431</v>
      </c>
      <c r="E451" s="60"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8000</v>
      </c>
      <c r="B452" s="127"/>
      <c r="C452" s="59">
        <v>8130</v>
      </c>
      <c r="D452" s="59" t="s">
        <v>1432</v>
      </c>
      <c r="E452" s="60"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8000</v>
      </c>
      <c r="B453" s="127"/>
      <c r="C453" s="59">
        <v>8131</v>
      </c>
      <c r="D453" s="59" t="s">
        <v>1432</v>
      </c>
      <c r="E453" s="60"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8000</v>
      </c>
      <c r="B454" s="127"/>
      <c r="C454" s="59">
        <v>8140</v>
      </c>
      <c r="D454" s="59" t="s">
        <v>1433</v>
      </c>
      <c r="E454" s="60"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8000</v>
      </c>
      <c r="B455" s="127"/>
      <c r="C455" s="59">
        <v>8141</v>
      </c>
      <c r="D455" s="59" t="s">
        <v>1433</v>
      </c>
      <c r="E455" s="60"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8000</v>
      </c>
      <c r="B456" s="127"/>
      <c r="C456" s="59">
        <v>8150</v>
      </c>
      <c r="D456" s="59" t="s">
        <v>1434</v>
      </c>
      <c r="E456" s="60"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8000</v>
      </c>
      <c r="B457" s="127"/>
      <c r="C457" s="59">
        <v>8151</v>
      </c>
      <c r="D457" s="59" t="s">
        <v>1434</v>
      </c>
      <c r="E457" s="60"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8000</v>
      </c>
      <c r="B458" s="127"/>
      <c r="C458" s="59">
        <v>8160</v>
      </c>
      <c r="D458" s="59" t="s">
        <v>1435</v>
      </c>
      <c r="E458" s="60"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8000</v>
      </c>
      <c r="B459" s="127"/>
      <c r="C459" s="59">
        <v>8161</v>
      </c>
      <c r="D459" s="59" t="s">
        <v>1435</v>
      </c>
      <c r="E459" s="60"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8000</v>
      </c>
      <c r="B460" s="127"/>
      <c r="C460" s="59">
        <v>8300</v>
      </c>
      <c r="D460" s="59" t="s">
        <v>1436</v>
      </c>
      <c r="E460" s="60"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8000</v>
      </c>
      <c r="B461" s="127"/>
      <c r="C461" s="59">
        <v>8310</v>
      </c>
      <c r="D461" s="59" t="s">
        <v>1437</v>
      </c>
      <c r="E461" s="60"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40">
        <v>8000</v>
      </c>
      <c r="B462" s="127"/>
      <c r="C462" s="59">
        <v>8311</v>
      </c>
      <c r="D462" s="59" t="s">
        <v>1437</v>
      </c>
      <c r="E462" s="60" t="s">
        <v>302</v>
      </c>
      <c r="F462" s="52">
        <v>0</v>
      </c>
      <c r="G462" s="52">
        <v>0</v>
      </c>
      <c r="H462" s="52">
        <v>0</v>
      </c>
      <c r="I462" s="52">
        <v>0</v>
      </c>
      <c r="J462" s="52">
        <v>0</v>
      </c>
      <c r="K462" s="52">
        <v>0</v>
      </c>
      <c r="L462" s="52">
        <v>0</v>
      </c>
      <c r="M462" s="52">
        <v>0</v>
      </c>
      <c r="N462" s="52">
        <v>0</v>
      </c>
      <c r="O462" s="52">
        <v>0</v>
      </c>
      <c r="P462" s="52">
        <v>0</v>
      </c>
      <c r="Q462" s="52">
        <v>0</v>
      </c>
      <c r="R462" s="50">
        <f t="shared" si="9"/>
        <v>0</v>
      </c>
    </row>
    <row r="463" spans="1:18" x14ac:dyDescent="0.25">
      <c r="A463" s="40">
        <v>8000</v>
      </c>
      <c r="B463" s="127"/>
      <c r="C463" s="59">
        <v>8320</v>
      </c>
      <c r="D463" s="59" t="s">
        <v>1438</v>
      </c>
      <c r="E463" s="60" t="s">
        <v>302</v>
      </c>
      <c r="F463" s="52">
        <v>0</v>
      </c>
      <c r="G463" s="52">
        <v>0</v>
      </c>
      <c r="H463" s="52">
        <v>0</v>
      </c>
      <c r="I463" s="52">
        <v>0</v>
      </c>
      <c r="J463" s="52">
        <v>0</v>
      </c>
      <c r="K463" s="52">
        <v>0</v>
      </c>
      <c r="L463" s="52">
        <v>0</v>
      </c>
      <c r="M463" s="52">
        <v>0</v>
      </c>
      <c r="N463" s="52">
        <v>0</v>
      </c>
      <c r="O463" s="52">
        <v>0</v>
      </c>
      <c r="P463" s="52">
        <v>0</v>
      </c>
      <c r="Q463" s="52">
        <v>0</v>
      </c>
      <c r="R463" s="50">
        <f t="shared" si="9"/>
        <v>0</v>
      </c>
    </row>
    <row r="464" spans="1:18" x14ac:dyDescent="0.25">
      <c r="A464" s="40">
        <v>8000</v>
      </c>
      <c r="B464" s="127"/>
      <c r="C464" s="59">
        <v>8321</v>
      </c>
      <c r="D464" s="59" t="s">
        <v>1438</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8330</v>
      </c>
      <c r="D465" s="59" t="s">
        <v>1439</v>
      </c>
      <c r="E465" s="60" t="s">
        <v>302</v>
      </c>
      <c r="F465" s="52">
        <v>0</v>
      </c>
      <c r="G465" s="52">
        <v>0</v>
      </c>
      <c r="H465" s="52">
        <v>0</v>
      </c>
      <c r="I465" s="52">
        <v>0</v>
      </c>
      <c r="J465" s="52">
        <v>0</v>
      </c>
      <c r="K465" s="52">
        <v>0</v>
      </c>
      <c r="L465" s="52">
        <v>0</v>
      </c>
      <c r="M465" s="52">
        <v>0</v>
      </c>
      <c r="N465" s="52">
        <v>0</v>
      </c>
      <c r="O465" s="52">
        <v>0</v>
      </c>
      <c r="P465" s="52">
        <v>0</v>
      </c>
      <c r="Q465" s="52">
        <v>0</v>
      </c>
      <c r="R465" s="50">
        <f t="shared" si="9"/>
        <v>0</v>
      </c>
    </row>
    <row r="466" spans="1:18" x14ac:dyDescent="0.25">
      <c r="A466" s="40">
        <v>8000</v>
      </c>
      <c r="B466" s="127"/>
      <c r="C466" s="59">
        <v>8331</v>
      </c>
      <c r="D466" s="59" t="s">
        <v>1439</v>
      </c>
      <c r="E466" s="60" t="s">
        <v>302</v>
      </c>
      <c r="F466" s="52">
        <v>0</v>
      </c>
      <c r="G466" s="52">
        <v>0</v>
      </c>
      <c r="H466" s="52">
        <v>0</v>
      </c>
      <c r="I466" s="52">
        <v>0</v>
      </c>
      <c r="J466" s="52">
        <v>0</v>
      </c>
      <c r="K466" s="52">
        <v>0</v>
      </c>
      <c r="L466" s="52">
        <v>0</v>
      </c>
      <c r="M466" s="52">
        <v>0</v>
      </c>
      <c r="N466" s="52">
        <v>0</v>
      </c>
      <c r="O466" s="52">
        <v>0</v>
      </c>
      <c r="P466" s="52">
        <v>0</v>
      </c>
      <c r="Q466" s="52">
        <v>0</v>
      </c>
      <c r="R466" s="50">
        <f t="shared" si="9"/>
        <v>0</v>
      </c>
    </row>
    <row r="467" spans="1:18" x14ac:dyDescent="0.25">
      <c r="A467" s="40">
        <v>8000</v>
      </c>
      <c r="B467" s="127"/>
      <c r="C467" s="59">
        <v>8340</v>
      </c>
      <c r="D467" s="59" t="s">
        <v>1440</v>
      </c>
      <c r="E467" s="60" t="s">
        <v>302</v>
      </c>
      <c r="F467" s="52">
        <v>0</v>
      </c>
      <c r="G467" s="52">
        <v>0</v>
      </c>
      <c r="H467" s="52">
        <v>0</v>
      </c>
      <c r="I467" s="52">
        <v>0</v>
      </c>
      <c r="J467" s="52">
        <v>0</v>
      </c>
      <c r="K467" s="52">
        <v>0</v>
      </c>
      <c r="L467" s="52">
        <v>0</v>
      </c>
      <c r="M467" s="52">
        <v>0</v>
      </c>
      <c r="N467" s="52">
        <v>0</v>
      </c>
      <c r="O467" s="52">
        <v>0</v>
      </c>
      <c r="P467" s="52">
        <v>0</v>
      </c>
      <c r="Q467" s="52">
        <v>0</v>
      </c>
      <c r="R467" s="50">
        <f t="shared" si="9"/>
        <v>0</v>
      </c>
    </row>
    <row r="468" spans="1:18" x14ac:dyDescent="0.25">
      <c r="A468" s="40">
        <v>8000</v>
      </c>
      <c r="B468" s="127"/>
      <c r="C468" s="59">
        <v>8341</v>
      </c>
      <c r="D468" s="59" t="s">
        <v>1440</v>
      </c>
      <c r="E468" s="60" t="s">
        <v>302</v>
      </c>
      <c r="F468" s="52">
        <v>0</v>
      </c>
      <c r="G468" s="52">
        <v>0</v>
      </c>
      <c r="H468" s="52">
        <v>0</v>
      </c>
      <c r="I468" s="52">
        <v>0</v>
      </c>
      <c r="J468" s="52">
        <v>0</v>
      </c>
      <c r="K468" s="52">
        <v>0</v>
      </c>
      <c r="L468" s="52">
        <v>0</v>
      </c>
      <c r="M468" s="52">
        <v>0</v>
      </c>
      <c r="N468" s="52">
        <v>0</v>
      </c>
      <c r="O468" s="52">
        <v>0</v>
      </c>
      <c r="P468" s="52">
        <v>0</v>
      </c>
      <c r="Q468" s="52">
        <v>0</v>
      </c>
      <c r="R468" s="50">
        <f t="shared" si="9"/>
        <v>0</v>
      </c>
    </row>
    <row r="469" spans="1:18" x14ac:dyDescent="0.25">
      <c r="A469" s="40">
        <v>8000</v>
      </c>
      <c r="B469" s="127"/>
      <c r="C469" s="59">
        <v>8350</v>
      </c>
      <c r="D469" s="59" t="s">
        <v>1441</v>
      </c>
      <c r="E469" s="60" t="s">
        <v>302</v>
      </c>
      <c r="F469" s="52">
        <v>0</v>
      </c>
      <c r="G469" s="52">
        <v>0</v>
      </c>
      <c r="H469" s="52">
        <v>0</v>
      </c>
      <c r="I469" s="52">
        <v>0</v>
      </c>
      <c r="J469" s="52">
        <v>0</v>
      </c>
      <c r="K469" s="52">
        <v>0</v>
      </c>
      <c r="L469" s="52">
        <v>0</v>
      </c>
      <c r="M469" s="52">
        <v>0</v>
      </c>
      <c r="N469" s="52">
        <v>0</v>
      </c>
      <c r="O469" s="52">
        <v>0</v>
      </c>
      <c r="P469" s="52">
        <v>0</v>
      </c>
      <c r="Q469" s="52">
        <v>0</v>
      </c>
      <c r="R469" s="50">
        <f t="shared" si="9"/>
        <v>0</v>
      </c>
    </row>
    <row r="470" spans="1:18" x14ac:dyDescent="0.25">
      <c r="A470" s="40">
        <v>8000</v>
      </c>
      <c r="B470" s="127"/>
      <c r="C470" s="59">
        <v>8351</v>
      </c>
      <c r="D470" s="59" t="s">
        <v>1441</v>
      </c>
      <c r="E470" s="60" t="s">
        <v>302</v>
      </c>
      <c r="F470" s="52">
        <v>0</v>
      </c>
      <c r="G470" s="52">
        <v>0</v>
      </c>
      <c r="H470" s="52">
        <v>0</v>
      </c>
      <c r="I470" s="52">
        <v>0</v>
      </c>
      <c r="J470" s="52">
        <v>0</v>
      </c>
      <c r="K470" s="52">
        <v>0</v>
      </c>
      <c r="L470" s="52">
        <v>0</v>
      </c>
      <c r="M470" s="52">
        <v>0</v>
      </c>
      <c r="N470" s="52">
        <v>0</v>
      </c>
      <c r="O470" s="52">
        <v>0</v>
      </c>
      <c r="P470" s="52">
        <v>0</v>
      </c>
      <c r="Q470" s="52">
        <v>0</v>
      </c>
      <c r="R470" s="50">
        <f t="shared" si="9"/>
        <v>0</v>
      </c>
    </row>
    <row r="471" spans="1:18" x14ac:dyDescent="0.25">
      <c r="A471" s="40">
        <v>8000</v>
      </c>
      <c r="B471" s="127"/>
      <c r="C471" s="59">
        <v>8500</v>
      </c>
      <c r="D471" s="59" t="s">
        <v>1442</v>
      </c>
      <c r="E471" s="60" t="s">
        <v>302</v>
      </c>
      <c r="F471" s="52">
        <v>0</v>
      </c>
      <c r="G471" s="52">
        <v>0</v>
      </c>
      <c r="H471" s="52">
        <v>0</v>
      </c>
      <c r="I471" s="52">
        <v>0</v>
      </c>
      <c r="J471" s="52">
        <v>0</v>
      </c>
      <c r="K471" s="52">
        <v>0</v>
      </c>
      <c r="L471" s="52">
        <v>0</v>
      </c>
      <c r="M471" s="52">
        <v>0</v>
      </c>
      <c r="N471" s="52">
        <v>0</v>
      </c>
      <c r="O471" s="52">
        <v>0</v>
      </c>
      <c r="P471" s="52">
        <v>0</v>
      </c>
      <c r="Q471" s="52">
        <v>0</v>
      </c>
      <c r="R471" s="50">
        <f t="shared" si="9"/>
        <v>0</v>
      </c>
    </row>
    <row r="472" spans="1:18" x14ac:dyDescent="0.25">
      <c r="A472" s="40">
        <v>8000</v>
      </c>
      <c r="B472" s="127"/>
      <c r="C472" s="59">
        <v>8510</v>
      </c>
      <c r="D472" s="59" t="s">
        <v>1443</v>
      </c>
      <c r="E472" s="60" t="s">
        <v>302</v>
      </c>
      <c r="F472" s="52">
        <v>0</v>
      </c>
      <c r="G472" s="52">
        <v>0</v>
      </c>
      <c r="H472" s="52">
        <v>0</v>
      </c>
      <c r="I472" s="52">
        <v>0</v>
      </c>
      <c r="J472" s="52">
        <v>0</v>
      </c>
      <c r="K472" s="52">
        <v>0</v>
      </c>
      <c r="L472" s="52">
        <v>0</v>
      </c>
      <c r="M472" s="52">
        <v>0</v>
      </c>
      <c r="N472" s="52">
        <v>0</v>
      </c>
      <c r="O472" s="52">
        <v>0</v>
      </c>
      <c r="P472" s="52">
        <v>0</v>
      </c>
      <c r="Q472" s="52">
        <v>0</v>
      </c>
      <c r="R472" s="50">
        <f t="shared" si="9"/>
        <v>0</v>
      </c>
    </row>
    <row r="473" spans="1:18" x14ac:dyDescent="0.25">
      <c r="A473" s="40">
        <v>8000</v>
      </c>
      <c r="B473" s="127"/>
      <c r="C473" s="59">
        <v>8511</v>
      </c>
      <c r="D473" s="59" t="s">
        <v>1443</v>
      </c>
      <c r="E473" s="60" t="s">
        <v>302</v>
      </c>
      <c r="F473" s="52">
        <v>0</v>
      </c>
      <c r="G473" s="52">
        <v>0</v>
      </c>
      <c r="H473" s="52">
        <v>0</v>
      </c>
      <c r="I473" s="52">
        <v>0</v>
      </c>
      <c r="J473" s="52">
        <v>0</v>
      </c>
      <c r="K473" s="52">
        <v>0</v>
      </c>
      <c r="L473" s="52">
        <v>0</v>
      </c>
      <c r="M473" s="52">
        <v>0</v>
      </c>
      <c r="N473" s="52">
        <v>0</v>
      </c>
      <c r="O473" s="52">
        <v>0</v>
      </c>
      <c r="P473" s="52">
        <v>0</v>
      </c>
      <c r="Q473" s="52">
        <v>0</v>
      </c>
      <c r="R473" s="50">
        <f t="shared" si="9"/>
        <v>0</v>
      </c>
    </row>
    <row r="474" spans="1:18" x14ac:dyDescent="0.25">
      <c r="A474" s="40">
        <v>8000</v>
      </c>
      <c r="B474" s="127"/>
      <c r="C474" s="59">
        <v>8520</v>
      </c>
      <c r="D474" s="59" t="s">
        <v>1444</v>
      </c>
      <c r="E474" s="60" t="s">
        <v>302</v>
      </c>
      <c r="F474" s="52">
        <v>0</v>
      </c>
      <c r="G474" s="52">
        <v>0</v>
      </c>
      <c r="H474" s="52">
        <v>0</v>
      </c>
      <c r="I474" s="52">
        <v>0</v>
      </c>
      <c r="J474" s="52">
        <v>0</v>
      </c>
      <c r="K474" s="52">
        <v>0</v>
      </c>
      <c r="L474" s="52">
        <v>0</v>
      </c>
      <c r="M474" s="52">
        <v>0</v>
      </c>
      <c r="N474" s="52">
        <v>0</v>
      </c>
      <c r="O474" s="52">
        <v>0</v>
      </c>
      <c r="P474" s="52">
        <v>0</v>
      </c>
      <c r="Q474" s="52">
        <v>0</v>
      </c>
      <c r="R474" s="50">
        <f t="shared" si="9"/>
        <v>0</v>
      </c>
    </row>
    <row r="475" spans="1:18" x14ac:dyDescent="0.25">
      <c r="A475" s="40">
        <v>8000</v>
      </c>
      <c r="B475" s="127"/>
      <c r="C475" s="59">
        <v>8521</v>
      </c>
      <c r="D475" s="59" t="s">
        <v>1444</v>
      </c>
      <c r="E475" s="60" t="s">
        <v>302</v>
      </c>
      <c r="F475" s="52">
        <v>0</v>
      </c>
      <c r="G475" s="52">
        <v>0</v>
      </c>
      <c r="H475" s="52">
        <v>0</v>
      </c>
      <c r="I475" s="52">
        <v>0</v>
      </c>
      <c r="J475" s="52">
        <v>0</v>
      </c>
      <c r="K475" s="52">
        <v>0</v>
      </c>
      <c r="L475" s="52">
        <v>0</v>
      </c>
      <c r="M475" s="52">
        <v>0</v>
      </c>
      <c r="N475" s="52">
        <v>0</v>
      </c>
      <c r="O475" s="52">
        <v>0</v>
      </c>
      <c r="P475" s="52">
        <v>0</v>
      </c>
      <c r="Q475" s="52">
        <v>0</v>
      </c>
      <c r="R475" s="50">
        <f t="shared" si="9"/>
        <v>0</v>
      </c>
    </row>
    <row r="476" spans="1:18" x14ac:dyDescent="0.25">
      <c r="A476" s="40">
        <v>8000</v>
      </c>
      <c r="B476" s="127"/>
      <c r="C476" s="59">
        <v>8530</v>
      </c>
      <c r="D476" s="59" t="s">
        <v>1445</v>
      </c>
      <c r="E476" s="60" t="s">
        <v>302</v>
      </c>
      <c r="F476" s="52">
        <v>0</v>
      </c>
      <c r="G476" s="52">
        <v>0</v>
      </c>
      <c r="H476" s="52">
        <v>0</v>
      </c>
      <c r="I476" s="52">
        <v>0</v>
      </c>
      <c r="J476" s="52">
        <v>0</v>
      </c>
      <c r="K476" s="52">
        <v>0</v>
      </c>
      <c r="L476" s="52">
        <v>0</v>
      </c>
      <c r="M476" s="52">
        <v>0</v>
      </c>
      <c r="N476" s="52">
        <v>0</v>
      </c>
      <c r="O476" s="52">
        <v>0</v>
      </c>
      <c r="P476" s="52">
        <v>0</v>
      </c>
      <c r="Q476" s="52">
        <v>0</v>
      </c>
      <c r="R476" s="50">
        <f t="shared" si="9"/>
        <v>0</v>
      </c>
    </row>
    <row r="477" spans="1:18" x14ac:dyDescent="0.25">
      <c r="A477" s="40">
        <v>8000</v>
      </c>
      <c r="B477" s="127"/>
      <c r="C477" s="59">
        <v>8531</v>
      </c>
      <c r="D477" s="59" t="s">
        <v>1445</v>
      </c>
      <c r="E477" s="60" t="s">
        <v>302</v>
      </c>
      <c r="F477" s="52">
        <v>0</v>
      </c>
      <c r="G477" s="52">
        <v>0</v>
      </c>
      <c r="H477" s="52">
        <v>0</v>
      </c>
      <c r="I477" s="52">
        <v>0</v>
      </c>
      <c r="J477" s="52">
        <v>0</v>
      </c>
      <c r="K477" s="52">
        <v>0</v>
      </c>
      <c r="L477" s="52">
        <v>0</v>
      </c>
      <c r="M477" s="52">
        <v>0</v>
      </c>
      <c r="N477" s="52">
        <v>0</v>
      </c>
      <c r="O477" s="52">
        <v>0</v>
      </c>
      <c r="P477" s="52">
        <v>0</v>
      </c>
      <c r="Q477" s="52">
        <v>0</v>
      </c>
      <c r="R477" s="50">
        <f t="shared" si="9"/>
        <v>0</v>
      </c>
    </row>
    <row r="478" spans="1:18" x14ac:dyDescent="0.25">
      <c r="A478" s="250" t="s">
        <v>497</v>
      </c>
      <c r="B478" s="251"/>
      <c r="C478" s="251"/>
      <c r="D478" s="251"/>
      <c r="E478" s="251"/>
      <c r="F478" s="251"/>
      <c r="G478" s="251"/>
      <c r="H478" s="251"/>
      <c r="I478" s="251"/>
      <c r="J478" s="251"/>
      <c r="K478" s="251"/>
      <c r="L478" s="251"/>
      <c r="M478" s="251"/>
      <c r="N478" s="251"/>
      <c r="O478" s="251"/>
      <c r="P478" s="251"/>
      <c r="Q478" s="252"/>
      <c r="R478" s="29">
        <f>SUM(R446:R477)</f>
        <v>0</v>
      </c>
    </row>
    <row r="479" spans="1:18" x14ac:dyDescent="0.25">
      <c r="A479" s="33"/>
      <c r="B479" s="33"/>
      <c r="C479" s="33"/>
      <c r="D479" s="33"/>
      <c r="E479" s="33"/>
      <c r="F479" s="33"/>
      <c r="G479" s="33"/>
      <c r="H479" s="33"/>
      <c r="I479" s="33"/>
      <c r="J479" s="33"/>
      <c r="K479" s="33"/>
      <c r="L479" s="33"/>
      <c r="M479" s="33"/>
      <c r="N479" s="33"/>
      <c r="O479" s="33"/>
      <c r="P479" s="33"/>
      <c r="Q479" s="33"/>
      <c r="R479" s="34"/>
    </row>
    <row r="480" spans="1:18" x14ac:dyDescent="0.25">
      <c r="A480" s="40">
        <v>9000</v>
      </c>
      <c r="B480" s="127"/>
      <c r="C480" s="59">
        <v>9000</v>
      </c>
      <c r="D480" s="59" t="s">
        <v>888</v>
      </c>
      <c r="E480" s="129" t="s">
        <v>302</v>
      </c>
      <c r="F480" s="52">
        <v>0</v>
      </c>
      <c r="G480" s="52">
        <v>0</v>
      </c>
      <c r="H480" s="52">
        <v>0</v>
      </c>
      <c r="I480" s="52">
        <v>0</v>
      </c>
      <c r="J480" s="52">
        <v>0</v>
      </c>
      <c r="K480" s="52">
        <v>0</v>
      </c>
      <c r="L480" s="52">
        <v>0</v>
      </c>
      <c r="M480" s="52">
        <v>0</v>
      </c>
      <c r="N480" s="52">
        <v>0</v>
      </c>
      <c r="O480" s="52">
        <v>0</v>
      </c>
      <c r="P480" s="52">
        <v>0</v>
      </c>
      <c r="Q480" s="52">
        <v>0</v>
      </c>
      <c r="R480" s="50">
        <f t="shared" ref="R480:R538" si="10">SUM(F480:Q480)</f>
        <v>0</v>
      </c>
    </row>
    <row r="481" spans="1:18" x14ac:dyDescent="0.25">
      <c r="A481" s="40">
        <v>9000</v>
      </c>
      <c r="B481" s="127"/>
      <c r="C481" s="59">
        <v>9100</v>
      </c>
      <c r="D481" s="59" t="s">
        <v>1446</v>
      </c>
      <c r="E481" s="129" t="s">
        <v>302</v>
      </c>
      <c r="F481" s="52">
        <v>0</v>
      </c>
      <c r="G481" s="52">
        <v>0</v>
      </c>
      <c r="H481" s="52">
        <v>0</v>
      </c>
      <c r="I481" s="52">
        <v>0</v>
      </c>
      <c r="J481" s="52">
        <v>0</v>
      </c>
      <c r="K481" s="52">
        <v>0</v>
      </c>
      <c r="L481" s="52">
        <v>0</v>
      </c>
      <c r="M481" s="52">
        <v>0</v>
      </c>
      <c r="N481" s="52">
        <v>0</v>
      </c>
      <c r="O481" s="52">
        <v>0</v>
      </c>
      <c r="P481" s="52">
        <v>0</v>
      </c>
      <c r="Q481" s="52">
        <v>0</v>
      </c>
      <c r="R481" s="50">
        <f t="shared" si="10"/>
        <v>0</v>
      </c>
    </row>
    <row r="482" spans="1:18" x14ac:dyDescent="0.25">
      <c r="A482" s="40">
        <v>9000</v>
      </c>
      <c r="B482" s="127"/>
      <c r="C482" s="59">
        <v>9110</v>
      </c>
      <c r="D482" s="59" t="s">
        <v>1447</v>
      </c>
      <c r="E482" s="129" t="s">
        <v>302</v>
      </c>
      <c r="F482" s="52">
        <v>0</v>
      </c>
      <c r="G482" s="52">
        <v>0</v>
      </c>
      <c r="H482" s="52">
        <v>0</v>
      </c>
      <c r="I482" s="52">
        <v>0</v>
      </c>
      <c r="J482" s="52">
        <v>0</v>
      </c>
      <c r="K482" s="52">
        <v>0</v>
      </c>
      <c r="L482" s="52">
        <v>0</v>
      </c>
      <c r="M482" s="52">
        <v>0</v>
      </c>
      <c r="N482" s="52">
        <v>0</v>
      </c>
      <c r="O482" s="52">
        <v>0</v>
      </c>
      <c r="P482" s="52">
        <v>0</v>
      </c>
      <c r="Q482" s="52">
        <v>0</v>
      </c>
      <c r="R482" s="50">
        <f t="shared" si="10"/>
        <v>0</v>
      </c>
    </row>
    <row r="483" spans="1:18" x14ac:dyDescent="0.25">
      <c r="A483" s="40">
        <v>9000</v>
      </c>
      <c r="B483" s="127"/>
      <c r="C483" s="59">
        <v>9111</v>
      </c>
      <c r="D483" s="59" t="s">
        <v>1448</v>
      </c>
      <c r="E483" s="129"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9000</v>
      </c>
      <c r="B484" s="127"/>
      <c r="C484" s="59">
        <v>9120</v>
      </c>
      <c r="D484" s="59" t="s">
        <v>1449</v>
      </c>
      <c r="E484" s="129"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9000</v>
      </c>
      <c r="B485" s="127"/>
      <c r="C485" s="59">
        <v>9121</v>
      </c>
      <c r="D485" s="59" t="s">
        <v>1449</v>
      </c>
      <c r="E485" s="129"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9000</v>
      </c>
      <c r="B486" s="127"/>
      <c r="C486" s="59">
        <v>9130</v>
      </c>
      <c r="D486" s="59" t="s">
        <v>1450</v>
      </c>
      <c r="E486" s="129"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9000</v>
      </c>
      <c r="B487" s="127"/>
      <c r="C487" s="59">
        <v>9131</v>
      </c>
      <c r="D487" s="59" t="s">
        <v>1450</v>
      </c>
      <c r="E487" s="129"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9000</v>
      </c>
      <c r="B488" s="127"/>
      <c r="C488" s="59">
        <v>9140</v>
      </c>
      <c r="D488" s="59" t="s">
        <v>1451</v>
      </c>
      <c r="E488" s="129"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9000</v>
      </c>
      <c r="B489" s="127"/>
      <c r="C489" s="59">
        <v>9141</v>
      </c>
      <c r="D489" s="59" t="s">
        <v>1451</v>
      </c>
      <c r="E489" s="129"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9000</v>
      </c>
      <c r="B490" s="127"/>
      <c r="C490" s="59">
        <v>9150</v>
      </c>
      <c r="D490" s="59" t="s">
        <v>1452</v>
      </c>
      <c r="E490" s="129"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9000</v>
      </c>
      <c r="B491" s="127"/>
      <c r="C491" s="59">
        <v>9151</v>
      </c>
      <c r="D491" s="59" t="s">
        <v>1452</v>
      </c>
      <c r="E491" s="129"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9000</v>
      </c>
      <c r="B492" s="127"/>
      <c r="C492" s="59">
        <v>9160</v>
      </c>
      <c r="D492" s="59" t="s">
        <v>1453</v>
      </c>
      <c r="E492" s="129"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9000</v>
      </c>
      <c r="B493" s="127"/>
      <c r="C493" s="59">
        <v>9161</v>
      </c>
      <c r="D493" s="59" t="s">
        <v>1453</v>
      </c>
      <c r="E493" s="129"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9000</v>
      </c>
      <c r="B494" s="127"/>
      <c r="C494" s="59">
        <v>9170</v>
      </c>
      <c r="D494" s="59" t="s">
        <v>1454</v>
      </c>
      <c r="E494" s="129"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9000</v>
      </c>
      <c r="B495" s="127"/>
      <c r="C495" s="59">
        <v>9171</v>
      </c>
      <c r="D495" s="59" t="s">
        <v>1454</v>
      </c>
      <c r="E495" s="129"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40">
        <v>9000</v>
      </c>
      <c r="B496" s="127"/>
      <c r="C496" s="59">
        <v>9180</v>
      </c>
      <c r="D496" s="59" t="s">
        <v>1455</v>
      </c>
      <c r="E496" s="129" t="s">
        <v>302</v>
      </c>
      <c r="F496" s="52">
        <v>0</v>
      </c>
      <c r="G496" s="52">
        <v>0</v>
      </c>
      <c r="H496" s="52">
        <v>0</v>
      </c>
      <c r="I496" s="52">
        <v>0</v>
      </c>
      <c r="J496" s="52">
        <v>0</v>
      </c>
      <c r="K496" s="52">
        <v>0</v>
      </c>
      <c r="L496" s="52">
        <v>0</v>
      </c>
      <c r="M496" s="52">
        <v>0</v>
      </c>
      <c r="N496" s="52">
        <v>0</v>
      </c>
      <c r="O496" s="52">
        <v>0</v>
      </c>
      <c r="P496" s="52">
        <v>0</v>
      </c>
      <c r="Q496" s="52">
        <v>0</v>
      </c>
      <c r="R496" s="50">
        <f t="shared" si="10"/>
        <v>0</v>
      </c>
    </row>
    <row r="497" spans="1:18" x14ac:dyDescent="0.25">
      <c r="A497" s="40">
        <v>9000</v>
      </c>
      <c r="B497" s="127"/>
      <c r="C497" s="59">
        <v>9181</v>
      </c>
      <c r="D497" s="59" t="s">
        <v>1455</v>
      </c>
      <c r="E497" s="129" t="s">
        <v>302</v>
      </c>
      <c r="F497" s="52">
        <v>0</v>
      </c>
      <c r="G497" s="52">
        <v>0</v>
      </c>
      <c r="H497" s="52">
        <v>0</v>
      </c>
      <c r="I497" s="52">
        <v>0</v>
      </c>
      <c r="J497" s="52">
        <v>0</v>
      </c>
      <c r="K497" s="52">
        <v>0</v>
      </c>
      <c r="L497" s="52">
        <v>0</v>
      </c>
      <c r="M497" s="52">
        <v>0</v>
      </c>
      <c r="N497" s="52">
        <v>0</v>
      </c>
      <c r="O497" s="52">
        <v>0</v>
      </c>
      <c r="P497" s="52">
        <v>0</v>
      </c>
      <c r="Q497" s="52">
        <v>0</v>
      </c>
      <c r="R497" s="50">
        <f t="shared" si="10"/>
        <v>0</v>
      </c>
    </row>
    <row r="498" spans="1:18" x14ac:dyDescent="0.25">
      <c r="A498" s="40">
        <v>9000</v>
      </c>
      <c r="B498" s="127"/>
      <c r="C498" s="59">
        <v>9200</v>
      </c>
      <c r="D498" s="59" t="s">
        <v>1456</v>
      </c>
      <c r="E498" s="129" t="s">
        <v>302</v>
      </c>
      <c r="F498" s="52">
        <v>0</v>
      </c>
      <c r="G498" s="52">
        <v>0</v>
      </c>
      <c r="H498" s="52">
        <v>0</v>
      </c>
      <c r="I498" s="52">
        <v>0</v>
      </c>
      <c r="J498" s="52">
        <v>0</v>
      </c>
      <c r="K498" s="52">
        <v>0</v>
      </c>
      <c r="L498" s="52">
        <v>0</v>
      </c>
      <c r="M498" s="52">
        <v>0</v>
      </c>
      <c r="N498" s="52">
        <v>0</v>
      </c>
      <c r="O498" s="52">
        <v>0</v>
      </c>
      <c r="P498" s="52">
        <v>0</v>
      </c>
      <c r="Q498" s="52">
        <v>0</v>
      </c>
      <c r="R498" s="50">
        <f t="shared" si="10"/>
        <v>0</v>
      </c>
    </row>
    <row r="499" spans="1:18" x14ac:dyDescent="0.25">
      <c r="A499" s="40">
        <v>9000</v>
      </c>
      <c r="B499" s="127"/>
      <c r="C499" s="59">
        <v>9210</v>
      </c>
      <c r="D499" s="59" t="s">
        <v>1457</v>
      </c>
      <c r="E499" s="129" t="s">
        <v>302</v>
      </c>
      <c r="F499" s="52">
        <v>0</v>
      </c>
      <c r="G499" s="52">
        <v>0</v>
      </c>
      <c r="H499" s="52">
        <v>0</v>
      </c>
      <c r="I499" s="52">
        <v>0</v>
      </c>
      <c r="J499" s="52">
        <v>0</v>
      </c>
      <c r="K499" s="52">
        <v>0</v>
      </c>
      <c r="L499" s="52">
        <v>0</v>
      </c>
      <c r="M499" s="52">
        <v>0</v>
      </c>
      <c r="N499" s="52">
        <v>0</v>
      </c>
      <c r="O499" s="52">
        <v>0</v>
      </c>
      <c r="P499" s="52">
        <v>0</v>
      </c>
      <c r="Q499" s="52">
        <v>0</v>
      </c>
      <c r="R499" s="50">
        <f t="shared" si="10"/>
        <v>0</v>
      </c>
    </row>
    <row r="500" spans="1:18" x14ac:dyDescent="0.25">
      <c r="A500" s="40">
        <v>9000</v>
      </c>
      <c r="B500" s="127"/>
      <c r="C500" s="59">
        <v>9211</v>
      </c>
      <c r="D500" s="59" t="s">
        <v>1458</v>
      </c>
      <c r="E500" s="129" t="s">
        <v>302</v>
      </c>
      <c r="F500" s="52">
        <v>0</v>
      </c>
      <c r="G500" s="52">
        <v>0</v>
      </c>
      <c r="H500" s="52">
        <v>0</v>
      </c>
      <c r="I500" s="52">
        <v>0</v>
      </c>
      <c r="J500" s="52">
        <v>0</v>
      </c>
      <c r="K500" s="52">
        <v>0</v>
      </c>
      <c r="L500" s="52">
        <v>0</v>
      </c>
      <c r="M500" s="52">
        <v>0</v>
      </c>
      <c r="N500" s="52">
        <v>0</v>
      </c>
      <c r="O500" s="52">
        <v>0</v>
      </c>
      <c r="P500" s="52">
        <v>0</v>
      </c>
      <c r="Q500" s="52">
        <v>0</v>
      </c>
      <c r="R500" s="50">
        <f t="shared" si="10"/>
        <v>0</v>
      </c>
    </row>
    <row r="501" spans="1:18" x14ac:dyDescent="0.25">
      <c r="A501" s="40">
        <v>9000</v>
      </c>
      <c r="B501" s="127"/>
      <c r="C501" s="59">
        <v>9220</v>
      </c>
      <c r="D501" s="59" t="s">
        <v>1459</v>
      </c>
      <c r="E501" s="129" t="s">
        <v>302</v>
      </c>
      <c r="F501" s="52">
        <v>0</v>
      </c>
      <c r="G501" s="52">
        <v>0</v>
      </c>
      <c r="H501" s="52">
        <v>0</v>
      </c>
      <c r="I501" s="52">
        <v>0</v>
      </c>
      <c r="J501" s="52">
        <v>0</v>
      </c>
      <c r="K501" s="52">
        <v>0</v>
      </c>
      <c r="L501" s="52">
        <v>0</v>
      </c>
      <c r="M501" s="52">
        <v>0</v>
      </c>
      <c r="N501" s="52">
        <v>0</v>
      </c>
      <c r="O501" s="52">
        <v>0</v>
      </c>
      <c r="P501" s="52">
        <v>0</v>
      </c>
      <c r="Q501" s="52">
        <v>0</v>
      </c>
      <c r="R501" s="50">
        <f t="shared" si="10"/>
        <v>0</v>
      </c>
    </row>
    <row r="502" spans="1:18" x14ac:dyDescent="0.25">
      <c r="A502" s="40">
        <v>9000</v>
      </c>
      <c r="B502" s="127"/>
      <c r="C502" s="59">
        <v>9221</v>
      </c>
      <c r="D502" s="59" t="s">
        <v>1459</v>
      </c>
      <c r="E502" s="129" t="s">
        <v>302</v>
      </c>
      <c r="F502" s="52">
        <v>0</v>
      </c>
      <c r="G502" s="52">
        <v>0</v>
      </c>
      <c r="H502" s="52">
        <v>0</v>
      </c>
      <c r="I502" s="52">
        <v>0</v>
      </c>
      <c r="J502" s="52">
        <v>0</v>
      </c>
      <c r="K502" s="52">
        <v>0</v>
      </c>
      <c r="L502" s="52">
        <v>0</v>
      </c>
      <c r="M502" s="52">
        <v>0</v>
      </c>
      <c r="N502" s="52">
        <v>0</v>
      </c>
      <c r="O502" s="52">
        <v>0</v>
      </c>
      <c r="P502" s="52">
        <v>0</v>
      </c>
      <c r="Q502" s="52">
        <v>0</v>
      </c>
      <c r="R502" s="50">
        <f t="shared" si="10"/>
        <v>0</v>
      </c>
    </row>
    <row r="503" spans="1:18" x14ac:dyDescent="0.25">
      <c r="A503" s="40">
        <v>9000</v>
      </c>
      <c r="B503" s="127"/>
      <c r="C503" s="59">
        <v>9230</v>
      </c>
      <c r="D503" s="59" t="s">
        <v>1460</v>
      </c>
      <c r="E503" s="129" t="s">
        <v>302</v>
      </c>
      <c r="F503" s="52">
        <v>0</v>
      </c>
      <c r="G503" s="52">
        <v>0</v>
      </c>
      <c r="H503" s="52">
        <v>0</v>
      </c>
      <c r="I503" s="52">
        <v>0</v>
      </c>
      <c r="J503" s="52">
        <v>0</v>
      </c>
      <c r="K503" s="52">
        <v>0</v>
      </c>
      <c r="L503" s="52">
        <v>0</v>
      </c>
      <c r="M503" s="52">
        <v>0</v>
      </c>
      <c r="N503" s="52">
        <v>0</v>
      </c>
      <c r="O503" s="52">
        <v>0</v>
      </c>
      <c r="P503" s="52">
        <v>0</v>
      </c>
      <c r="Q503" s="52">
        <v>0</v>
      </c>
      <c r="R503" s="50">
        <f t="shared" si="10"/>
        <v>0</v>
      </c>
    </row>
    <row r="504" spans="1:18" x14ac:dyDescent="0.25">
      <c r="A504" s="40">
        <v>9000</v>
      </c>
      <c r="B504" s="127"/>
      <c r="C504" s="59">
        <v>9231</v>
      </c>
      <c r="D504" s="59" t="s">
        <v>1460</v>
      </c>
      <c r="E504" s="129" t="s">
        <v>302</v>
      </c>
      <c r="F504" s="52">
        <v>0</v>
      </c>
      <c r="G504" s="52">
        <v>0</v>
      </c>
      <c r="H504" s="52">
        <v>0</v>
      </c>
      <c r="I504" s="52">
        <v>0</v>
      </c>
      <c r="J504" s="52">
        <v>0</v>
      </c>
      <c r="K504" s="52">
        <v>0</v>
      </c>
      <c r="L504" s="52">
        <v>0</v>
      </c>
      <c r="M504" s="52">
        <v>0</v>
      </c>
      <c r="N504" s="52">
        <v>0</v>
      </c>
      <c r="O504" s="52">
        <v>0</v>
      </c>
      <c r="P504" s="52">
        <v>0</v>
      </c>
      <c r="Q504" s="52">
        <v>0</v>
      </c>
      <c r="R504" s="50">
        <f t="shared" si="10"/>
        <v>0</v>
      </c>
    </row>
    <row r="505" spans="1:18" x14ac:dyDescent="0.25">
      <c r="A505" s="40">
        <v>9000</v>
      </c>
      <c r="B505" s="127"/>
      <c r="C505" s="59">
        <v>9240</v>
      </c>
      <c r="D505" s="59" t="s">
        <v>1461</v>
      </c>
      <c r="E505" s="129" t="s">
        <v>302</v>
      </c>
      <c r="F505" s="52">
        <v>0</v>
      </c>
      <c r="G505" s="52">
        <v>0</v>
      </c>
      <c r="H505" s="52">
        <v>0</v>
      </c>
      <c r="I505" s="52">
        <v>0</v>
      </c>
      <c r="J505" s="52">
        <v>0</v>
      </c>
      <c r="K505" s="52">
        <v>0</v>
      </c>
      <c r="L505" s="52">
        <v>0</v>
      </c>
      <c r="M505" s="52">
        <v>0</v>
      </c>
      <c r="N505" s="52">
        <v>0</v>
      </c>
      <c r="O505" s="52">
        <v>0</v>
      </c>
      <c r="P505" s="52">
        <v>0</v>
      </c>
      <c r="Q505" s="52">
        <v>0</v>
      </c>
      <c r="R505" s="50">
        <f t="shared" si="10"/>
        <v>0</v>
      </c>
    </row>
    <row r="506" spans="1:18" x14ac:dyDescent="0.25">
      <c r="A506" s="40">
        <v>9000</v>
      </c>
      <c r="B506" s="127"/>
      <c r="C506" s="59">
        <v>9241</v>
      </c>
      <c r="D506" s="59" t="s">
        <v>1461</v>
      </c>
      <c r="E506" s="129" t="s">
        <v>302</v>
      </c>
      <c r="F506" s="52">
        <v>0</v>
      </c>
      <c r="G506" s="52">
        <v>0</v>
      </c>
      <c r="H506" s="52">
        <v>0</v>
      </c>
      <c r="I506" s="52">
        <v>0</v>
      </c>
      <c r="J506" s="52">
        <v>0</v>
      </c>
      <c r="K506" s="52">
        <v>0</v>
      </c>
      <c r="L506" s="52">
        <v>0</v>
      </c>
      <c r="M506" s="52">
        <v>0</v>
      </c>
      <c r="N506" s="52">
        <v>0</v>
      </c>
      <c r="O506" s="52">
        <v>0</v>
      </c>
      <c r="P506" s="52">
        <v>0</v>
      </c>
      <c r="Q506" s="52">
        <v>0</v>
      </c>
      <c r="R506" s="50">
        <f t="shared" si="10"/>
        <v>0</v>
      </c>
    </row>
    <row r="507" spans="1:18" x14ac:dyDescent="0.25">
      <c r="A507" s="40">
        <v>9000</v>
      </c>
      <c r="B507" s="127"/>
      <c r="C507" s="59">
        <v>9250</v>
      </c>
      <c r="D507" s="59" t="s">
        <v>1462</v>
      </c>
      <c r="E507" s="129" t="s">
        <v>302</v>
      </c>
      <c r="F507" s="52">
        <v>0</v>
      </c>
      <c r="G507" s="52">
        <v>0</v>
      </c>
      <c r="H507" s="52">
        <v>0</v>
      </c>
      <c r="I507" s="52">
        <v>0</v>
      </c>
      <c r="J507" s="52">
        <v>0</v>
      </c>
      <c r="K507" s="52">
        <v>0</v>
      </c>
      <c r="L507" s="52">
        <v>0</v>
      </c>
      <c r="M507" s="52">
        <v>0</v>
      </c>
      <c r="N507" s="52">
        <v>0</v>
      </c>
      <c r="O507" s="52">
        <v>0</v>
      </c>
      <c r="P507" s="52">
        <v>0</v>
      </c>
      <c r="Q507" s="52">
        <v>0</v>
      </c>
      <c r="R507" s="50">
        <f t="shared" si="10"/>
        <v>0</v>
      </c>
    </row>
    <row r="508" spans="1:18" x14ac:dyDescent="0.25">
      <c r="A508" s="40">
        <v>9000</v>
      </c>
      <c r="B508" s="127"/>
      <c r="C508" s="59">
        <v>9251</v>
      </c>
      <c r="D508" s="59" t="s">
        <v>1462</v>
      </c>
      <c r="E508" s="129" t="s">
        <v>302</v>
      </c>
      <c r="F508" s="52">
        <v>0</v>
      </c>
      <c r="G508" s="52">
        <v>0</v>
      </c>
      <c r="H508" s="52">
        <v>0</v>
      </c>
      <c r="I508" s="52">
        <v>0</v>
      </c>
      <c r="J508" s="52">
        <v>0</v>
      </c>
      <c r="K508" s="52">
        <v>0</v>
      </c>
      <c r="L508" s="52">
        <v>0</v>
      </c>
      <c r="M508" s="52">
        <v>0</v>
      </c>
      <c r="N508" s="52">
        <v>0</v>
      </c>
      <c r="O508" s="52">
        <v>0</v>
      </c>
      <c r="P508" s="52">
        <v>0</v>
      </c>
      <c r="Q508" s="52">
        <v>0</v>
      </c>
      <c r="R508" s="50">
        <f t="shared" si="10"/>
        <v>0</v>
      </c>
    </row>
    <row r="509" spans="1:18" x14ac:dyDescent="0.25">
      <c r="A509" s="40">
        <v>9000</v>
      </c>
      <c r="B509" s="127"/>
      <c r="C509" s="59">
        <v>9260</v>
      </c>
      <c r="D509" s="59" t="s">
        <v>1463</v>
      </c>
      <c r="E509" s="129" t="s">
        <v>302</v>
      </c>
      <c r="F509" s="52">
        <v>0</v>
      </c>
      <c r="G509" s="52">
        <v>0</v>
      </c>
      <c r="H509" s="52">
        <v>0</v>
      </c>
      <c r="I509" s="52">
        <v>0</v>
      </c>
      <c r="J509" s="52">
        <v>0</v>
      </c>
      <c r="K509" s="52">
        <v>0</v>
      </c>
      <c r="L509" s="52">
        <v>0</v>
      </c>
      <c r="M509" s="52">
        <v>0</v>
      </c>
      <c r="N509" s="52">
        <v>0</v>
      </c>
      <c r="O509" s="52">
        <v>0</v>
      </c>
      <c r="P509" s="52">
        <v>0</v>
      </c>
      <c r="Q509" s="52">
        <v>0</v>
      </c>
      <c r="R509" s="50">
        <f t="shared" si="10"/>
        <v>0</v>
      </c>
    </row>
    <row r="510" spans="1:18" x14ac:dyDescent="0.25">
      <c r="A510" s="40">
        <v>9000</v>
      </c>
      <c r="B510" s="127"/>
      <c r="C510" s="59">
        <v>9261</v>
      </c>
      <c r="D510" s="59" t="s">
        <v>1463</v>
      </c>
      <c r="E510" s="129" t="s">
        <v>302</v>
      </c>
      <c r="F510" s="52">
        <v>0</v>
      </c>
      <c r="G510" s="52">
        <v>0</v>
      </c>
      <c r="H510" s="52">
        <v>0</v>
      </c>
      <c r="I510" s="52">
        <v>0</v>
      </c>
      <c r="J510" s="52">
        <v>0</v>
      </c>
      <c r="K510" s="52">
        <v>0</v>
      </c>
      <c r="L510" s="52">
        <v>0</v>
      </c>
      <c r="M510" s="52">
        <v>0</v>
      </c>
      <c r="N510" s="52">
        <v>0</v>
      </c>
      <c r="O510" s="52">
        <v>0</v>
      </c>
      <c r="P510" s="52">
        <v>0</v>
      </c>
      <c r="Q510" s="52">
        <v>0</v>
      </c>
      <c r="R510" s="50">
        <f t="shared" si="10"/>
        <v>0</v>
      </c>
    </row>
    <row r="511" spans="1:18" x14ac:dyDescent="0.25">
      <c r="A511" s="40">
        <v>9000</v>
      </c>
      <c r="B511" s="127"/>
      <c r="C511" s="59">
        <v>9270</v>
      </c>
      <c r="D511" s="59" t="s">
        <v>1464</v>
      </c>
      <c r="E511" s="129" t="s">
        <v>302</v>
      </c>
      <c r="F511" s="52">
        <v>0</v>
      </c>
      <c r="G511" s="52">
        <v>0</v>
      </c>
      <c r="H511" s="52">
        <v>0</v>
      </c>
      <c r="I511" s="52">
        <v>0</v>
      </c>
      <c r="J511" s="52">
        <v>0</v>
      </c>
      <c r="K511" s="52">
        <v>0</v>
      </c>
      <c r="L511" s="52">
        <v>0</v>
      </c>
      <c r="M511" s="52">
        <v>0</v>
      </c>
      <c r="N511" s="52">
        <v>0</v>
      </c>
      <c r="O511" s="52">
        <v>0</v>
      </c>
      <c r="P511" s="52">
        <v>0</v>
      </c>
      <c r="Q511" s="52">
        <v>0</v>
      </c>
      <c r="R511" s="50">
        <f t="shared" si="10"/>
        <v>0</v>
      </c>
    </row>
    <row r="512" spans="1:18" x14ac:dyDescent="0.25">
      <c r="A512" s="40">
        <v>9000</v>
      </c>
      <c r="B512" s="127"/>
      <c r="C512" s="59">
        <v>9271</v>
      </c>
      <c r="D512" s="59" t="s">
        <v>1464</v>
      </c>
      <c r="E512" s="129" t="s">
        <v>302</v>
      </c>
      <c r="F512" s="52">
        <v>0</v>
      </c>
      <c r="G512" s="52">
        <v>0</v>
      </c>
      <c r="H512" s="52">
        <v>0</v>
      </c>
      <c r="I512" s="52">
        <v>0</v>
      </c>
      <c r="J512" s="52">
        <v>0</v>
      </c>
      <c r="K512" s="52">
        <v>0</v>
      </c>
      <c r="L512" s="52">
        <v>0</v>
      </c>
      <c r="M512" s="52">
        <v>0</v>
      </c>
      <c r="N512" s="52">
        <v>0</v>
      </c>
      <c r="O512" s="52">
        <v>0</v>
      </c>
      <c r="P512" s="52">
        <v>0</v>
      </c>
      <c r="Q512" s="52">
        <v>0</v>
      </c>
      <c r="R512" s="50">
        <f t="shared" si="10"/>
        <v>0</v>
      </c>
    </row>
    <row r="513" spans="1:18" x14ac:dyDescent="0.25">
      <c r="A513" s="40">
        <v>9000</v>
      </c>
      <c r="B513" s="127"/>
      <c r="C513" s="59">
        <v>9280</v>
      </c>
      <c r="D513" s="59" t="s">
        <v>1465</v>
      </c>
      <c r="E513" s="129" t="s">
        <v>302</v>
      </c>
      <c r="F513" s="52">
        <v>0</v>
      </c>
      <c r="G513" s="52">
        <v>0</v>
      </c>
      <c r="H513" s="52">
        <v>0</v>
      </c>
      <c r="I513" s="52">
        <v>0</v>
      </c>
      <c r="J513" s="52">
        <v>0</v>
      </c>
      <c r="K513" s="52">
        <v>0</v>
      </c>
      <c r="L513" s="52">
        <v>0</v>
      </c>
      <c r="M513" s="52">
        <v>0</v>
      </c>
      <c r="N513" s="52">
        <v>0</v>
      </c>
      <c r="O513" s="52">
        <v>0</v>
      </c>
      <c r="P513" s="52">
        <v>0</v>
      </c>
      <c r="Q513" s="52">
        <v>0</v>
      </c>
      <c r="R513" s="50">
        <f t="shared" si="10"/>
        <v>0</v>
      </c>
    </row>
    <row r="514" spans="1:18" x14ac:dyDescent="0.25">
      <c r="A514" s="40">
        <v>9000</v>
      </c>
      <c r="B514" s="127"/>
      <c r="C514" s="59">
        <v>9281</v>
      </c>
      <c r="D514" s="59" t="s">
        <v>1465</v>
      </c>
      <c r="E514" s="129" t="s">
        <v>302</v>
      </c>
      <c r="F514" s="52">
        <v>0</v>
      </c>
      <c r="G514" s="52">
        <v>0</v>
      </c>
      <c r="H514" s="52">
        <v>0</v>
      </c>
      <c r="I514" s="52">
        <v>0</v>
      </c>
      <c r="J514" s="52">
        <v>0</v>
      </c>
      <c r="K514" s="52">
        <v>0</v>
      </c>
      <c r="L514" s="52">
        <v>0</v>
      </c>
      <c r="M514" s="52">
        <v>0</v>
      </c>
      <c r="N514" s="52">
        <v>0</v>
      </c>
      <c r="O514" s="52">
        <v>0</v>
      </c>
      <c r="P514" s="52">
        <v>0</v>
      </c>
      <c r="Q514" s="52">
        <v>0</v>
      </c>
      <c r="R514" s="50">
        <f t="shared" si="10"/>
        <v>0</v>
      </c>
    </row>
    <row r="515" spans="1:18" x14ac:dyDescent="0.25">
      <c r="A515" s="40">
        <v>9000</v>
      </c>
      <c r="B515" s="127"/>
      <c r="C515" s="59">
        <v>9300</v>
      </c>
      <c r="D515" s="59" t="s">
        <v>1466</v>
      </c>
      <c r="E515" s="129" t="s">
        <v>302</v>
      </c>
      <c r="F515" s="52">
        <v>0</v>
      </c>
      <c r="G515" s="52">
        <v>0</v>
      </c>
      <c r="H515" s="52">
        <v>0</v>
      </c>
      <c r="I515" s="52">
        <v>0</v>
      </c>
      <c r="J515" s="52">
        <v>0</v>
      </c>
      <c r="K515" s="52">
        <v>0</v>
      </c>
      <c r="L515" s="52">
        <v>0</v>
      </c>
      <c r="M515" s="52">
        <v>0</v>
      </c>
      <c r="N515" s="52">
        <v>0</v>
      </c>
      <c r="O515" s="52">
        <v>0</v>
      </c>
      <c r="P515" s="52">
        <v>0</v>
      </c>
      <c r="Q515" s="52">
        <v>0</v>
      </c>
      <c r="R515" s="50">
        <f t="shared" si="10"/>
        <v>0</v>
      </c>
    </row>
    <row r="516" spans="1:18" x14ac:dyDescent="0.25">
      <c r="A516" s="40">
        <v>9000</v>
      </c>
      <c r="B516" s="127"/>
      <c r="C516" s="59">
        <v>9310</v>
      </c>
      <c r="D516" s="59" t="s">
        <v>1467</v>
      </c>
      <c r="E516" s="129" t="s">
        <v>302</v>
      </c>
      <c r="F516" s="52">
        <v>0</v>
      </c>
      <c r="G516" s="52">
        <v>0</v>
      </c>
      <c r="H516" s="52">
        <v>0</v>
      </c>
      <c r="I516" s="52">
        <v>0</v>
      </c>
      <c r="J516" s="52">
        <v>0</v>
      </c>
      <c r="K516" s="52">
        <v>0</v>
      </c>
      <c r="L516" s="52">
        <v>0</v>
      </c>
      <c r="M516" s="52">
        <v>0</v>
      </c>
      <c r="N516" s="52">
        <v>0</v>
      </c>
      <c r="O516" s="52">
        <v>0</v>
      </c>
      <c r="P516" s="52">
        <v>0</v>
      </c>
      <c r="Q516" s="52">
        <v>0</v>
      </c>
      <c r="R516" s="50">
        <f t="shared" si="10"/>
        <v>0</v>
      </c>
    </row>
    <row r="517" spans="1:18" x14ac:dyDescent="0.25">
      <c r="A517" s="40">
        <v>9000</v>
      </c>
      <c r="B517" s="127"/>
      <c r="C517" s="59">
        <v>9311</v>
      </c>
      <c r="D517" s="59" t="s">
        <v>1467</v>
      </c>
      <c r="E517" s="129" t="s">
        <v>302</v>
      </c>
      <c r="F517" s="52">
        <v>0</v>
      </c>
      <c r="G517" s="52">
        <v>0</v>
      </c>
      <c r="H517" s="52">
        <v>0</v>
      </c>
      <c r="I517" s="52">
        <v>0</v>
      </c>
      <c r="J517" s="52">
        <v>0</v>
      </c>
      <c r="K517" s="52">
        <v>0</v>
      </c>
      <c r="L517" s="52">
        <v>0</v>
      </c>
      <c r="M517" s="52">
        <v>0</v>
      </c>
      <c r="N517" s="52">
        <v>0</v>
      </c>
      <c r="O517" s="52">
        <v>0</v>
      </c>
      <c r="P517" s="52">
        <v>0</v>
      </c>
      <c r="Q517" s="52">
        <v>0</v>
      </c>
      <c r="R517" s="50">
        <f t="shared" si="10"/>
        <v>0</v>
      </c>
    </row>
    <row r="518" spans="1:18" x14ac:dyDescent="0.25">
      <c r="A518" s="40">
        <v>9000</v>
      </c>
      <c r="B518" s="127"/>
      <c r="C518" s="59">
        <v>9320</v>
      </c>
      <c r="D518" s="59" t="s">
        <v>1468</v>
      </c>
      <c r="E518" s="129" t="s">
        <v>302</v>
      </c>
      <c r="F518" s="52">
        <v>0</v>
      </c>
      <c r="G518" s="52">
        <v>0</v>
      </c>
      <c r="H518" s="52">
        <v>0</v>
      </c>
      <c r="I518" s="52">
        <v>0</v>
      </c>
      <c r="J518" s="52">
        <v>0</v>
      </c>
      <c r="K518" s="52">
        <v>0</v>
      </c>
      <c r="L518" s="52">
        <v>0</v>
      </c>
      <c r="M518" s="52">
        <v>0</v>
      </c>
      <c r="N518" s="52">
        <v>0</v>
      </c>
      <c r="O518" s="52">
        <v>0</v>
      </c>
      <c r="P518" s="52">
        <v>0</v>
      </c>
      <c r="Q518" s="52">
        <v>0</v>
      </c>
      <c r="R518" s="50">
        <f t="shared" si="10"/>
        <v>0</v>
      </c>
    </row>
    <row r="519" spans="1:18" x14ac:dyDescent="0.25">
      <c r="A519" s="40">
        <v>9000</v>
      </c>
      <c r="B519" s="127"/>
      <c r="C519" s="59">
        <v>9321</v>
      </c>
      <c r="D519" s="59" t="s">
        <v>1468</v>
      </c>
      <c r="E519" s="129" t="s">
        <v>302</v>
      </c>
      <c r="F519" s="52">
        <v>0</v>
      </c>
      <c r="G519" s="52">
        <v>0</v>
      </c>
      <c r="H519" s="52">
        <v>0</v>
      </c>
      <c r="I519" s="52">
        <v>0</v>
      </c>
      <c r="J519" s="52">
        <v>0</v>
      </c>
      <c r="K519" s="52">
        <v>0</v>
      </c>
      <c r="L519" s="52">
        <v>0</v>
      </c>
      <c r="M519" s="52">
        <v>0</v>
      </c>
      <c r="N519" s="52">
        <v>0</v>
      </c>
      <c r="O519" s="52">
        <v>0</v>
      </c>
      <c r="P519" s="52">
        <v>0</v>
      </c>
      <c r="Q519" s="52">
        <v>0</v>
      </c>
      <c r="R519" s="50">
        <f t="shared" si="10"/>
        <v>0</v>
      </c>
    </row>
    <row r="520" spans="1:18" x14ac:dyDescent="0.25">
      <c r="A520" s="40">
        <v>9000</v>
      </c>
      <c r="B520" s="127"/>
      <c r="C520" s="59">
        <v>9400</v>
      </c>
      <c r="D520" s="59" t="s">
        <v>1469</v>
      </c>
      <c r="E520" s="129" t="s">
        <v>302</v>
      </c>
      <c r="F520" s="52">
        <v>0</v>
      </c>
      <c r="G520" s="52">
        <v>0</v>
      </c>
      <c r="H520" s="52">
        <v>0</v>
      </c>
      <c r="I520" s="52">
        <v>0</v>
      </c>
      <c r="J520" s="52">
        <v>0</v>
      </c>
      <c r="K520" s="52">
        <v>0</v>
      </c>
      <c r="L520" s="52">
        <v>0</v>
      </c>
      <c r="M520" s="52">
        <v>0</v>
      </c>
      <c r="N520" s="52">
        <v>0</v>
      </c>
      <c r="O520" s="52">
        <v>0</v>
      </c>
      <c r="P520" s="52">
        <v>0</v>
      </c>
      <c r="Q520" s="52">
        <v>0</v>
      </c>
      <c r="R520" s="50">
        <f t="shared" si="10"/>
        <v>0</v>
      </c>
    </row>
    <row r="521" spans="1:18" x14ac:dyDescent="0.25">
      <c r="A521" s="40">
        <v>9000</v>
      </c>
      <c r="B521" s="127"/>
      <c r="C521" s="59">
        <v>9410</v>
      </c>
      <c r="D521" s="59" t="s">
        <v>1470</v>
      </c>
      <c r="E521" s="129" t="s">
        <v>302</v>
      </c>
      <c r="F521" s="52">
        <v>0</v>
      </c>
      <c r="G521" s="52">
        <v>0</v>
      </c>
      <c r="H521" s="52">
        <v>0</v>
      </c>
      <c r="I521" s="52">
        <v>0</v>
      </c>
      <c r="J521" s="52">
        <v>0</v>
      </c>
      <c r="K521" s="52">
        <v>0</v>
      </c>
      <c r="L521" s="52">
        <v>0</v>
      </c>
      <c r="M521" s="52">
        <v>0</v>
      </c>
      <c r="N521" s="52">
        <v>0</v>
      </c>
      <c r="O521" s="52">
        <v>0</v>
      </c>
      <c r="P521" s="52">
        <v>0</v>
      </c>
      <c r="Q521" s="52">
        <v>0</v>
      </c>
      <c r="R521" s="50">
        <f t="shared" si="10"/>
        <v>0</v>
      </c>
    </row>
    <row r="522" spans="1:18" x14ac:dyDescent="0.25">
      <c r="A522" s="40">
        <v>9000</v>
      </c>
      <c r="B522" s="127"/>
      <c r="C522" s="59">
        <v>9411</v>
      </c>
      <c r="D522" s="59" t="s">
        <v>1471</v>
      </c>
      <c r="E522" s="129" t="s">
        <v>302</v>
      </c>
      <c r="F522" s="52">
        <v>0</v>
      </c>
      <c r="G522" s="52">
        <v>0</v>
      </c>
      <c r="H522" s="52">
        <v>0</v>
      </c>
      <c r="I522" s="52">
        <v>0</v>
      </c>
      <c r="J522" s="52">
        <v>0</v>
      </c>
      <c r="K522" s="52">
        <v>0</v>
      </c>
      <c r="L522" s="52">
        <v>0</v>
      </c>
      <c r="M522" s="52">
        <v>0</v>
      </c>
      <c r="N522" s="52">
        <v>0</v>
      </c>
      <c r="O522" s="52">
        <v>0</v>
      </c>
      <c r="P522" s="52">
        <v>0</v>
      </c>
      <c r="Q522" s="52">
        <v>0</v>
      </c>
      <c r="R522" s="50">
        <f t="shared" si="10"/>
        <v>0</v>
      </c>
    </row>
    <row r="523" spans="1:18" x14ac:dyDescent="0.25">
      <c r="A523" s="40">
        <v>9000</v>
      </c>
      <c r="B523" s="127"/>
      <c r="C523" s="59">
        <v>9420</v>
      </c>
      <c r="D523" s="59" t="s">
        <v>1472</v>
      </c>
      <c r="E523" s="129" t="s">
        <v>302</v>
      </c>
      <c r="F523" s="52">
        <v>0</v>
      </c>
      <c r="G523" s="52">
        <v>0</v>
      </c>
      <c r="H523" s="52">
        <v>0</v>
      </c>
      <c r="I523" s="52">
        <v>0</v>
      </c>
      <c r="J523" s="52">
        <v>0</v>
      </c>
      <c r="K523" s="52">
        <v>0</v>
      </c>
      <c r="L523" s="52">
        <v>0</v>
      </c>
      <c r="M523" s="52">
        <v>0</v>
      </c>
      <c r="N523" s="52">
        <v>0</v>
      </c>
      <c r="O523" s="52">
        <v>0</v>
      </c>
      <c r="P523" s="52">
        <v>0</v>
      </c>
      <c r="Q523" s="52">
        <v>0</v>
      </c>
      <c r="R523" s="50">
        <f t="shared" si="10"/>
        <v>0</v>
      </c>
    </row>
    <row r="524" spans="1:18" x14ac:dyDescent="0.25">
      <c r="A524" s="40">
        <v>9000</v>
      </c>
      <c r="B524" s="127"/>
      <c r="C524" s="59">
        <v>9421</v>
      </c>
      <c r="D524" s="59" t="s">
        <v>1472</v>
      </c>
      <c r="E524" s="129" t="s">
        <v>302</v>
      </c>
      <c r="F524" s="52">
        <v>0</v>
      </c>
      <c r="G524" s="52">
        <v>0</v>
      </c>
      <c r="H524" s="52">
        <v>0</v>
      </c>
      <c r="I524" s="52">
        <v>0</v>
      </c>
      <c r="J524" s="52">
        <v>0</v>
      </c>
      <c r="K524" s="52">
        <v>0</v>
      </c>
      <c r="L524" s="52">
        <v>0</v>
      </c>
      <c r="M524" s="52">
        <v>0</v>
      </c>
      <c r="N524" s="52">
        <v>0</v>
      </c>
      <c r="O524" s="52">
        <v>0</v>
      </c>
      <c r="P524" s="52">
        <v>0</v>
      </c>
      <c r="Q524" s="52">
        <v>0</v>
      </c>
      <c r="R524" s="50">
        <f t="shared" si="10"/>
        <v>0</v>
      </c>
    </row>
    <row r="525" spans="1:18" x14ac:dyDescent="0.25">
      <c r="A525" s="40">
        <v>9000</v>
      </c>
      <c r="B525" s="127"/>
      <c r="C525" s="59">
        <v>9500</v>
      </c>
      <c r="D525" s="59" t="s">
        <v>1473</v>
      </c>
      <c r="E525" s="129" t="s">
        <v>302</v>
      </c>
      <c r="F525" s="52">
        <v>0</v>
      </c>
      <c r="G525" s="52">
        <v>0</v>
      </c>
      <c r="H525" s="52">
        <v>0</v>
      </c>
      <c r="I525" s="52">
        <v>0</v>
      </c>
      <c r="J525" s="52">
        <v>0</v>
      </c>
      <c r="K525" s="52">
        <v>0</v>
      </c>
      <c r="L525" s="52">
        <v>0</v>
      </c>
      <c r="M525" s="52">
        <v>0</v>
      </c>
      <c r="N525" s="52">
        <v>0</v>
      </c>
      <c r="O525" s="52">
        <v>0</v>
      </c>
      <c r="P525" s="52">
        <v>0</v>
      </c>
      <c r="Q525" s="52">
        <v>0</v>
      </c>
      <c r="R525" s="50">
        <f t="shared" si="10"/>
        <v>0</v>
      </c>
    </row>
    <row r="526" spans="1:18" x14ac:dyDescent="0.25">
      <c r="A526" s="40">
        <v>9000</v>
      </c>
      <c r="B526" s="127"/>
      <c r="C526" s="59">
        <v>9510</v>
      </c>
      <c r="D526" s="59" t="s">
        <v>1474</v>
      </c>
      <c r="E526" s="129" t="s">
        <v>302</v>
      </c>
      <c r="F526" s="52">
        <v>0</v>
      </c>
      <c r="G526" s="52">
        <v>0</v>
      </c>
      <c r="H526" s="52">
        <v>0</v>
      </c>
      <c r="I526" s="52">
        <v>0</v>
      </c>
      <c r="J526" s="52">
        <v>0</v>
      </c>
      <c r="K526" s="52">
        <v>0</v>
      </c>
      <c r="L526" s="52">
        <v>0</v>
      </c>
      <c r="M526" s="52">
        <v>0</v>
      </c>
      <c r="N526" s="52">
        <v>0</v>
      </c>
      <c r="O526" s="52">
        <v>0</v>
      </c>
      <c r="P526" s="52">
        <v>0</v>
      </c>
      <c r="Q526" s="52">
        <v>0</v>
      </c>
      <c r="R526" s="50">
        <f t="shared" si="10"/>
        <v>0</v>
      </c>
    </row>
    <row r="527" spans="1:18" x14ac:dyDescent="0.25">
      <c r="A527" s="40">
        <v>9000</v>
      </c>
      <c r="B527" s="127"/>
      <c r="C527" s="59">
        <v>9511</v>
      </c>
      <c r="D527" s="59" t="s">
        <v>1475</v>
      </c>
      <c r="E527" s="129" t="s">
        <v>302</v>
      </c>
      <c r="F527" s="52">
        <v>0</v>
      </c>
      <c r="G527" s="52">
        <v>0</v>
      </c>
      <c r="H527" s="52">
        <v>0</v>
      </c>
      <c r="I527" s="52">
        <v>0</v>
      </c>
      <c r="J527" s="52">
        <v>0</v>
      </c>
      <c r="K527" s="52">
        <v>0</v>
      </c>
      <c r="L527" s="52">
        <v>0</v>
      </c>
      <c r="M527" s="52">
        <v>0</v>
      </c>
      <c r="N527" s="52">
        <v>0</v>
      </c>
      <c r="O527" s="52">
        <v>0</v>
      </c>
      <c r="P527" s="52">
        <v>0</v>
      </c>
      <c r="Q527" s="52">
        <v>0</v>
      </c>
      <c r="R527" s="50">
        <f t="shared" si="10"/>
        <v>0</v>
      </c>
    </row>
    <row r="528" spans="1:18" x14ac:dyDescent="0.25">
      <c r="A528" s="40">
        <v>9000</v>
      </c>
      <c r="B528" s="127"/>
      <c r="C528" s="59">
        <v>9520</v>
      </c>
      <c r="D528" s="59" t="s">
        <v>1476</v>
      </c>
      <c r="E528" s="129" t="s">
        <v>302</v>
      </c>
      <c r="F528" s="52">
        <v>0</v>
      </c>
      <c r="G528" s="52">
        <v>0</v>
      </c>
      <c r="H528" s="52">
        <v>0</v>
      </c>
      <c r="I528" s="52">
        <v>0</v>
      </c>
      <c r="J528" s="52">
        <v>0</v>
      </c>
      <c r="K528" s="52">
        <v>0</v>
      </c>
      <c r="L528" s="52">
        <v>0</v>
      </c>
      <c r="M528" s="52">
        <v>0</v>
      </c>
      <c r="N528" s="52">
        <v>0</v>
      </c>
      <c r="O528" s="52">
        <v>0</v>
      </c>
      <c r="P528" s="52">
        <v>0</v>
      </c>
      <c r="Q528" s="52">
        <v>0</v>
      </c>
      <c r="R528" s="50">
        <f t="shared" si="10"/>
        <v>0</v>
      </c>
    </row>
    <row r="529" spans="1:18" x14ac:dyDescent="0.25">
      <c r="A529" s="40">
        <v>9000</v>
      </c>
      <c r="B529" s="127"/>
      <c r="C529" s="59">
        <v>9521</v>
      </c>
      <c r="D529" s="59" t="s">
        <v>1476</v>
      </c>
      <c r="E529" s="129" t="s">
        <v>302</v>
      </c>
      <c r="F529" s="52">
        <v>0</v>
      </c>
      <c r="G529" s="52">
        <v>0</v>
      </c>
      <c r="H529" s="52">
        <v>0</v>
      </c>
      <c r="I529" s="52">
        <v>0</v>
      </c>
      <c r="J529" s="52">
        <v>0</v>
      </c>
      <c r="K529" s="52">
        <v>0</v>
      </c>
      <c r="L529" s="52">
        <v>0</v>
      </c>
      <c r="M529" s="52">
        <v>0</v>
      </c>
      <c r="N529" s="52">
        <v>0</v>
      </c>
      <c r="O529" s="52">
        <v>0</v>
      </c>
      <c r="P529" s="52">
        <v>0</v>
      </c>
      <c r="Q529" s="52">
        <v>0</v>
      </c>
      <c r="R529" s="50">
        <f t="shared" si="10"/>
        <v>0</v>
      </c>
    </row>
    <row r="530" spans="1:18" x14ac:dyDescent="0.25">
      <c r="A530" s="40">
        <v>9000</v>
      </c>
      <c r="B530" s="127"/>
      <c r="C530" s="59">
        <v>9600</v>
      </c>
      <c r="D530" s="59" t="s">
        <v>1477</v>
      </c>
      <c r="E530" s="129" t="s">
        <v>302</v>
      </c>
      <c r="F530" s="52">
        <v>0</v>
      </c>
      <c r="G530" s="52">
        <v>0</v>
      </c>
      <c r="H530" s="52">
        <v>0</v>
      </c>
      <c r="I530" s="52">
        <v>0</v>
      </c>
      <c r="J530" s="52">
        <v>0</v>
      </c>
      <c r="K530" s="52">
        <v>0</v>
      </c>
      <c r="L530" s="52">
        <v>0</v>
      </c>
      <c r="M530" s="52">
        <v>0</v>
      </c>
      <c r="N530" s="52">
        <v>0</v>
      </c>
      <c r="O530" s="52">
        <v>0</v>
      </c>
      <c r="P530" s="52">
        <v>0</v>
      </c>
      <c r="Q530" s="52">
        <v>0</v>
      </c>
      <c r="R530" s="50">
        <f t="shared" si="10"/>
        <v>0</v>
      </c>
    </row>
    <row r="531" spans="1:18" x14ac:dyDescent="0.25">
      <c r="A531" s="40">
        <v>9000</v>
      </c>
      <c r="B531" s="127"/>
      <c r="C531" s="59">
        <v>9610</v>
      </c>
      <c r="D531" s="59" t="s">
        <v>1478</v>
      </c>
      <c r="E531" s="129" t="s">
        <v>302</v>
      </c>
      <c r="F531" s="52">
        <v>0</v>
      </c>
      <c r="G531" s="52">
        <v>0</v>
      </c>
      <c r="H531" s="52">
        <v>0</v>
      </c>
      <c r="I531" s="52">
        <v>0</v>
      </c>
      <c r="J531" s="52">
        <v>0</v>
      </c>
      <c r="K531" s="52">
        <v>0</v>
      </c>
      <c r="L531" s="52">
        <v>0</v>
      </c>
      <c r="M531" s="52">
        <v>0</v>
      </c>
      <c r="N531" s="52">
        <v>0</v>
      </c>
      <c r="O531" s="52">
        <v>0</v>
      </c>
      <c r="P531" s="52">
        <v>0</v>
      </c>
      <c r="Q531" s="52">
        <v>0</v>
      </c>
      <c r="R531" s="50">
        <f t="shared" si="10"/>
        <v>0</v>
      </c>
    </row>
    <row r="532" spans="1:18" x14ac:dyDescent="0.25">
      <c r="A532" s="40">
        <v>9000</v>
      </c>
      <c r="B532" s="127"/>
      <c r="C532" s="59">
        <v>9611</v>
      </c>
      <c r="D532" s="59" t="s">
        <v>1478</v>
      </c>
      <c r="E532" s="129" t="s">
        <v>302</v>
      </c>
      <c r="F532" s="52">
        <v>0</v>
      </c>
      <c r="G532" s="52">
        <v>0</v>
      </c>
      <c r="H532" s="52">
        <v>0</v>
      </c>
      <c r="I532" s="52">
        <v>0</v>
      </c>
      <c r="J532" s="52">
        <v>0</v>
      </c>
      <c r="K532" s="52">
        <v>0</v>
      </c>
      <c r="L532" s="52">
        <v>0</v>
      </c>
      <c r="M532" s="52">
        <v>0</v>
      </c>
      <c r="N532" s="52">
        <v>0</v>
      </c>
      <c r="O532" s="52">
        <v>0</v>
      </c>
      <c r="P532" s="52">
        <v>0</v>
      </c>
      <c r="Q532" s="52">
        <v>0</v>
      </c>
      <c r="R532" s="50">
        <f t="shared" si="10"/>
        <v>0</v>
      </c>
    </row>
    <row r="533" spans="1:18" x14ac:dyDescent="0.25">
      <c r="A533" s="40">
        <v>9000</v>
      </c>
      <c r="B533" s="127"/>
      <c r="C533" s="59">
        <v>9620</v>
      </c>
      <c r="D533" s="59" t="s">
        <v>1479</v>
      </c>
      <c r="E533" s="129" t="s">
        <v>302</v>
      </c>
      <c r="F533" s="52">
        <v>0</v>
      </c>
      <c r="G533" s="52">
        <v>0</v>
      </c>
      <c r="H533" s="52">
        <v>0</v>
      </c>
      <c r="I533" s="52">
        <v>0</v>
      </c>
      <c r="J533" s="52">
        <v>0</v>
      </c>
      <c r="K533" s="52">
        <v>0</v>
      </c>
      <c r="L533" s="52">
        <v>0</v>
      </c>
      <c r="M533" s="52">
        <v>0</v>
      </c>
      <c r="N533" s="52">
        <v>0</v>
      </c>
      <c r="O533" s="52">
        <v>0</v>
      </c>
      <c r="P533" s="52">
        <v>0</v>
      </c>
      <c r="Q533" s="52">
        <v>0</v>
      </c>
      <c r="R533" s="50">
        <f t="shared" si="10"/>
        <v>0</v>
      </c>
    </row>
    <row r="534" spans="1:18" x14ac:dyDescent="0.25">
      <c r="A534" s="40">
        <v>9000</v>
      </c>
      <c r="B534" s="127"/>
      <c r="C534" s="59">
        <v>9621</v>
      </c>
      <c r="D534" s="59" t="s">
        <v>1479</v>
      </c>
      <c r="E534" s="129" t="s">
        <v>302</v>
      </c>
      <c r="F534" s="52">
        <v>0</v>
      </c>
      <c r="G534" s="52">
        <v>0</v>
      </c>
      <c r="H534" s="52">
        <v>0</v>
      </c>
      <c r="I534" s="52">
        <v>0</v>
      </c>
      <c r="J534" s="52">
        <v>0</v>
      </c>
      <c r="K534" s="52">
        <v>0</v>
      </c>
      <c r="L534" s="52">
        <v>0</v>
      </c>
      <c r="M534" s="52">
        <v>0</v>
      </c>
      <c r="N534" s="52">
        <v>0</v>
      </c>
      <c r="O534" s="52">
        <v>0</v>
      </c>
      <c r="P534" s="52">
        <v>0</v>
      </c>
      <c r="Q534" s="52">
        <v>0</v>
      </c>
      <c r="R534" s="50">
        <f t="shared" si="10"/>
        <v>0</v>
      </c>
    </row>
    <row r="535" spans="1:18" x14ac:dyDescent="0.25">
      <c r="A535" s="40">
        <v>9000</v>
      </c>
      <c r="B535" s="127"/>
      <c r="C535" s="59">
        <v>9900</v>
      </c>
      <c r="D535" s="59" t="s">
        <v>1480</v>
      </c>
      <c r="E535" s="129" t="s">
        <v>302</v>
      </c>
      <c r="F535" s="52">
        <v>0</v>
      </c>
      <c r="G535" s="52">
        <v>0</v>
      </c>
      <c r="H535" s="52">
        <v>0</v>
      </c>
      <c r="I535" s="52">
        <v>0</v>
      </c>
      <c r="J535" s="52">
        <v>0</v>
      </c>
      <c r="K535" s="52">
        <v>0</v>
      </c>
      <c r="L535" s="52">
        <v>0</v>
      </c>
      <c r="M535" s="52">
        <v>0</v>
      </c>
      <c r="N535" s="52">
        <v>0</v>
      </c>
      <c r="O535" s="52">
        <v>0</v>
      </c>
      <c r="P535" s="52">
        <v>0</v>
      </c>
      <c r="Q535" s="52">
        <v>0</v>
      </c>
      <c r="R535" s="50">
        <f>SUM(F535:Q535)</f>
        <v>0</v>
      </c>
    </row>
    <row r="536" spans="1:18" x14ac:dyDescent="0.25">
      <c r="A536" s="40">
        <v>9000</v>
      </c>
      <c r="B536" s="127"/>
      <c r="C536" s="59">
        <v>9910</v>
      </c>
      <c r="D536" s="59" t="s">
        <v>1481</v>
      </c>
      <c r="E536" s="129" t="s">
        <v>302</v>
      </c>
      <c r="F536" s="52">
        <v>0</v>
      </c>
      <c r="G536" s="52">
        <v>0</v>
      </c>
      <c r="H536" s="52">
        <v>0</v>
      </c>
      <c r="I536" s="52">
        <v>0</v>
      </c>
      <c r="J536" s="52">
        <v>0</v>
      </c>
      <c r="K536" s="52">
        <v>0</v>
      </c>
      <c r="L536" s="52">
        <v>0</v>
      </c>
      <c r="M536" s="52">
        <v>0</v>
      </c>
      <c r="N536" s="52">
        <v>0</v>
      </c>
      <c r="O536" s="52">
        <v>0</v>
      </c>
      <c r="P536" s="52">
        <v>0</v>
      </c>
      <c r="Q536" s="52">
        <v>0</v>
      </c>
      <c r="R536" s="50">
        <f t="shared" si="10"/>
        <v>0</v>
      </c>
    </row>
    <row r="537" spans="1:18" x14ac:dyDescent="0.25">
      <c r="A537" s="40">
        <v>9000</v>
      </c>
      <c r="B537" s="127"/>
      <c r="C537" s="59">
        <v>9911</v>
      </c>
      <c r="D537" s="59" t="s">
        <v>1482</v>
      </c>
      <c r="E537" s="129" t="s">
        <v>302</v>
      </c>
      <c r="F537" s="52">
        <v>0</v>
      </c>
      <c r="G537" s="52">
        <v>0</v>
      </c>
      <c r="H537" s="52">
        <v>0</v>
      </c>
      <c r="I537" s="52">
        <v>0</v>
      </c>
      <c r="J537" s="52">
        <v>0</v>
      </c>
      <c r="K537" s="52">
        <v>0</v>
      </c>
      <c r="L537" s="52">
        <v>0</v>
      </c>
      <c r="M537" s="52">
        <v>0</v>
      </c>
      <c r="N537" s="52">
        <v>0</v>
      </c>
      <c r="O537" s="52">
        <v>0</v>
      </c>
      <c r="P537" s="52">
        <v>0</v>
      </c>
      <c r="Q537" s="52">
        <v>0</v>
      </c>
      <c r="R537" s="50">
        <f t="shared" si="10"/>
        <v>0</v>
      </c>
    </row>
    <row r="538" spans="1:18" x14ac:dyDescent="0.25">
      <c r="A538" s="40">
        <v>9000</v>
      </c>
      <c r="B538" s="127"/>
      <c r="C538" s="59">
        <v>9912</v>
      </c>
      <c r="D538" s="59" t="s">
        <v>1483</v>
      </c>
      <c r="E538" s="129" t="s">
        <v>302</v>
      </c>
      <c r="F538" s="52">
        <v>0</v>
      </c>
      <c r="G538" s="52">
        <v>0</v>
      </c>
      <c r="H538" s="52">
        <v>0</v>
      </c>
      <c r="I538" s="52">
        <v>0</v>
      </c>
      <c r="J538" s="52">
        <v>0</v>
      </c>
      <c r="K538" s="52">
        <v>0</v>
      </c>
      <c r="L538" s="52">
        <v>0</v>
      </c>
      <c r="M538" s="52">
        <v>0</v>
      </c>
      <c r="N538" s="52">
        <v>0</v>
      </c>
      <c r="O538" s="52">
        <v>0</v>
      </c>
      <c r="P538" s="52">
        <v>0</v>
      </c>
      <c r="Q538" s="52">
        <v>0</v>
      </c>
      <c r="R538" s="50">
        <f t="shared" si="10"/>
        <v>0</v>
      </c>
    </row>
    <row r="539" spans="1:18" x14ac:dyDescent="0.25">
      <c r="A539" s="250" t="s">
        <v>561</v>
      </c>
      <c r="B539" s="251"/>
      <c r="C539" s="251"/>
      <c r="D539" s="251"/>
      <c r="E539" s="251"/>
      <c r="F539" s="251"/>
      <c r="G539" s="251"/>
      <c r="H539" s="251"/>
      <c r="I539" s="251"/>
      <c r="J539" s="251"/>
      <c r="K539" s="251"/>
      <c r="L539" s="251"/>
      <c r="M539" s="251"/>
      <c r="N539" s="251"/>
      <c r="O539" s="251"/>
      <c r="P539" s="251"/>
      <c r="Q539" s="252"/>
      <c r="R539" s="29">
        <f>SUM(R480:R538)</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49:Q349"/>
    <mergeCell ref="A444:Q444"/>
    <mergeCell ref="A478:Q478"/>
    <mergeCell ref="A539:Q539"/>
    <mergeCell ref="F22:Q22"/>
    <mergeCell ref="A43:Q43"/>
    <mergeCell ref="A49:Q49"/>
    <mergeCell ref="A66:Q66"/>
    <mergeCell ref="A183:Q183"/>
    <mergeCell ref="A296:Q296"/>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3</v>
      </c>
      <c r="D2" s="245"/>
      <c r="E2" s="245"/>
      <c r="F2" s="245"/>
      <c r="G2" s="246"/>
      <c r="H2" s="246"/>
      <c r="I2" s="246"/>
      <c r="J2" s="246"/>
      <c r="K2" s="246"/>
      <c r="L2" s="246"/>
    </row>
    <row r="3" spans="1:12" s="1" customFormat="1" ht="39.950000000000003" customHeight="1" x14ac:dyDescent="0.25">
      <c r="A3" s="244" t="s">
        <v>4</v>
      </c>
      <c r="B3" s="244"/>
      <c r="C3" s="245" t="s">
        <v>1853</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9533389.7313000001</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75"/>
      <c r="C6" s="185" t="s">
        <v>11</v>
      </c>
      <c r="D6" s="185" t="s">
        <v>12</v>
      </c>
      <c r="E6" s="185" t="s">
        <v>13</v>
      </c>
      <c r="F6" s="185" t="s">
        <v>14</v>
      </c>
      <c r="G6" s="185" t="s">
        <v>15</v>
      </c>
      <c r="H6" s="185" t="s">
        <v>16</v>
      </c>
      <c r="I6" s="185" t="s">
        <v>17</v>
      </c>
      <c r="J6" s="275"/>
      <c r="K6" s="275"/>
      <c r="L6" s="243"/>
    </row>
    <row r="7" spans="1:12" ht="120" customHeight="1" x14ac:dyDescent="0.25">
      <c r="A7" s="182" t="s">
        <v>18</v>
      </c>
      <c r="B7" s="187" t="s">
        <v>2196</v>
      </c>
      <c r="C7" s="187" t="s">
        <v>2198</v>
      </c>
      <c r="D7" s="187" t="s">
        <v>2197</v>
      </c>
      <c r="E7" s="187" t="s">
        <v>909</v>
      </c>
      <c r="F7" s="187" t="s">
        <v>910</v>
      </c>
      <c r="G7" s="187" t="s">
        <v>2034</v>
      </c>
      <c r="H7" s="187" t="s">
        <v>2035</v>
      </c>
      <c r="I7" s="187" t="s">
        <v>799</v>
      </c>
      <c r="J7" s="187" t="s">
        <v>912</v>
      </c>
      <c r="K7" s="187" t="s">
        <v>913</v>
      </c>
      <c r="L7" s="183" t="s">
        <v>26</v>
      </c>
    </row>
    <row r="8" spans="1:12" ht="81" customHeight="1" x14ac:dyDescent="0.25">
      <c r="A8" s="182" t="s">
        <v>27</v>
      </c>
      <c r="B8" s="187" t="s">
        <v>914</v>
      </c>
      <c r="C8" s="187" t="s">
        <v>915</v>
      </c>
      <c r="D8" s="187" t="s">
        <v>2199</v>
      </c>
      <c r="E8" s="187" t="s">
        <v>916</v>
      </c>
      <c r="F8" s="187" t="s">
        <v>917</v>
      </c>
      <c r="G8" s="187" t="s">
        <v>918</v>
      </c>
      <c r="H8" s="187" t="s">
        <v>918</v>
      </c>
      <c r="I8" s="187" t="s">
        <v>799</v>
      </c>
      <c r="J8" s="187" t="s">
        <v>919</v>
      </c>
      <c r="K8" s="187" t="s">
        <v>2127</v>
      </c>
      <c r="L8" s="183" t="s">
        <v>26</v>
      </c>
    </row>
    <row r="9" spans="1:12" ht="93.75" customHeight="1" x14ac:dyDescent="0.25">
      <c r="A9" s="8" t="s">
        <v>29</v>
      </c>
      <c r="B9" s="186" t="str">
        <f>'P6-C1 70500'!B4</f>
        <v xml:space="preserve">1. Vinculados la sociedad y gobierno del municipio de Aguascalientes
</v>
      </c>
      <c r="C9" s="186" t="str">
        <f>'P6-C1 70500'!C4</f>
        <v xml:space="preserve">Convocatorias a eventos por los Grupos de Apoyo y Participación Social </v>
      </c>
      <c r="D9" s="186" t="str">
        <f>'P6-C1 70500'!D4</f>
        <v>Porcentaje de conformación de Grupos de Apoyo y Participación Social en 2016/ Desarrollos del Municipio de Aguascalientes en 2016</v>
      </c>
      <c r="E9" s="186" t="str">
        <f>'P6-C1 70500'!E4</f>
        <v>promedio</v>
      </c>
      <c r="F9" s="186" t="str">
        <f>'P6-C1 70500'!F4</f>
        <v>Anual</v>
      </c>
      <c r="G9" s="186" t="str">
        <f>'P6-C1 70500'!G4</f>
        <v>Referencia con respecto al periodo 2016</v>
      </c>
      <c r="H9" s="186" t="str">
        <f>'P6-C1 70500'!H4</f>
        <v>100%</v>
      </c>
      <c r="I9" s="186" t="str">
        <f>'P6-C1 70500'!I4</f>
        <v>eficiencia</v>
      </c>
      <c r="J9" s="186" t="str">
        <f>'P6-C1 70500'!J4</f>
        <v>actas, convocatorias, evidencia fotográfica</v>
      </c>
      <c r="K9" s="186" t="str">
        <f>'P6-C1 70500'!K4</f>
        <v>los integrantes de la mesa directiva vinculan los beneficios a su comunidad</v>
      </c>
      <c r="L9" s="9">
        <f>'P6-C1 70500'!L4</f>
        <v>1477094.726</v>
      </c>
    </row>
    <row r="10" spans="1:12" ht="81.75" customHeight="1" x14ac:dyDescent="0.25">
      <c r="A10" s="8" t="s">
        <v>30</v>
      </c>
      <c r="B10" s="9" t="str">
        <f>'P6-C2 70501'!B4</f>
        <v xml:space="preserve">2. Fortalecida la participación social  de los ciudadanos del municipio  a través de programas de apoyo
</v>
      </c>
      <c r="C10" s="11" t="str">
        <f>'P6-C2 70501'!C4</f>
        <v xml:space="preserve">Porcentaje de GAPS conformados </v>
      </c>
      <c r="D10" s="11" t="str">
        <f>'P6-C2 70501'!D4</f>
        <v>No. De gaps conformados en el 2016/ no. De gaps en 2016</v>
      </c>
      <c r="E10" s="11" t="str">
        <f>'P6-C2 70501'!E4</f>
        <v>Porcentaje</v>
      </c>
      <c r="F10" s="11" t="str">
        <f>'P6-C2 70501'!F4</f>
        <v>Anual</v>
      </c>
      <c r="G10" s="11" t="str">
        <f>'P6-C2 70501'!G4</f>
        <v>100%</v>
      </c>
      <c r="H10" s="11" t="str">
        <f>'P6-C2 70501'!H4</f>
        <v>100%</v>
      </c>
      <c r="I10" s="11" t="str">
        <f>'P6-C2 70501'!I4</f>
        <v>Calidad</v>
      </c>
      <c r="J10" s="11" t="str">
        <f>'P6-C2 70501'!J4</f>
        <v>ACTAS</v>
      </c>
      <c r="K10" s="11" t="str">
        <f>'P6-C2 70501'!K4</f>
        <v>Los beneficiarios son atendidos con la entrga de los apoyos, mejorando su calidad de vida.</v>
      </c>
      <c r="L10" s="12">
        <f>'P6-C2 70501'!L4</f>
        <v>3940086.4659000007</v>
      </c>
    </row>
    <row r="11" spans="1:12" ht="80.25" customHeight="1" x14ac:dyDescent="0.25">
      <c r="A11" s="8" t="s">
        <v>31</v>
      </c>
      <c r="B11" s="9" t="str">
        <f>'P6-C3 70502'!B4</f>
        <v xml:space="preserve">3. Fortalecida la participación social  de los ciudadanos del municipio  a través de entrega de obra
</v>
      </c>
      <c r="C11" s="11" t="str">
        <f>'P6-C3 70502'!C4</f>
        <v>Porcentaje de convocatoria a eventos de entrega de obra</v>
      </c>
      <c r="D11" s="11" t="str">
        <f>'P6-C3 70502'!D4</f>
        <v>(No. De convocatoria para entrega de obra ANUAL/No. De obras ANUAL)*100</v>
      </c>
      <c r="E11" s="11" t="str">
        <f>'P6-C3 70502'!E4</f>
        <v>Porcentaje</v>
      </c>
      <c r="F11" s="11" t="str">
        <f>'P6-C3 70502'!F4</f>
        <v>Anual</v>
      </c>
      <c r="G11" s="11" t="str">
        <f>'P6-C3 70502'!G4</f>
        <v>Referencia con respecto al 2015</v>
      </c>
      <c r="H11" s="11" t="str">
        <f>'P6-C3 70502'!H4</f>
        <v>100%</v>
      </c>
      <c r="I11" s="11" t="str">
        <f>'P6-C3 70502'!I4</f>
        <v>Eficacia</v>
      </c>
      <c r="J11" s="11" t="str">
        <f>'P6-C3 70502'!J4</f>
        <v>Evidencia fotográfica, ficha técnica de la obra a entregar, orden del día.</v>
      </c>
      <c r="K11" s="11" t="str">
        <f>'P6-C3 70502'!K4</f>
        <v>Los participantes convocados asisten al evento.</v>
      </c>
      <c r="L11" s="12">
        <f>'P6-C3 70502'!L4</f>
        <v>4116208.5394000001</v>
      </c>
    </row>
    <row r="12" spans="1:12" ht="25.5" x14ac:dyDescent="0.25">
      <c r="A12" s="8" t="s">
        <v>32</v>
      </c>
      <c r="B12" s="9" t="str">
        <f>'[6]P1-C4'!B4</f>
        <v>Llenar en hoja correspondiente.</v>
      </c>
      <c r="C12" s="11">
        <f>'[6]P1-C4'!C4</f>
        <v>0</v>
      </c>
      <c r="D12" s="11">
        <f>'[6]P1-C4'!D4</f>
        <v>0</v>
      </c>
      <c r="E12" s="11">
        <f>'[6]P1-C4'!E4</f>
        <v>0</v>
      </c>
      <c r="F12" s="11">
        <f>'[6]P1-C4'!F4</f>
        <v>0</v>
      </c>
      <c r="G12" s="11">
        <f>'[6]P1-C4'!G4</f>
        <v>0</v>
      </c>
      <c r="H12" s="11">
        <f>'[6]P1-C4'!H4</f>
        <v>0</v>
      </c>
      <c r="I12" s="11">
        <f>'[6]P1-C4'!I4</f>
        <v>0</v>
      </c>
      <c r="J12" s="11">
        <f>'[6]P1-C4'!J4</f>
        <v>0</v>
      </c>
      <c r="K12" s="11">
        <f>'[6]P1-C4'!K4</f>
        <v>0</v>
      </c>
      <c r="L12" s="12">
        <f>'[6]P1-C4'!L4</f>
        <v>0</v>
      </c>
    </row>
    <row r="13" spans="1:12" ht="25.5" x14ac:dyDescent="0.25">
      <c r="A13" s="8" t="s">
        <v>33</v>
      </c>
      <c r="B13" s="9" t="str">
        <f>'[6]P1-C5'!B4</f>
        <v>Llenar en hoja correspondiente.</v>
      </c>
      <c r="C13" s="11">
        <f>'[6]P1-C5'!C4</f>
        <v>0</v>
      </c>
      <c r="D13" s="11">
        <f>'[6]P1-C5'!D4</f>
        <v>0</v>
      </c>
      <c r="E13" s="11">
        <f>'[6]P1-C5'!E4</f>
        <v>0</v>
      </c>
      <c r="F13" s="11">
        <f>'[6]P1-C5'!F4</f>
        <v>0</v>
      </c>
      <c r="G13" s="11">
        <f>'[6]P1-C5'!G4</f>
        <v>0</v>
      </c>
      <c r="H13" s="11">
        <f>'[6]P1-C5'!H4</f>
        <v>0</v>
      </c>
      <c r="I13" s="11">
        <f>'[6]P1-C5'!I4</f>
        <v>0</v>
      </c>
      <c r="J13" s="11">
        <f>'[6]P1-C5'!J4</f>
        <v>0</v>
      </c>
      <c r="K13" s="11">
        <f>'[6]P1-C5'!K4</f>
        <v>0</v>
      </c>
      <c r="L13" s="12">
        <f>'[6]P1-C5'!L4</f>
        <v>0</v>
      </c>
    </row>
    <row r="14" spans="1:12" ht="25.5" x14ac:dyDescent="0.25">
      <c r="A14" s="8" t="s">
        <v>34</v>
      </c>
      <c r="B14" s="9" t="str">
        <f>'[6]P1-C6'!B4</f>
        <v>Llenar en hoja correspondiente.</v>
      </c>
      <c r="C14" s="11">
        <f>'[6]P1-C6'!C4</f>
        <v>0</v>
      </c>
      <c r="D14" s="11">
        <f>'[6]P1-C6'!D4</f>
        <v>0</v>
      </c>
      <c r="E14" s="11">
        <f>'[6]P1-C6'!E4</f>
        <v>0</v>
      </c>
      <c r="F14" s="11">
        <f>'[6]P1-C6'!F4</f>
        <v>0</v>
      </c>
      <c r="G14" s="11">
        <f>'[6]P1-C6'!G4</f>
        <v>0</v>
      </c>
      <c r="H14" s="11">
        <f>'[6]P1-C6'!H4</f>
        <v>0</v>
      </c>
      <c r="I14" s="11">
        <f>'[6]P1-C6'!I4</f>
        <v>0</v>
      </c>
      <c r="J14" s="11">
        <f>'[6]P1-C6'!J4</f>
        <v>0</v>
      </c>
      <c r="K14" s="11">
        <f>'[6]P1-C6'!K4</f>
        <v>0</v>
      </c>
      <c r="L14" s="12">
        <f>'[6]P1-C6'!L4</f>
        <v>0</v>
      </c>
    </row>
    <row r="15" spans="1:12" ht="25.5" x14ac:dyDescent="0.25">
      <c r="A15" s="8" t="s">
        <v>35</v>
      </c>
      <c r="B15" s="9" t="str">
        <f>'[6]P1-C7'!B4</f>
        <v>Llenar en hoja correspondiente.</v>
      </c>
      <c r="C15" s="11">
        <f>'[6]P1-C7'!C4</f>
        <v>0</v>
      </c>
      <c r="D15" s="11">
        <f>'[6]P1-C7'!D4</f>
        <v>0</v>
      </c>
      <c r="E15" s="11">
        <f>'[6]P1-C7'!E4</f>
        <v>0</v>
      </c>
      <c r="F15" s="11">
        <f>'[6]P1-C7'!F4</f>
        <v>0</v>
      </c>
      <c r="G15" s="11">
        <f>'[6]P1-C7'!G4</f>
        <v>0</v>
      </c>
      <c r="H15" s="11">
        <f>'[6]P1-C7'!H4</f>
        <v>0</v>
      </c>
      <c r="I15" s="11">
        <f>'[6]P1-C7'!I4</f>
        <v>0</v>
      </c>
      <c r="J15" s="11">
        <f>'[6]P1-C7'!J4</f>
        <v>0</v>
      </c>
      <c r="K15" s="11">
        <f>'[6]P1-C7'!K4</f>
        <v>0</v>
      </c>
      <c r="L15" s="12">
        <f>'[6]P1-C7'!L4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7">
    <dataValidation allowBlank="1" showInputMessage="1" showErrorMessage="1" prompt="Llenar en hoja correspondiente" sqref="A9:L15"/>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 right="0.7" top="0.75" bottom="0.75" header="0.3" footer="0.3"/>
  <pageSetup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3"/>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65.7109375" customWidth="1"/>
    <col min="6" max="25" width="25.7109375" customWidth="1"/>
  </cols>
  <sheetData>
    <row r="1" spans="1:25" ht="39.950000000000003" customHeight="1" x14ac:dyDescent="0.25">
      <c r="A1" s="267" t="str">
        <f>'P6'!A3:B3</f>
        <v>PROGRAMA</v>
      </c>
      <c r="B1" s="267"/>
      <c r="C1" s="268" t="str">
        <f>'P6'!C3:F3</f>
        <v>1.3.1 Vinculación Social y Concertación</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86.25" customHeight="1" x14ac:dyDescent="0.25">
      <c r="A4" s="5" t="s">
        <v>29</v>
      </c>
      <c r="B4" s="6" t="s">
        <v>1854</v>
      </c>
      <c r="C4" s="6" t="s">
        <v>2200</v>
      </c>
      <c r="D4" s="6" t="s">
        <v>1855</v>
      </c>
      <c r="E4" s="6" t="s">
        <v>1856</v>
      </c>
      <c r="F4" s="6" t="s">
        <v>21</v>
      </c>
      <c r="G4" s="6" t="s">
        <v>2201</v>
      </c>
      <c r="H4" s="6" t="s">
        <v>1857</v>
      </c>
      <c r="I4" s="6" t="s">
        <v>1019</v>
      </c>
      <c r="J4" s="6" t="s">
        <v>1858</v>
      </c>
      <c r="K4" s="6" t="s">
        <v>1859</v>
      </c>
      <c r="L4" s="12">
        <f>SUM(R39,R51,R70,R187,R300,R353,R448,R482,R543)</f>
        <v>1477094.726</v>
      </c>
      <c r="M4" s="16"/>
      <c r="N4" s="17"/>
      <c r="O4" s="17"/>
      <c r="P4" s="17"/>
      <c r="Q4" s="17"/>
      <c r="R4" s="17"/>
      <c r="S4" s="17"/>
      <c r="T4" s="17"/>
      <c r="U4" s="17"/>
      <c r="V4" s="17"/>
      <c r="W4" s="17"/>
      <c r="X4" s="17"/>
    </row>
    <row r="5" spans="1:25" ht="69.75" customHeight="1" x14ac:dyDescent="0.25">
      <c r="A5" s="260" t="s">
        <v>50</v>
      </c>
      <c r="B5" s="6" t="s">
        <v>1860</v>
      </c>
      <c r="C5" s="6" t="s">
        <v>1861</v>
      </c>
      <c r="D5" s="6" t="s">
        <v>1862</v>
      </c>
      <c r="E5" s="6" t="s">
        <v>909</v>
      </c>
      <c r="F5" s="6" t="s">
        <v>1773</v>
      </c>
      <c r="G5" s="6" t="s">
        <v>1857</v>
      </c>
      <c r="H5" s="6" t="s">
        <v>1857</v>
      </c>
      <c r="I5" s="6" t="s">
        <v>1019</v>
      </c>
      <c r="J5" s="6" t="s">
        <v>1863</v>
      </c>
      <c r="K5" s="6" t="s">
        <v>1859</v>
      </c>
      <c r="L5" s="11" t="s">
        <v>26</v>
      </c>
      <c r="M5" s="16"/>
      <c r="N5" s="17"/>
      <c r="O5" s="17"/>
      <c r="P5" s="17"/>
      <c r="Q5" s="17"/>
      <c r="R5" s="17"/>
      <c r="S5" s="17"/>
      <c r="T5" s="17"/>
      <c r="U5" s="17"/>
      <c r="V5" s="17"/>
      <c r="W5" s="17"/>
      <c r="X5" s="17"/>
    </row>
    <row r="6" spans="1:25" ht="66" customHeight="1" x14ac:dyDescent="0.25">
      <c r="A6" s="261"/>
      <c r="B6" s="6" t="s">
        <v>1864</v>
      </c>
      <c r="C6" s="6" t="s">
        <v>1865</v>
      </c>
      <c r="D6" s="6" t="s">
        <v>1866</v>
      </c>
      <c r="E6" s="6" t="s">
        <v>909</v>
      </c>
      <c r="F6" s="6" t="s">
        <v>1773</v>
      </c>
      <c r="G6" s="6" t="s">
        <v>1857</v>
      </c>
      <c r="H6" s="6" t="s">
        <v>1857</v>
      </c>
      <c r="I6" s="6" t="s">
        <v>1103</v>
      </c>
      <c r="J6" s="6" t="s">
        <v>1867</v>
      </c>
      <c r="K6" s="6" t="s">
        <v>1859</v>
      </c>
      <c r="L6" s="11" t="s">
        <v>26</v>
      </c>
      <c r="M6" s="16"/>
      <c r="N6" s="17"/>
      <c r="O6" s="17"/>
      <c r="P6" s="17"/>
      <c r="Q6" s="17"/>
      <c r="R6" s="17"/>
      <c r="S6" s="17"/>
      <c r="T6" s="17"/>
      <c r="U6" s="17"/>
      <c r="V6" s="17"/>
      <c r="W6" s="17"/>
      <c r="X6" s="17"/>
    </row>
    <row r="7" spans="1:25" ht="67.5" customHeight="1" x14ac:dyDescent="0.25">
      <c r="A7" s="261"/>
      <c r="B7" s="6" t="s">
        <v>1868</v>
      </c>
      <c r="C7" s="6" t="s">
        <v>1869</v>
      </c>
      <c r="D7" s="6" t="s">
        <v>1870</v>
      </c>
      <c r="E7" s="6" t="s">
        <v>909</v>
      </c>
      <c r="F7" s="6" t="s">
        <v>1773</v>
      </c>
      <c r="G7" s="6" t="s">
        <v>1857</v>
      </c>
      <c r="H7" s="6" t="s">
        <v>1857</v>
      </c>
      <c r="I7" s="6" t="s">
        <v>1103</v>
      </c>
      <c r="J7" s="136" t="s">
        <v>1871</v>
      </c>
      <c r="K7" s="6" t="s">
        <v>1872</v>
      </c>
      <c r="L7" s="11" t="s">
        <v>26</v>
      </c>
      <c r="M7" s="16"/>
      <c r="N7" s="17"/>
      <c r="O7" s="17"/>
      <c r="P7" s="17"/>
      <c r="Q7" s="17"/>
      <c r="R7" s="17"/>
      <c r="S7" s="17"/>
      <c r="T7" s="17"/>
      <c r="U7" s="17"/>
      <c r="V7" s="17"/>
      <c r="W7" s="17"/>
      <c r="X7" s="17"/>
    </row>
    <row r="8" spans="1:25" x14ac:dyDescent="0.25">
      <c r="A8" s="261"/>
      <c r="B8" s="6">
        <v>1.4</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v>1.5</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v>1.6</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137">
        <v>70500</v>
      </c>
      <c r="C24" s="44">
        <v>1131</v>
      </c>
      <c r="D24" s="168" t="s">
        <v>72</v>
      </c>
      <c r="E24" s="66" t="s">
        <v>2338</v>
      </c>
      <c r="F24" s="27">
        <v>24611.11</v>
      </c>
      <c r="G24" s="27">
        <v>24611.11</v>
      </c>
      <c r="H24" s="27">
        <v>24611.11</v>
      </c>
      <c r="I24" s="27">
        <v>24611.11</v>
      </c>
      <c r="J24" s="27">
        <v>24611.11</v>
      </c>
      <c r="K24" s="27">
        <v>24611.11</v>
      </c>
      <c r="L24" s="27">
        <v>24611.11</v>
      </c>
      <c r="M24" s="27">
        <v>24611.11</v>
      </c>
      <c r="N24" s="27">
        <v>24611.11</v>
      </c>
      <c r="O24" s="27">
        <v>24611.11</v>
      </c>
      <c r="P24" s="27">
        <v>24611.11</v>
      </c>
      <c r="Q24" s="27">
        <v>24611.11</v>
      </c>
      <c r="R24" s="139">
        <f t="shared" ref="R24:R38" si="0">SUM(F24:Q24)</f>
        <v>295333.31999999995</v>
      </c>
    </row>
    <row r="25" spans="1:24" s="184" customFormat="1" x14ac:dyDescent="0.25">
      <c r="A25" s="22">
        <v>1000</v>
      </c>
      <c r="B25" s="137">
        <v>70500</v>
      </c>
      <c r="C25" s="44">
        <v>1321</v>
      </c>
      <c r="D25" s="168" t="s">
        <v>78</v>
      </c>
      <c r="E25" s="66" t="s">
        <v>2339</v>
      </c>
      <c r="F25" s="27">
        <v>0</v>
      </c>
      <c r="G25" s="27">
        <v>0</v>
      </c>
      <c r="H25" s="27">
        <v>0</v>
      </c>
      <c r="I25" s="27">
        <v>0</v>
      </c>
      <c r="J25" s="27">
        <v>0</v>
      </c>
      <c r="K25" s="27">
        <v>0</v>
      </c>
      <c r="L25" s="27">
        <v>0</v>
      </c>
      <c r="M25" s="27">
        <v>0</v>
      </c>
      <c r="N25" s="27">
        <v>0</v>
      </c>
      <c r="O25" s="27">
        <v>0</v>
      </c>
      <c r="P25" s="27">
        <v>0</v>
      </c>
      <c r="Q25" s="27">
        <v>95312.62</v>
      </c>
      <c r="R25" s="139">
        <f t="shared" si="0"/>
        <v>95312.62</v>
      </c>
    </row>
    <row r="26" spans="1:24" s="184" customFormat="1" x14ac:dyDescent="0.25">
      <c r="A26" s="22">
        <v>1000</v>
      </c>
      <c r="B26" s="137">
        <v>70500</v>
      </c>
      <c r="C26" s="44">
        <v>1322</v>
      </c>
      <c r="D26" s="168" t="s">
        <v>80</v>
      </c>
      <c r="E26" s="66" t="s">
        <v>2340</v>
      </c>
      <c r="F26" s="27">
        <v>5915.26</v>
      </c>
      <c r="G26" s="27">
        <v>0</v>
      </c>
      <c r="H26" s="27">
        <v>0</v>
      </c>
      <c r="I26" s="27">
        <v>0</v>
      </c>
      <c r="J26" s="27">
        <v>1058.04</v>
      </c>
      <c r="K26" s="27">
        <v>1366.55</v>
      </c>
      <c r="L26" s="27">
        <v>5915.26</v>
      </c>
      <c r="M26" s="27">
        <v>0</v>
      </c>
      <c r="N26" s="27">
        <v>0</v>
      </c>
      <c r="O26" s="27">
        <v>0</v>
      </c>
      <c r="P26" s="27">
        <v>1058.04</v>
      </c>
      <c r="Q26" s="27">
        <v>1366.55</v>
      </c>
      <c r="R26" s="139">
        <f t="shared" si="0"/>
        <v>16679.7</v>
      </c>
    </row>
    <row r="27" spans="1:24" s="184" customFormat="1" x14ac:dyDescent="0.25">
      <c r="A27" s="22">
        <v>1000</v>
      </c>
      <c r="B27" s="137">
        <v>70500</v>
      </c>
      <c r="C27" s="44">
        <v>1341</v>
      </c>
      <c r="D27" s="168" t="s">
        <v>82</v>
      </c>
      <c r="E27" s="66" t="s">
        <v>2341</v>
      </c>
      <c r="F27" s="27">
        <v>16115.91</v>
      </c>
      <c r="G27" s="27">
        <v>16115.91</v>
      </c>
      <c r="H27" s="27">
        <v>16115.91</v>
      </c>
      <c r="I27" s="27">
        <v>16115.91</v>
      </c>
      <c r="J27" s="27">
        <v>16115.91</v>
      </c>
      <c r="K27" s="27">
        <v>16115.91</v>
      </c>
      <c r="L27" s="27">
        <v>16115.91</v>
      </c>
      <c r="M27" s="27">
        <v>16115.91</v>
      </c>
      <c r="N27" s="27">
        <v>16115.91</v>
      </c>
      <c r="O27" s="27">
        <v>16115.91</v>
      </c>
      <c r="P27" s="27">
        <v>16115.91</v>
      </c>
      <c r="Q27" s="27">
        <v>16115.91</v>
      </c>
      <c r="R27" s="139">
        <f t="shared" si="0"/>
        <v>193390.92</v>
      </c>
    </row>
    <row r="28" spans="1:24" s="184" customFormat="1" x14ac:dyDescent="0.25">
      <c r="A28" s="22">
        <v>1000</v>
      </c>
      <c r="B28" s="137">
        <v>70500</v>
      </c>
      <c r="C28" s="44">
        <v>1343</v>
      </c>
      <c r="D28" s="168" t="s">
        <v>84</v>
      </c>
      <c r="E28" s="66" t="s">
        <v>2342</v>
      </c>
      <c r="F28" s="27">
        <v>16016.02</v>
      </c>
      <c r="G28" s="27">
        <v>16016.02</v>
      </c>
      <c r="H28" s="27">
        <v>16016.02</v>
      </c>
      <c r="I28" s="27">
        <v>16016.02</v>
      </c>
      <c r="J28" s="27">
        <v>16016.02</v>
      </c>
      <c r="K28" s="27">
        <v>16016.02</v>
      </c>
      <c r="L28" s="27">
        <v>16016.02</v>
      </c>
      <c r="M28" s="27">
        <v>16016.02</v>
      </c>
      <c r="N28" s="27">
        <v>16016.02</v>
      </c>
      <c r="O28" s="27">
        <v>16016.02</v>
      </c>
      <c r="P28" s="27">
        <v>16016.02</v>
      </c>
      <c r="Q28" s="27">
        <v>16016.02</v>
      </c>
      <c r="R28" s="139">
        <f t="shared" si="0"/>
        <v>192192.24</v>
      </c>
    </row>
    <row r="29" spans="1:24" s="184" customFormat="1" x14ac:dyDescent="0.25">
      <c r="A29" s="22">
        <v>1000</v>
      </c>
      <c r="B29" s="137">
        <v>70500</v>
      </c>
      <c r="C29" s="44">
        <v>1411</v>
      </c>
      <c r="D29" s="168" t="s">
        <v>86</v>
      </c>
      <c r="E29" s="66" t="s">
        <v>2343</v>
      </c>
      <c r="F29" s="27">
        <v>4107.04</v>
      </c>
      <c r="G29" s="27">
        <v>4107.04</v>
      </c>
      <c r="H29" s="27">
        <v>4107.04</v>
      </c>
      <c r="I29" s="27">
        <v>4107.04</v>
      </c>
      <c r="J29" s="27">
        <v>4107.04</v>
      </c>
      <c r="K29" s="27">
        <v>4107.04</v>
      </c>
      <c r="L29" s="27">
        <v>4107.04</v>
      </c>
      <c r="M29" s="27">
        <v>4107.04</v>
      </c>
      <c r="N29" s="27">
        <v>4107.04</v>
      </c>
      <c r="O29" s="27">
        <v>4107.04</v>
      </c>
      <c r="P29" s="27">
        <v>4107.04</v>
      </c>
      <c r="Q29" s="27">
        <v>4107.04</v>
      </c>
      <c r="R29" s="139">
        <f t="shared" si="0"/>
        <v>49284.480000000003</v>
      </c>
    </row>
    <row r="30" spans="1:24" s="184" customFormat="1" x14ac:dyDescent="0.25">
      <c r="A30" s="22">
        <v>1000</v>
      </c>
      <c r="B30" s="137">
        <v>70500</v>
      </c>
      <c r="C30" s="44">
        <v>1412</v>
      </c>
      <c r="D30" s="168" t="s">
        <v>88</v>
      </c>
      <c r="E30" s="66" t="s">
        <v>2344</v>
      </c>
      <c r="F30" s="27">
        <v>2615.98</v>
      </c>
      <c r="G30" s="27">
        <v>2615.98</v>
      </c>
      <c r="H30" s="27">
        <v>2615.98</v>
      </c>
      <c r="I30" s="27">
        <v>2615.98</v>
      </c>
      <c r="J30" s="27">
        <v>2615.98</v>
      </c>
      <c r="K30" s="27">
        <v>2615.98</v>
      </c>
      <c r="L30" s="27">
        <v>2615.98</v>
      </c>
      <c r="M30" s="27">
        <v>2615.98</v>
      </c>
      <c r="N30" s="27">
        <v>2615.98</v>
      </c>
      <c r="O30" s="27">
        <v>2615.98</v>
      </c>
      <c r="P30" s="27">
        <v>2615.98</v>
      </c>
      <c r="Q30" s="27">
        <v>2615.98</v>
      </c>
      <c r="R30" s="139">
        <f t="shared" si="0"/>
        <v>31391.759999999998</v>
      </c>
    </row>
    <row r="31" spans="1:24" x14ac:dyDescent="0.25">
      <c r="A31" s="22">
        <v>1000</v>
      </c>
      <c r="B31" s="137">
        <v>70500</v>
      </c>
      <c r="C31" s="44">
        <v>1421</v>
      </c>
      <c r="D31" s="168" t="s">
        <v>90</v>
      </c>
      <c r="E31" s="66" t="s">
        <v>2345</v>
      </c>
      <c r="F31" s="27">
        <v>282.02999999999997</v>
      </c>
      <c r="G31" s="27">
        <v>282.02999999999997</v>
      </c>
      <c r="H31" s="27">
        <v>282.02999999999997</v>
      </c>
      <c r="I31" s="27">
        <v>282.02999999999997</v>
      </c>
      <c r="J31" s="27">
        <v>282.02999999999997</v>
      </c>
      <c r="K31" s="27">
        <v>282.02999999999997</v>
      </c>
      <c r="L31" s="27">
        <v>282.02999999999997</v>
      </c>
      <c r="M31" s="27">
        <v>282.02999999999997</v>
      </c>
      <c r="N31" s="27">
        <v>282.02999999999997</v>
      </c>
      <c r="O31" s="27">
        <v>282.02999999999997</v>
      </c>
      <c r="P31" s="27">
        <v>282.02999999999997</v>
      </c>
      <c r="Q31" s="27">
        <v>282.02999999999997</v>
      </c>
      <c r="R31" s="139">
        <f t="shared" si="0"/>
        <v>3384.3599999999988</v>
      </c>
    </row>
    <row r="32" spans="1:24" x14ac:dyDescent="0.25">
      <c r="A32" s="22">
        <v>1000</v>
      </c>
      <c r="B32" s="137">
        <v>70500</v>
      </c>
      <c r="C32" s="44">
        <v>1431</v>
      </c>
      <c r="D32" s="168" t="s">
        <v>92</v>
      </c>
      <c r="E32" s="66" t="s">
        <v>2346</v>
      </c>
      <c r="F32" s="27">
        <v>322.32</v>
      </c>
      <c r="G32" s="27">
        <v>322.32</v>
      </c>
      <c r="H32" s="27">
        <v>322.32</v>
      </c>
      <c r="I32" s="27">
        <v>322.32</v>
      </c>
      <c r="J32" s="27">
        <v>322.32</v>
      </c>
      <c r="K32" s="27">
        <v>322.32</v>
      </c>
      <c r="L32" s="27">
        <v>322.32</v>
      </c>
      <c r="M32" s="27">
        <v>322.32</v>
      </c>
      <c r="N32" s="27">
        <v>322.32</v>
      </c>
      <c r="O32" s="27">
        <v>322.32</v>
      </c>
      <c r="P32" s="27">
        <v>322.32</v>
      </c>
      <c r="Q32" s="27">
        <v>322.32</v>
      </c>
      <c r="R32" s="139">
        <f t="shared" si="0"/>
        <v>3867.8400000000006</v>
      </c>
    </row>
    <row r="33" spans="1:18" x14ac:dyDescent="0.25">
      <c r="A33" s="22">
        <v>1000</v>
      </c>
      <c r="B33" s="137">
        <v>70500</v>
      </c>
      <c r="C33" s="44">
        <v>1441</v>
      </c>
      <c r="D33" s="168" t="s">
        <v>94</v>
      </c>
      <c r="E33" s="66" t="s">
        <v>2347</v>
      </c>
      <c r="F33" s="27">
        <v>334.13</v>
      </c>
      <c r="G33" s="27">
        <v>334.13</v>
      </c>
      <c r="H33" s="27">
        <v>334.13</v>
      </c>
      <c r="I33" s="27">
        <v>334.13</v>
      </c>
      <c r="J33" s="27">
        <v>334.13</v>
      </c>
      <c r="K33" s="27">
        <v>334.13</v>
      </c>
      <c r="L33" s="27">
        <v>334.13</v>
      </c>
      <c r="M33" s="27">
        <v>334.13</v>
      </c>
      <c r="N33" s="27">
        <v>334.13</v>
      </c>
      <c r="O33" s="27">
        <v>334.13</v>
      </c>
      <c r="P33" s="27">
        <v>334.13</v>
      </c>
      <c r="Q33" s="27">
        <v>334.13</v>
      </c>
      <c r="R33" s="139">
        <f t="shared" si="0"/>
        <v>4009.5600000000009</v>
      </c>
    </row>
    <row r="34" spans="1:18" ht="15" hidden="1" customHeight="1" x14ac:dyDescent="0.25">
      <c r="A34" s="22">
        <v>1000</v>
      </c>
      <c r="B34" s="137">
        <v>70500</v>
      </c>
      <c r="C34" s="44">
        <v>1511</v>
      </c>
      <c r="D34" s="168" t="s">
        <v>96</v>
      </c>
      <c r="E34" s="66" t="s">
        <v>2202</v>
      </c>
      <c r="F34" s="27">
        <v>402.9</v>
      </c>
      <c r="G34" s="27">
        <v>402.9</v>
      </c>
      <c r="H34" s="27">
        <v>402.9</v>
      </c>
      <c r="I34" s="27">
        <v>402.9</v>
      </c>
      <c r="J34" s="27">
        <v>402.9</v>
      </c>
      <c r="K34" s="27">
        <v>402.9</v>
      </c>
      <c r="L34" s="27">
        <v>402.9</v>
      </c>
      <c r="M34" s="27">
        <v>402.9</v>
      </c>
      <c r="N34" s="27">
        <v>402.9</v>
      </c>
      <c r="O34" s="27">
        <v>402.9</v>
      </c>
      <c r="P34" s="27">
        <v>402.9</v>
      </c>
      <c r="Q34" s="27">
        <v>402.9</v>
      </c>
      <c r="R34" s="139">
        <f t="shared" si="0"/>
        <v>4834.8</v>
      </c>
    </row>
    <row r="35" spans="1:18" x14ac:dyDescent="0.25">
      <c r="A35" s="22">
        <v>1000</v>
      </c>
      <c r="B35" s="137">
        <v>70500</v>
      </c>
      <c r="C35" s="44">
        <v>1541</v>
      </c>
      <c r="D35" s="168" t="s">
        <v>1651</v>
      </c>
      <c r="E35" s="66" t="s">
        <v>2348</v>
      </c>
      <c r="F35" s="27">
        <v>0</v>
      </c>
      <c r="G35" s="27">
        <v>0</v>
      </c>
      <c r="H35" s="27">
        <v>0</v>
      </c>
      <c r="I35" s="27">
        <v>0</v>
      </c>
      <c r="J35" s="27">
        <v>0</v>
      </c>
      <c r="K35" s="27">
        <v>0</v>
      </c>
      <c r="L35" s="27">
        <v>0</v>
      </c>
      <c r="M35" s="27">
        <v>0</v>
      </c>
      <c r="N35" s="27">
        <v>0</v>
      </c>
      <c r="O35" s="27">
        <v>0</v>
      </c>
      <c r="P35" s="27">
        <v>0</v>
      </c>
      <c r="Q35" s="27">
        <v>21825.16</v>
      </c>
      <c r="R35" s="139">
        <f t="shared" si="0"/>
        <v>21825.16</v>
      </c>
    </row>
    <row r="36" spans="1:18" x14ac:dyDescent="0.25">
      <c r="A36" s="22">
        <v>1000</v>
      </c>
      <c r="B36" s="137">
        <v>70500</v>
      </c>
      <c r="C36" s="44">
        <v>1591</v>
      </c>
      <c r="D36" s="168" t="s">
        <v>99</v>
      </c>
      <c r="E36" s="66" t="s">
        <v>2349</v>
      </c>
      <c r="F36" s="27">
        <v>175.55</v>
      </c>
      <c r="G36" s="27">
        <v>175.55</v>
      </c>
      <c r="H36" s="27">
        <v>175.55</v>
      </c>
      <c r="I36" s="27">
        <v>175.55</v>
      </c>
      <c r="J36" s="27">
        <v>175.55</v>
      </c>
      <c r="K36" s="27">
        <v>175.55</v>
      </c>
      <c r="L36" s="27">
        <v>175.55</v>
      </c>
      <c r="M36" s="27">
        <v>175.55</v>
      </c>
      <c r="N36" s="27">
        <v>175.55</v>
      </c>
      <c r="O36" s="27">
        <v>175.55</v>
      </c>
      <c r="P36" s="27">
        <v>175.55</v>
      </c>
      <c r="Q36" s="27">
        <v>175.55</v>
      </c>
      <c r="R36" s="139">
        <f t="shared" si="0"/>
        <v>2106.6</v>
      </c>
    </row>
    <row r="37" spans="1:18" x14ac:dyDescent="0.25">
      <c r="A37" s="22">
        <v>1000</v>
      </c>
      <c r="B37" s="137">
        <v>70500</v>
      </c>
      <c r="C37" s="44">
        <v>1594</v>
      </c>
      <c r="D37" s="168" t="s">
        <v>105</v>
      </c>
      <c r="E37" s="66" t="s">
        <v>2350</v>
      </c>
      <c r="F37" s="27">
        <v>14565.88</v>
      </c>
      <c r="G37" s="27">
        <v>14565.88</v>
      </c>
      <c r="H37" s="27">
        <v>14565.88</v>
      </c>
      <c r="I37" s="27">
        <v>14565.88</v>
      </c>
      <c r="J37" s="27">
        <v>14565.88</v>
      </c>
      <c r="K37" s="27">
        <v>14565.88</v>
      </c>
      <c r="L37" s="27">
        <v>14565.88</v>
      </c>
      <c r="M37" s="27">
        <v>14565.88</v>
      </c>
      <c r="N37" s="27">
        <v>14565.88</v>
      </c>
      <c r="O37" s="27">
        <v>14565.88</v>
      </c>
      <c r="P37" s="27">
        <v>14565.88</v>
      </c>
      <c r="Q37" s="27">
        <v>14565.88</v>
      </c>
      <c r="R37" s="139">
        <f t="shared" si="0"/>
        <v>174790.56000000003</v>
      </c>
    </row>
    <row r="38" spans="1:18" x14ac:dyDescent="0.25">
      <c r="A38" s="22">
        <v>1000</v>
      </c>
      <c r="B38" s="137">
        <v>70500</v>
      </c>
      <c r="C38" s="44">
        <v>1711</v>
      </c>
      <c r="D38" s="168" t="s">
        <v>107</v>
      </c>
      <c r="E38" s="66" t="s">
        <v>2351</v>
      </c>
      <c r="F38" s="27">
        <v>159.16</v>
      </c>
      <c r="G38" s="27">
        <v>159.16</v>
      </c>
      <c r="H38" s="27">
        <v>159.16</v>
      </c>
      <c r="I38" s="27">
        <v>159.16</v>
      </c>
      <c r="J38" s="27">
        <v>159.16</v>
      </c>
      <c r="K38" s="27">
        <v>159.16</v>
      </c>
      <c r="L38" s="27">
        <v>159.16</v>
      </c>
      <c r="M38" s="27">
        <v>159.16</v>
      </c>
      <c r="N38" s="27">
        <v>159.16</v>
      </c>
      <c r="O38" s="27">
        <v>159.16</v>
      </c>
      <c r="P38" s="27">
        <v>159.16</v>
      </c>
      <c r="Q38" s="27">
        <v>159.16</v>
      </c>
      <c r="R38" s="139">
        <f t="shared" si="0"/>
        <v>1909.9200000000003</v>
      </c>
    </row>
    <row r="39" spans="1:18" ht="15.75" customHeight="1" x14ac:dyDescent="0.25">
      <c r="A39" s="250" t="s">
        <v>109</v>
      </c>
      <c r="B39" s="251"/>
      <c r="C39" s="256"/>
      <c r="D39" s="256"/>
      <c r="E39" s="256"/>
      <c r="F39" s="256"/>
      <c r="G39" s="256"/>
      <c r="H39" s="256"/>
      <c r="I39" s="256"/>
      <c r="J39" s="256"/>
      <c r="K39" s="256"/>
      <c r="L39" s="256"/>
      <c r="M39" s="256"/>
      <c r="N39" s="256"/>
      <c r="O39" s="256"/>
      <c r="P39" s="256"/>
      <c r="Q39" s="257"/>
      <c r="R39" s="29">
        <f>SUM(R24:R38)</f>
        <v>1090313.8399999999</v>
      </c>
    </row>
    <row r="40" spans="1:18" x14ac:dyDescent="0.25">
      <c r="A40" s="30"/>
      <c r="B40" s="30"/>
      <c r="C40" s="31"/>
      <c r="D40" s="32"/>
      <c r="E40" s="33"/>
      <c r="F40" s="33"/>
      <c r="G40" s="33"/>
      <c r="H40" s="33"/>
      <c r="I40" s="33"/>
      <c r="J40" s="33"/>
      <c r="K40" s="33"/>
      <c r="L40" s="33"/>
      <c r="M40" s="33"/>
      <c r="N40" s="33"/>
      <c r="O40" s="33"/>
      <c r="P40" s="33"/>
      <c r="Q40" s="34"/>
    </row>
    <row r="41" spans="1:18" x14ac:dyDescent="0.25">
      <c r="A41" s="43">
        <v>2000</v>
      </c>
      <c r="B41" s="137">
        <v>70500</v>
      </c>
      <c r="C41" s="53" t="s">
        <v>831</v>
      </c>
      <c r="D41" s="140" t="s">
        <v>833</v>
      </c>
      <c r="E41" s="36" t="s">
        <v>1873</v>
      </c>
      <c r="F41" s="38">
        <v>2183.6824999999999</v>
      </c>
      <c r="G41" s="38">
        <v>2183.6824999999999</v>
      </c>
      <c r="H41" s="38">
        <v>2183.6824999999999</v>
      </c>
      <c r="I41" s="38">
        <v>2183.6824999999999</v>
      </c>
      <c r="J41" s="38">
        <v>2183.6824999999999</v>
      </c>
      <c r="K41" s="38">
        <v>2183.6824999999999</v>
      </c>
      <c r="L41" s="38">
        <v>2183.6824999999999</v>
      </c>
      <c r="M41" s="38">
        <v>2183.6824999999999</v>
      </c>
      <c r="N41" s="38">
        <v>2183.6824999999999</v>
      </c>
      <c r="O41" s="38">
        <v>2183.6824999999999</v>
      </c>
      <c r="P41" s="38">
        <v>2183.6824999999999</v>
      </c>
      <c r="Q41" s="38">
        <v>2183.6824999999999</v>
      </c>
      <c r="R41" s="28">
        <f t="shared" ref="R41:R50" si="1">SUM(F41:Q41)</f>
        <v>26204.189999999991</v>
      </c>
    </row>
    <row r="42" spans="1:18" x14ac:dyDescent="0.25">
      <c r="A42" s="43">
        <v>2000</v>
      </c>
      <c r="B42" s="137">
        <v>70500</v>
      </c>
      <c r="C42" s="53" t="s">
        <v>573</v>
      </c>
      <c r="D42" s="140" t="s">
        <v>575</v>
      </c>
      <c r="E42" s="36" t="s">
        <v>1874</v>
      </c>
      <c r="F42" s="38">
        <v>692.55166666666673</v>
      </c>
      <c r="G42" s="38">
        <v>692.55166666666673</v>
      </c>
      <c r="H42" s="38">
        <v>692.55166666666673</v>
      </c>
      <c r="I42" s="38">
        <v>692.55166666666673</v>
      </c>
      <c r="J42" s="38">
        <v>692.55166666666673</v>
      </c>
      <c r="K42" s="38">
        <v>692.55166666666673</v>
      </c>
      <c r="L42" s="38">
        <v>692.55166666666673</v>
      </c>
      <c r="M42" s="38">
        <v>692.55166666666673</v>
      </c>
      <c r="N42" s="38">
        <v>692.55166666666673</v>
      </c>
      <c r="O42" s="38">
        <v>692.55166666666673</v>
      </c>
      <c r="P42" s="38">
        <v>692.55166666666673</v>
      </c>
      <c r="Q42" s="38">
        <v>692.55166666666673</v>
      </c>
      <c r="R42" s="28">
        <f t="shared" si="1"/>
        <v>8310.619999999999</v>
      </c>
    </row>
    <row r="43" spans="1:18" x14ac:dyDescent="0.25">
      <c r="A43" s="43">
        <v>2000</v>
      </c>
      <c r="B43" s="137">
        <v>70500</v>
      </c>
      <c r="C43" s="53" t="s">
        <v>110</v>
      </c>
      <c r="D43" s="140" t="s">
        <v>112</v>
      </c>
      <c r="E43" s="36" t="s">
        <v>1875</v>
      </c>
      <c r="F43" s="38">
        <v>500</v>
      </c>
      <c r="G43" s="38">
        <v>500</v>
      </c>
      <c r="H43" s="38">
        <v>500</v>
      </c>
      <c r="I43" s="38">
        <v>500</v>
      </c>
      <c r="J43" s="38">
        <v>500</v>
      </c>
      <c r="K43" s="38">
        <v>500</v>
      </c>
      <c r="L43" s="38">
        <v>500</v>
      </c>
      <c r="M43" s="38">
        <v>500</v>
      </c>
      <c r="N43" s="38">
        <v>500</v>
      </c>
      <c r="O43" s="38">
        <v>500</v>
      </c>
      <c r="P43" s="38">
        <v>500</v>
      </c>
      <c r="Q43" s="38">
        <v>500</v>
      </c>
      <c r="R43" s="28">
        <f t="shared" si="1"/>
        <v>6000</v>
      </c>
    </row>
    <row r="44" spans="1:18" x14ac:dyDescent="0.25">
      <c r="A44" s="43">
        <v>2000</v>
      </c>
      <c r="B44" s="137">
        <v>70500</v>
      </c>
      <c r="C44" s="53" t="s">
        <v>122</v>
      </c>
      <c r="D44" s="140" t="s">
        <v>124</v>
      </c>
      <c r="E44" s="36" t="s">
        <v>1876</v>
      </c>
      <c r="F44" s="38">
        <v>340.60500000000002</v>
      </c>
      <c r="G44" s="38">
        <v>340.60500000000002</v>
      </c>
      <c r="H44" s="38">
        <v>340.60500000000002</v>
      </c>
      <c r="I44" s="38">
        <v>340.60500000000002</v>
      </c>
      <c r="J44" s="38">
        <v>340.60500000000002</v>
      </c>
      <c r="K44" s="38">
        <v>340.60500000000002</v>
      </c>
      <c r="L44" s="38">
        <v>340.60500000000002</v>
      </c>
      <c r="M44" s="38">
        <v>340.60500000000002</v>
      </c>
      <c r="N44" s="38">
        <v>340.60500000000002</v>
      </c>
      <c r="O44" s="38">
        <v>340.60500000000002</v>
      </c>
      <c r="P44" s="38">
        <v>340.60500000000002</v>
      </c>
      <c r="Q44" s="38">
        <v>340.60500000000002</v>
      </c>
      <c r="R44" s="28">
        <f t="shared" si="1"/>
        <v>4087.26</v>
      </c>
    </row>
    <row r="45" spans="1:18" x14ac:dyDescent="0.25">
      <c r="A45" s="43">
        <v>2000</v>
      </c>
      <c r="B45" s="137">
        <v>70500</v>
      </c>
      <c r="C45" s="53" t="s">
        <v>125</v>
      </c>
      <c r="D45" s="140" t="s">
        <v>127</v>
      </c>
      <c r="E45" s="36" t="s">
        <v>1877</v>
      </c>
      <c r="F45" s="38">
        <v>7571.2</v>
      </c>
      <c r="G45" s="38">
        <v>7571.2</v>
      </c>
      <c r="H45" s="38">
        <v>7571.2</v>
      </c>
      <c r="I45" s="38">
        <v>7571.2</v>
      </c>
      <c r="J45" s="38">
        <v>7571.2</v>
      </c>
      <c r="K45" s="38">
        <v>7571.2</v>
      </c>
      <c r="L45" s="38">
        <v>7571.2</v>
      </c>
      <c r="M45" s="38">
        <v>7571.2</v>
      </c>
      <c r="N45" s="38">
        <v>7571.2</v>
      </c>
      <c r="O45" s="38">
        <v>7571.2</v>
      </c>
      <c r="P45" s="38">
        <v>7571.2</v>
      </c>
      <c r="Q45" s="38">
        <v>7571.2</v>
      </c>
      <c r="R45" s="28">
        <f t="shared" si="1"/>
        <v>90854.39999999998</v>
      </c>
    </row>
    <row r="46" spans="1:18" x14ac:dyDescent="0.25">
      <c r="A46" s="43">
        <v>2000</v>
      </c>
      <c r="B46" s="137">
        <v>70500</v>
      </c>
      <c r="C46" s="53" t="s">
        <v>131</v>
      </c>
      <c r="D46" s="140" t="s">
        <v>133</v>
      </c>
      <c r="E46" s="36" t="s">
        <v>1878</v>
      </c>
      <c r="F46" s="38">
        <v>487.24833333333328</v>
      </c>
      <c r="G46" s="38">
        <v>487.24833333333328</v>
      </c>
      <c r="H46" s="38">
        <v>487.24833333333328</v>
      </c>
      <c r="I46" s="38">
        <v>487.24833333333328</v>
      </c>
      <c r="J46" s="38">
        <v>487.24833333333328</v>
      </c>
      <c r="K46" s="38">
        <v>487.24833333333328</v>
      </c>
      <c r="L46" s="38">
        <v>487.24833333333328</v>
      </c>
      <c r="M46" s="38">
        <v>487.24833333333328</v>
      </c>
      <c r="N46" s="38">
        <v>487.24833333333328</v>
      </c>
      <c r="O46" s="38">
        <v>487.24833333333328</v>
      </c>
      <c r="P46" s="38">
        <v>487.24833333333328</v>
      </c>
      <c r="Q46" s="38">
        <v>487.24833333333328</v>
      </c>
      <c r="R46" s="28">
        <f t="shared" si="1"/>
        <v>5846.9799999999987</v>
      </c>
    </row>
    <row r="47" spans="1:18" x14ac:dyDescent="0.25">
      <c r="A47" s="43">
        <v>2000</v>
      </c>
      <c r="B47" s="137">
        <v>70500</v>
      </c>
      <c r="C47" s="53" t="s">
        <v>140</v>
      </c>
      <c r="D47" s="140" t="s">
        <v>142</v>
      </c>
      <c r="E47" s="36" t="s">
        <v>1879</v>
      </c>
      <c r="F47" s="38">
        <v>290</v>
      </c>
      <c r="G47" s="38">
        <v>290</v>
      </c>
      <c r="H47" s="38">
        <v>290</v>
      </c>
      <c r="I47" s="38">
        <v>290</v>
      </c>
      <c r="J47" s="38">
        <v>290</v>
      </c>
      <c r="K47" s="38">
        <v>290</v>
      </c>
      <c r="L47" s="38">
        <v>290</v>
      </c>
      <c r="M47" s="38">
        <v>290</v>
      </c>
      <c r="N47" s="38">
        <v>290</v>
      </c>
      <c r="O47" s="38">
        <v>290</v>
      </c>
      <c r="P47" s="38">
        <v>290</v>
      </c>
      <c r="Q47" s="38">
        <v>290</v>
      </c>
      <c r="R47" s="28">
        <f t="shared" si="1"/>
        <v>3480</v>
      </c>
    </row>
    <row r="48" spans="1:18" x14ac:dyDescent="0.25">
      <c r="A48" s="43">
        <v>2000</v>
      </c>
      <c r="B48" s="137">
        <v>70500</v>
      </c>
      <c r="C48" s="53" t="s">
        <v>164</v>
      </c>
      <c r="D48" s="140" t="s">
        <v>166</v>
      </c>
      <c r="E48" s="36" t="s">
        <v>1880</v>
      </c>
      <c r="F48" s="38">
        <v>1368.4</v>
      </c>
      <c r="G48" s="38">
        <v>1368.4</v>
      </c>
      <c r="H48" s="38">
        <v>1368.4</v>
      </c>
      <c r="I48" s="38">
        <v>1368.4</v>
      </c>
      <c r="J48" s="38">
        <v>1368.4</v>
      </c>
      <c r="K48" s="38">
        <v>1368.4</v>
      </c>
      <c r="L48" s="38">
        <v>1368.4</v>
      </c>
      <c r="M48" s="38">
        <v>1368.4</v>
      </c>
      <c r="N48" s="38">
        <v>1368.4</v>
      </c>
      <c r="O48" s="38">
        <v>1368.4</v>
      </c>
      <c r="P48" s="38">
        <v>1368.4</v>
      </c>
      <c r="Q48" s="38">
        <v>1368.4</v>
      </c>
      <c r="R48" s="28">
        <f t="shared" si="1"/>
        <v>16420.8</v>
      </c>
    </row>
    <row r="49" spans="1:18" x14ac:dyDescent="0.25">
      <c r="A49" s="43">
        <v>2000</v>
      </c>
      <c r="B49" s="137">
        <v>70500</v>
      </c>
      <c r="C49" s="53" t="s">
        <v>173</v>
      </c>
      <c r="D49" s="140" t="s">
        <v>175</v>
      </c>
      <c r="E49" s="36" t="s">
        <v>1881</v>
      </c>
      <c r="F49" s="38">
        <v>823.81</v>
      </c>
      <c r="G49" s="38">
        <v>0</v>
      </c>
      <c r="H49" s="38">
        <v>0</v>
      </c>
      <c r="I49" s="38">
        <v>0</v>
      </c>
      <c r="J49" s="38">
        <v>0</v>
      </c>
      <c r="K49" s="38">
        <v>0</v>
      </c>
      <c r="L49" s="38">
        <v>0</v>
      </c>
      <c r="M49" s="38">
        <v>0</v>
      </c>
      <c r="N49" s="38">
        <v>0</v>
      </c>
      <c r="O49" s="38">
        <v>0</v>
      </c>
      <c r="P49" s="38">
        <v>0</v>
      </c>
      <c r="Q49" s="38">
        <v>0</v>
      </c>
      <c r="R49" s="28">
        <f t="shared" si="1"/>
        <v>823.81</v>
      </c>
    </row>
    <row r="50" spans="1:18" x14ac:dyDescent="0.25">
      <c r="A50" s="43">
        <v>2000</v>
      </c>
      <c r="B50" s="137">
        <v>70500</v>
      </c>
      <c r="C50" s="53" t="s">
        <v>182</v>
      </c>
      <c r="D50" s="140" t="s">
        <v>184</v>
      </c>
      <c r="E50" s="36" t="s">
        <v>1882</v>
      </c>
      <c r="F50" s="38">
        <v>4385.3533333333335</v>
      </c>
      <c r="G50" s="38">
        <v>4385.3533333333335</v>
      </c>
      <c r="H50" s="38">
        <v>4385.3533333333335</v>
      </c>
      <c r="I50" s="38">
        <v>4385.3533333333335</v>
      </c>
      <c r="J50" s="38">
        <v>4385.3533333333335</v>
      </c>
      <c r="K50" s="38">
        <v>4385.3533333333335</v>
      </c>
      <c r="L50" s="38">
        <v>4385.3533333333335</v>
      </c>
      <c r="M50" s="38">
        <v>4385.3533333333335</v>
      </c>
      <c r="N50" s="38">
        <v>4385.3533333333335</v>
      </c>
      <c r="O50" s="38">
        <v>4385.3533333333335</v>
      </c>
      <c r="P50" s="38">
        <v>4385.3533333333335</v>
      </c>
      <c r="Q50" s="38">
        <v>4385.3533333333335</v>
      </c>
      <c r="R50" s="28">
        <f t="shared" si="1"/>
        <v>52624.24</v>
      </c>
    </row>
    <row r="51" spans="1:18" x14ac:dyDescent="0.25">
      <c r="A51" s="250" t="s">
        <v>191</v>
      </c>
      <c r="B51" s="251"/>
      <c r="C51" s="256"/>
      <c r="D51" s="256"/>
      <c r="E51" s="256"/>
      <c r="F51" s="256"/>
      <c r="G51" s="256"/>
      <c r="H51" s="256"/>
      <c r="I51" s="256"/>
      <c r="J51" s="256"/>
      <c r="K51" s="256"/>
      <c r="L51" s="256"/>
      <c r="M51" s="256"/>
      <c r="N51" s="256"/>
      <c r="O51" s="256"/>
      <c r="P51" s="256"/>
      <c r="Q51" s="257"/>
      <c r="R51" s="29">
        <f>SUM(R41:R50)</f>
        <v>214652.29999999996</v>
      </c>
    </row>
    <row r="52" spans="1:18" x14ac:dyDescent="0.25">
      <c r="A52" s="30"/>
      <c r="B52" s="30"/>
      <c r="C52" s="39"/>
      <c r="D52" s="39"/>
      <c r="E52" s="39"/>
      <c r="F52" s="33"/>
      <c r="G52" s="33"/>
      <c r="H52" s="33"/>
      <c r="I52" s="33"/>
      <c r="J52" s="33"/>
      <c r="K52" s="33"/>
      <c r="L52" s="33"/>
      <c r="M52" s="33"/>
      <c r="N52" s="33"/>
      <c r="O52" s="33"/>
      <c r="P52" s="33"/>
      <c r="Q52" s="33"/>
      <c r="R52" s="34"/>
    </row>
    <row r="53" spans="1:18" x14ac:dyDescent="0.25">
      <c r="A53" s="43">
        <v>3000</v>
      </c>
      <c r="B53" s="137">
        <v>70500</v>
      </c>
      <c r="C53" s="53" t="s">
        <v>195</v>
      </c>
      <c r="D53" s="140" t="s">
        <v>197</v>
      </c>
      <c r="E53" s="36" t="s">
        <v>1883</v>
      </c>
      <c r="F53" s="38">
        <v>6000</v>
      </c>
      <c r="G53" s="38">
        <v>6000</v>
      </c>
      <c r="H53" s="38">
        <v>6000</v>
      </c>
      <c r="I53" s="38">
        <v>6000</v>
      </c>
      <c r="J53" s="38">
        <v>6000</v>
      </c>
      <c r="K53" s="38">
        <v>6000</v>
      </c>
      <c r="L53" s="38">
        <v>6000</v>
      </c>
      <c r="M53" s="38">
        <v>6000</v>
      </c>
      <c r="N53" s="38">
        <v>6000</v>
      </c>
      <c r="O53" s="38">
        <v>6000</v>
      </c>
      <c r="P53" s="38">
        <v>6000</v>
      </c>
      <c r="Q53" s="38">
        <v>6000</v>
      </c>
      <c r="R53" s="28">
        <f t="shared" ref="R53:R69" si="2">SUM(F53:Q53)</f>
        <v>72000</v>
      </c>
    </row>
    <row r="54" spans="1:18" x14ac:dyDescent="0.25">
      <c r="A54" s="43">
        <v>3000</v>
      </c>
      <c r="B54" s="137">
        <v>70500</v>
      </c>
      <c r="C54" s="53" t="s">
        <v>198</v>
      </c>
      <c r="D54" s="140" t="s">
        <v>200</v>
      </c>
      <c r="E54" s="36" t="s">
        <v>1884</v>
      </c>
      <c r="F54" s="38">
        <v>1414.87</v>
      </c>
      <c r="G54" s="38">
        <v>0</v>
      </c>
      <c r="H54" s="38">
        <v>0</v>
      </c>
      <c r="I54" s="38">
        <v>0</v>
      </c>
      <c r="J54" s="38">
        <v>0</v>
      </c>
      <c r="K54" s="38">
        <v>0</v>
      </c>
      <c r="L54" s="38">
        <v>0</v>
      </c>
      <c r="M54" s="38">
        <v>1010.62</v>
      </c>
      <c r="N54" s="38">
        <v>0</v>
      </c>
      <c r="O54" s="38">
        <v>0</v>
      </c>
      <c r="P54" s="38">
        <v>0</v>
      </c>
      <c r="Q54" s="38">
        <v>0</v>
      </c>
      <c r="R54" s="28">
        <f t="shared" si="2"/>
        <v>2425.4899999999998</v>
      </c>
    </row>
    <row r="55" spans="1:18" x14ac:dyDescent="0.25">
      <c r="A55" s="43">
        <v>3000</v>
      </c>
      <c r="B55" s="137">
        <v>70500</v>
      </c>
      <c r="C55" s="53" t="s">
        <v>201</v>
      </c>
      <c r="D55" s="140" t="s">
        <v>203</v>
      </c>
      <c r="E55" s="36" t="s">
        <v>1885</v>
      </c>
      <c r="F55" s="38">
        <v>1349.95</v>
      </c>
      <c r="G55" s="38">
        <v>0</v>
      </c>
      <c r="H55" s="38">
        <v>0</v>
      </c>
      <c r="I55" s="38">
        <v>0</v>
      </c>
      <c r="J55" s="38">
        <v>0</v>
      </c>
      <c r="K55" s="38">
        <v>0</v>
      </c>
      <c r="L55" s="38">
        <v>0</v>
      </c>
      <c r="M55" s="38">
        <v>964.25</v>
      </c>
      <c r="N55" s="38">
        <v>0</v>
      </c>
      <c r="O55" s="38">
        <v>0</v>
      </c>
      <c r="P55" s="38">
        <v>0</v>
      </c>
      <c r="Q55" s="38">
        <v>0</v>
      </c>
      <c r="R55" s="28">
        <f t="shared" si="2"/>
        <v>2314.1999999999998</v>
      </c>
    </row>
    <row r="56" spans="1:18" hidden="1" x14ac:dyDescent="0.25">
      <c r="A56" s="43">
        <v>3000</v>
      </c>
      <c r="B56" s="137">
        <v>70500</v>
      </c>
      <c r="C56" s="53" t="s">
        <v>204</v>
      </c>
      <c r="D56" s="140" t="s">
        <v>206</v>
      </c>
      <c r="E56" s="36" t="s">
        <v>1886</v>
      </c>
      <c r="F56" s="38">
        <v>0</v>
      </c>
      <c r="G56" s="38">
        <v>0</v>
      </c>
      <c r="H56" s="38">
        <v>0</v>
      </c>
      <c r="I56" s="38">
        <v>0</v>
      </c>
      <c r="J56" s="38">
        <v>0</v>
      </c>
      <c r="K56" s="38">
        <v>0</v>
      </c>
      <c r="L56" s="38">
        <v>0</v>
      </c>
      <c r="M56" s="38">
        <v>0</v>
      </c>
      <c r="N56" s="38">
        <v>0</v>
      </c>
      <c r="O56" s="38">
        <v>0</v>
      </c>
      <c r="P56" s="38">
        <v>0</v>
      </c>
      <c r="Q56" s="38">
        <v>0</v>
      </c>
      <c r="R56" s="28">
        <f t="shared" si="2"/>
        <v>0</v>
      </c>
    </row>
    <row r="57" spans="1:18" x14ac:dyDescent="0.25">
      <c r="A57" s="43">
        <v>3000</v>
      </c>
      <c r="B57" s="137">
        <v>70500</v>
      </c>
      <c r="C57" s="53" t="s">
        <v>216</v>
      </c>
      <c r="D57" s="140" t="s">
        <v>218</v>
      </c>
      <c r="E57" s="36" t="s">
        <v>1887</v>
      </c>
      <c r="F57" s="38">
        <v>416.66666666666669</v>
      </c>
      <c r="G57" s="38">
        <v>416.66666666666669</v>
      </c>
      <c r="H57" s="38">
        <v>416.66666666666669</v>
      </c>
      <c r="I57" s="38">
        <v>416.66666666666669</v>
      </c>
      <c r="J57" s="38">
        <v>416.66666666666669</v>
      </c>
      <c r="K57" s="38">
        <v>416.66666666666669</v>
      </c>
      <c r="L57" s="38">
        <v>416.66666666666669</v>
      </c>
      <c r="M57" s="38">
        <v>416.66666666666669</v>
      </c>
      <c r="N57" s="38">
        <v>416.66666666666669</v>
      </c>
      <c r="O57" s="38">
        <v>416.66666666666669</v>
      </c>
      <c r="P57" s="38">
        <v>416.66666666666669</v>
      </c>
      <c r="Q57" s="38">
        <v>416.66666666666669</v>
      </c>
      <c r="R57" s="28">
        <f t="shared" si="2"/>
        <v>5000</v>
      </c>
    </row>
    <row r="58" spans="1:18" x14ac:dyDescent="0.25">
      <c r="A58" s="43">
        <v>3000</v>
      </c>
      <c r="B58" s="137">
        <v>70500</v>
      </c>
      <c r="C58" s="53" t="s">
        <v>219</v>
      </c>
      <c r="D58" s="140" t="s">
        <v>221</v>
      </c>
      <c r="E58" s="36" t="s">
        <v>1888</v>
      </c>
      <c r="F58" s="38">
        <v>768.92333333333329</v>
      </c>
      <c r="G58" s="38">
        <v>768.92333333333329</v>
      </c>
      <c r="H58" s="38">
        <v>768.92333333333329</v>
      </c>
      <c r="I58" s="38">
        <v>768.92333333333329</v>
      </c>
      <c r="J58" s="38">
        <v>768.92333333333329</v>
      </c>
      <c r="K58" s="38">
        <v>768.92333333333329</v>
      </c>
      <c r="L58" s="38">
        <v>768.92333333333329</v>
      </c>
      <c r="M58" s="38">
        <v>768.92333333333329</v>
      </c>
      <c r="N58" s="38">
        <v>768.92333333333329</v>
      </c>
      <c r="O58" s="38">
        <v>768.92333333333329</v>
      </c>
      <c r="P58" s="38">
        <v>768.92333333333329</v>
      </c>
      <c r="Q58" s="38">
        <v>768.92333333333329</v>
      </c>
      <c r="R58" s="28">
        <f t="shared" si="2"/>
        <v>9227.08</v>
      </c>
    </row>
    <row r="59" spans="1:18" x14ac:dyDescent="0.25">
      <c r="A59" s="43">
        <v>3000</v>
      </c>
      <c r="B59" s="137">
        <v>70500</v>
      </c>
      <c r="C59" s="53" t="s">
        <v>222</v>
      </c>
      <c r="D59" s="140" t="s">
        <v>224</v>
      </c>
      <c r="E59" s="36" t="s">
        <v>1889</v>
      </c>
      <c r="F59" s="38">
        <v>833.33333333333337</v>
      </c>
      <c r="G59" s="38">
        <v>833.33333333333337</v>
      </c>
      <c r="H59" s="38">
        <v>833.33333333333337</v>
      </c>
      <c r="I59" s="38">
        <v>833.33333333333337</v>
      </c>
      <c r="J59" s="38">
        <v>833.33333333333337</v>
      </c>
      <c r="K59" s="38">
        <v>833.33333333333337</v>
      </c>
      <c r="L59" s="38">
        <v>833.33333333333337</v>
      </c>
      <c r="M59" s="38">
        <v>833.33333333333337</v>
      </c>
      <c r="N59" s="38">
        <v>833.33333333333337</v>
      </c>
      <c r="O59" s="38">
        <v>833.33333333333337</v>
      </c>
      <c r="P59" s="38">
        <v>833.33333333333337</v>
      </c>
      <c r="Q59" s="38">
        <v>833.33333333333337</v>
      </c>
      <c r="R59" s="28">
        <f t="shared" si="2"/>
        <v>10000</v>
      </c>
    </row>
    <row r="60" spans="1:18" x14ac:dyDescent="0.25">
      <c r="A60" s="43">
        <v>3000</v>
      </c>
      <c r="B60" s="137">
        <v>70500</v>
      </c>
      <c r="C60" s="53" t="s">
        <v>228</v>
      </c>
      <c r="D60" s="140" t="s">
        <v>230</v>
      </c>
      <c r="E60" s="36" t="s">
        <v>1890</v>
      </c>
      <c r="F60" s="38">
        <v>579.65250000000003</v>
      </c>
      <c r="G60" s="38">
        <v>579.65250000000003</v>
      </c>
      <c r="H60" s="38">
        <v>579.65250000000003</v>
      </c>
      <c r="I60" s="38">
        <v>579.65250000000003</v>
      </c>
      <c r="J60" s="38">
        <v>579.65250000000003</v>
      </c>
      <c r="K60" s="38">
        <v>579.65250000000003</v>
      </c>
      <c r="L60" s="38">
        <v>579.65250000000003</v>
      </c>
      <c r="M60" s="38">
        <v>579.65250000000003</v>
      </c>
      <c r="N60" s="38">
        <v>579.65250000000003</v>
      </c>
      <c r="O60" s="38">
        <v>579.65250000000003</v>
      </c>
      <c r="P60" s="38">
        <v>579.65250000000003</v>
      </c>
      <c r="Q60" s="38">
        <v>579.65250000000003</v>
      </c>
      <c r="R60" s="28">
        <f t="shared" si="2"/>
        <v>6955.8300000000008</v>
      </c>
    </row>
    <row r="61" spans="1:18" x14ac:dyDescent="0.25">
      <c r="A61" s="43">
        <v>3000</v>
      </c>
      <c r="B61" s="137">
        <v>70500</v>
      </c>
      <c r="C61" s="53" t="s">
        <v>237</v>
      </c>
      <c r="D61" s="140" t="s">
        <v>239</v>
      </c>
      <c r="E61" s="36" t="s">
        <v>1891</v>
      </c>
      <c r="F61" s="38">
        <v>287.58333333333331</v>
      </c>
      <c r="G61" s="38">
        <v>287.58333333333331</v>
      </c>
      <c r="H61" s="38">
        <v>287.58333333333331</v>
      </c>
      <c r="I61" s="38">
        <v>287.58333333333331</v>
      </c>
      <c r="J61" s="38">
        <v>287.58333333333331</v>
      </c>
      <c r="K61" s="38">
        <v>287.58333333333331</v>
      </c>
      <c r="L61" s="38">
        <v>287.58333333333331</v>
      </c>
      <c r="M61" s="38">
        <v>287.58333333333331</v>
      </c>
      <c r="N61" s="38">
        <v>287.58333333333331</v>
      </c>
      <c r="O61" s="38">
        <v>287.58333333333331</v>
      </c>
      <c r="P61" s="38">
        <v>287.58333333333331</v>
      </c>
      <c r="Q61" s="38">
        <v>287.58333333333331</v>
      </c>
      <c r="R61" s="28">
        <f t="shared" si="2"/>
        <v>3451.0000000000005</v>
      </c>
    </row>
    <row r="62" spans="1:18" hidden="1" x14ac:dyDescent="0.25">
      <c r="A62" s="43">
        <v>3000</v>
      </c>
      <c r="B62" s="137">
        <v>70500</v>
      </c>
      <c r="C62" s="53" t="s">
        <v>240</v>
      </c>
      <c r="D62" s="140" t="s">
        <v>242</v>
      </c>
      <c r="E62" s="36" t="s">
        <v>1892</v>
      </c>
      <c r="F62" s="38">
        <v>0</v>
      </c>
      <c r="G62" s="38">
        <v>0</v>
      </c>
      <c r="H62" s="38">
        <v>0</v>
      </c>
      <c r="I62" s="38">
        <v>0</v>
      </c>
      <c r="J62" s="38">
        <v>0</v>
      </c>
      <c r="K62" s="38">
        <v>0</v>
      </c>
      <c r="L62" s="38">
        <v>0</v>
      </c>
      <c r="M62" s="38">
        <v>0</v>
      </c>
      <c r="N62" s="38">
        <v>0</v>
      </c>
      <c r="O62" s="38">
        <v>0</v>
      </c>
      <c r="P62" s="38">
        <v>0</v>
      </c>
      <c r="Q62" s="38">
        <v>0</v>
      </c>
      <c r="R62" s="28">
        <f t="shared" si="2"/>
        <v>0</v>
      </c>
    </row>
    <row r="63" spans="1:18" x14ac:dyDescent="0.25">
      <c r="A63" s="43">
        <v>3000</v>
      </c>
      <c r="B63" s="137">
        <v>70500</v>
      </c>
      <c r="C63" s="53" t="s">
        <v>243</v>
      </c>
      <c r="D63" s="140" t="s">
        <v>245</v>
      </c>
      <c r="E63" s="36" t="s">
        <v>1893</v>
      </c>
      <c r="F63" s="38">
        <v>1900</v>
      </c>
      <c r="G63" s="38">
        <v>0</v>
      </c>
      <c r="H63" s="38">
        <v>0</v>
      </c>
      <c r="I63" s="38">
        <v>0</v>
      </c>
      <c r="J63" s="38">
        <v>0</v>
      </c>
      <c r="K63" s="38">
        <v>0</v>
      </c>
      <c r="L63" s="38">
        <v>0</v>
      </c>
      <c r="M63" s="38">
        <v>0</v>
      </c>
      <c r="N63" s="38">
        <v>0</v>
      </c>
      <c r="O63" s="38">
        <v>0</v>
      </c>
      <c r="P63" s="38">
        <v>0</v>
      </c>
      <c r="Q63" s="38">
        <v>0</v>
      </c>
      <c r="R63" s="28">
        <f t="shared" si="2"/>
        <v>1900</v>
      </c>
    </row>
    <row r="64" spans="1:18" x14ac:dyDescent="0.25">
      <c r="A64" s="43">
        <v>3000</v>
      </c>
      <c r="B64" s="137">
        <v>70500</v>
      </c>
      <c r="C64" s="53" t="s">
        <v>246</v>
      </c>
      <c r="D64" s="140" t="s">
        <v>248</v>
      </c>
      <c r="E64" s="36" t="s">
        <v>1894</v>
      </c>
      <c r="F64" s="38">
        <v>503.3906666666665</v>
      </c>
      <c r="G64" s="38">
        <v>503.3906666666665</v>
      </c>
      <c r="H64" s="38">
        <v>503.3906666666665</v>
      </c>
      <c r="I64" s="38">
        <v>503.3906666666665</v>
      </c>
      <c r="J64" s="38">
        <v>503.3906666666665</v>
      </c>
      <c r="K64" s="38">
        <v>503.3906666666665</v>
      </c>
      <c r="L64" s="38">
        <v>503.3906666666665</v>
      </c>
      <c r="M64" s="38">
        <v>503.3906666666665</v>
      </c>
      <c r="N64" s="38">
        <v>503.3906666666665</v>
      </c>
      <c r="O64" s="38">
        <v>503.3906666666665</v>
      </c>
      <c r="P64" s="38">
        <v>503.3906666666665</v>
      </c>
      <c r="Q64" s="38">
        <v>503.3906666666665</v>
      </c>
      <c r="R64" s="28">
        <f t="shared" si="2"/>
        <v>6040.6879999999974</v>
      </c>
    </row>
    <row r="65" spans="1:18" x14ac:dyDescent="0.25">
      <c r="A65" s="43">
        <v>3000</v>
      </c>
      <c r="B65" s="137">
        <v>70500</v>
      </c>
      <c r="C65" s="53" t="s">
        <v>249</v>
      </c>
      <c r="D65" s="140" t="s">
        <v>251</v>
      </c>
      <c r="E65" s="36" t="s">
        <v>1895</v>
      </c>
      <c r="F65" s="38">
        <v>380.66666666666669</v>
      </c>
      <c r="G65" s="38">
        <v>380.66666666666669</v>
      </c>
      <c r="H65" s="38">
        <v>380.66666666666669</v>
      </c>
      <c r="I65" s="38">
        <v>380.66666666666669</v>
      </c>
      <c r="J65" s="38">
        <v>380.66666666666669</v>
      </c>
      <c r="K65" s="38">
        <v>380.66666666666669</v>
      </c>
      <c r="L65" s="38">
        <v>380.66666666666669</v>
      </c>
      <c r="M65" s="38">
        <v>380.66666666666669</v>
      </c>
      <c r="N65" s="38">
        <v>380.66666666666669</v>
      </c>
      <c r="O65" s="38">
        <v>380.66666666666669</v>
      </c>
      <c r="P65" s="38">
        <v>380.66666666666669</v>
      </c>
      <c r="Q65" s="38">
        <v>380.66666666666669</v>
      </c>
      <c r="R65" s="28">
        <f t="shared" si="2"/>
        <v>4568</v>
      </c>
    </row>
    <row r="66" spans="1:18" x14ac:dyDescent="0.25">
      <c r="A66" s="43">
        <v>3000</v>
      </c>
      <c r="B66" s="137">
        <v>70500</v>
      </c>
      <c r="C66" s="53" t="s">
        <v>267</v>
      </c>
      <c r="D66" s="140" t="s">
        <v>269</v>
      </c>
      <c r="E66" s="36" t="s">
        <v>1896</v>
      </c>
      <c r="F66" s="38">
        <v>2560.5440000000003</v>
      </c>
      <c r="G66" s="38">
        <v>2560.5440000000003</v>
      </c>
      <c r="H66" s="38">
        <v>2560.5440000000003</v>
      </c>
      <c r="I66" s="38">
        <v>2560.5440000000003</v>
      </c>
      <c r="J66" s="38">
        <v>2560.5440000000003</v>
      </c>
      <c r="K66" s="38">
        <v>2560.5440000000003</v>
      </c>
      <c r="L66" s="38">
        <v>2560.5440000000003</v>
      </c>
      <c r="M66" s="38">
        <v>2560.5440000000003</v>
      </c>
      <c r="N66" s="38">
        <v>2560.5440000000003</v>
      </c>
      <c r="O66" s="38">
        <v>2560.5440000000003</v>
      </c>
      <c r="P66" s="38">
        <v>2560.5440000000003</v>
      </c>
      <c r="Q66" s="38">
        <v>2560.5440000000003</v>
      </c>
      <c r="R66" s="28">
        <f t="shared" si="2"/>
        <v>30726.528000000009</v>
      </c>
    </row>
    <row r="67" spans="1:18" x14ac:dyDescent="0.25">
      <c r="A67" s="43">
        <v>3000</v>
      </c>
      <c r="B67" s="137">
        <v>70500</v>
      </c>
      <c r="C67" s="53" t="s">
        <v>273</v>
      </c>
      <c r="D67" s="140" t="s">
        <v>275</v>
      </c>
      <c r="E67" s="36" t="s">
        <v>1897</v>
      </c>
      <c r="F67" s="38">
        <v>1100</v>
      </c>
      <c r="G67" s="38">
        <v>0</v>
      </c>
      <c r="H67" s="38">
        <v>0</v>
      </c>
      <c r="I67" s="38">
        <v>0</v>
      </c>
      <c r="J67" s="38">
        <v>0</v>
      </c>
      <c r="K67" s="38">
        <v>0</v>
      </c>
      <c r="L67" s="38">
        <v>0</v>
      </c>
      <c r="M67" s="38">
        <v>0</v>
      </c>
      <c r="N67" s="38">
        <v>0</v>
      </c>
      <c r="O67" s="38">
        <v>0</v>
      </c>
      <c r="P67" s="38">
        <v>0</v>
      </c>
      <c r="Q67" s="38">
        <v>0</v>
      </c>
      <c r="R67" s="28">
        <f t="shared" si="2"/>
        <v>1100</v>
      </c>
    </row>
    <row r="68" spans="1:18" x14ac:dyDescent="0.25">
      <c r="A68" s="43">
        <v>3000</v>
      </c>
      <c r="B68" s="137">
        <v>70500</v>
      </c>
      <c r="C68" s="53" t="s">
        <v>276</v>
      </c>
      <c r="D68" s="140" t="s">
        <v>278</v>
      </c>
      <c r="E68" s="36" t="s">
        <v>1898</v>
      </c>
      <c r="F68" s="38">
        <v>561.6</v>
      </c>
      <c r="G68" s="38">
        <v>0</v>
      </c>
      <c r="H68" s="38">
        <v>0</v>
      </c>
      <c r="I68" s="38">
        <v>0</v>
      </c>
      <c r="J68" s="38">
        <v>0</v>
      </c>
      <c r="K68" s="38">
        <v>0</v>
      </c>
      <c r="L68" s="38">
        <v>0</v>
      </c>
      <c r="M68" s="38">
        <v>0</v>
      </c>
      <c r="N68" s="38">
        <v>0</v>
      </c>
      <c r="O68" s="38">
        <v>0</v>
      </c>
      <c r="P68" s="38">
        <v>0</v>
      </c>
      <c r="Q68" s="38">
        <v>0</v>
      </c>
      <c r="R68" s="28">
        <f t="shared" si="2"/>
        <v>561.6</v>
      </c>
    </row>
    <row r="69" spans="1:18" x14ac:dyDescent="0.25">
      <c r="A69" s="43">
        <v>3000</v>
      </c>
      <c r="B69" s="137">
        <v>70500</v>
      </c>
      <c r="C69" s="53" t="s">
        <v>282</v>
      </c>
      <c r="D69" s="140" t="s">
        <v>284</v>
      </c>
      <c r="E69" s="36" t="s">
        <v>1899</v>
      </c>
      <c r="F69" s="27">
        <v>1253.17</v>
      </c>
      <c r="G69" s="27">
        <v>1134.8599999999999</v>
      </c>
      <c r="H69" s="27">
        <v>1134.8599999999999</v>
      </c>
      <c r="I69" s="27">
        <v>1134.8599999999999</v>
      </c>
      <c r="J69" s="27">
        <v>1156.02</v>
      </c>
      <c r="K69" s="27">
        <v>1162.19</v>
      </c>
      <c r="L69" s="27">
        <v>1253.17</v>
      </c>
      <c r="M69" s="27">
        <v>1134.8599999999999</v>
      </c>
      <c r="N69" s="27">
        <v>1134.8599999999999</v>
      </c>
      <c r="O69" s="27">
        <v>1134.8599999999999</v>
      </c>
      <c r="P69" s="27">
        <v>1156.02</v>
      </c>
      <c r="Q69" s="27">
        <v>3068.44</v>
      </c>
      <c r="R69" s="28">
        <f t="shared" si="2"/>
        <v>15858.170000000002</v>
      </c>
    </row>
    <row r="70" spans="1:18" x14ac:dyDescent="0.25">
      <c r="A70" s="250" t="s">
        <v>288</v>
      </c>
      <c r="B70" s="251"/>
      <c r="C70" s="256"/>
      <c r="D70" s="256"/>
      <c r="E70" s="256"/>
      <c r="F70" s="256"/>
      <c r="G70" s="256"/>
      <c r="H70" s="256"/>
      <c r="I70" s="256"/>
      <c r="J70" s="256"/>
      <c r="K70" s="256"/>
      <c r="L70" s="256"/>
      <c r="M70" s="256"/>
      <c r="N70" s="256"/>
      <c r="O70" s="256"/>
      <c r="P70" s="256"/>
      <c r="Q70" s="257"/>
      <c r="R70" s="29">
        <f>SUM(R53:R69)</f>
        <v>172128.58600000004</v>
      </c>
    </row>
    <row r="71" spans="1:18" x14ac:dyDescent="0.25">
      <c r="A71" s="33"/>
      <c r="B71" s="33"/>
      <c r="C71" s="33"/>
      <c r="D71" s="33"/>
      <c r="E71" s="33"/>
      <c r="F71" s="33"/>
      <c r="G71" s="33"/>
      <c r="H71" s="33"/>
      <c r="I71" s="33"/>
      <c r="J71" s="33"/>
      <c r="K71" s="33"/>
      <c r="L71" s="33"/>
      <c r="M71" s="33"/>
      <c r="N71" s="33"/>
      <c r="O71" s="33"/>
      <c r="P71" s="33"/>
      <c r="Q71" s="33"/>
      <c r="R71" s="34"/>
    </row>
    <row r="72" spans="1:18" x14ac:dyDescent="0.25">
      <c r="A72" s="40">
        <v>4000</v>
      </c>
      <c r="B72" s="127"/>
      <c r="C72" s="59">
        <v>4000</v>
      </c>
      <c r="D72" s="59" t="s">
        <v>883</v>
      </c>
      <c r="E72" s="60" t="s">
        <v>302</v>
      </c>
      <c r="F72" s="52">
        <v>0</v>
      </c>
      <c r="G72" s="52">
        <v>0</v>
      </c>
      <c r="H72" s="52">
        <v>0</v>
      </c>
      <c r="I72" s="52">
        <v>0</v>
      </c>
      <c r="J72" s="52">
        <v>0</v>
      </c>
      <c r="K72" s="52">
        <v>0</v>
      </c>
      <c r="L72" s="52">
        <v>0</v>
      </c>
      <c r="M72" s="52">
        <v>0</v>
      </c>
      <c r="N72" s="52">
        <v>0</v>
      </c>
      <c r="O72" s="52">
        <v>0</v>
      </c>
      <c r="P72" s="52">
        <v>0</v>
      </c>
      <c r="Q72" s="52">
        <v>0</v>
      </c>
      <c r="R72" s="50">
        <f t="shared" ref="R72:R135" si="3">SUM(F72:Q72)</f>
        <v>0</v>
      </c>
    </row>
    <row r="73" spans="1:18" x14ac:dyDescent="0.25">
      <c r="A73" s="40">
        <v>4000</v>
      </c>
      <c r="B73" s="127"/>
      <c r="C73" s="59">
        <v>4100</v>
      </c>
      <c r="D73" s="59" t="s">
        <v>1675</v>
      </c>
      <c r="E73" s="60" t="s">
        <v>302</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127"/>
      <c r="C74" s="59">
        <v>4110</v>
      </c>
      <c r="D74" s="59" t="s">
        <v>1526</v>
      </c>
      <c r="E74" s="60" t="s">
        <v>302</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127"/>
      <c r="C75" s="59">
        <v>4111</v>
      </c>
      <c r="D75" s="59" t="s">
        <v>1526</v>
      </c>
      <c r="E75" s="60" t="s">
        <v>302</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127"/>
      <c r="C76" s="59">
        <v>4120</v>
      </c>
      <c r="D76" s="59" t="s">
        <v>1527</v>
      </c>
      <c r="E76" s="60" t="s">
        <v>302</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127"/>
      <c r="C77" s="59">
        <v>4121</v>
      </c>
      <c r="D77" s="59" t="s">
        <v>1527</v>
      </c>
      <c r="E77" s="60" t="s">
        <v>302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127"/>
      <c r="C78" s="59">
        <v>4130</v>
      </c>
      <c r="D78" s="59" t="s">
        <v>1528</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4131</v>
      </c>
      <c r="D79" s="59" t="s">
        <v>1528</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4140</v>
      </c>
      <c r="D80" s="59" t="s">
        <v>1529</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4141</v>
      </c>
      <c r="D81" s="59" t="s">
        <v>1529</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4150</v>
      </c>
      <c r="D82" s="59" t="s">
        <v>1530</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4151</v>
      </c>
      <c r="D83" s="59" t="s">
        <v>1530</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4160</v>
      </c>
      <c r="D84" s="59" t="s">
        <v>1531</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4161</v>
      </c>
      <c r="D85" s="59" t="s">
        <v>1531</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4170</v>
      </c>
      <c r="D86" s="59" t="s">
        <v>1532</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4171</v>
      </c>
      <c r="D87" s="59" t="s">
        <v>1532</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4180</v>
      </c>
      <c r="D88" s="59" t="s">
        <v>1533</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4181</v>
      </c>
      <c r="D89" s="59" t="s">
        <v>1533</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4190</v>
      </c>
      <c r="D90" s="59" t="s">
        <v>1534</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4191</v>
      </c>
      <c r="D91" s="59" t="s">
        <v>1534</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4200</v>
      </c>
      <c r="D92" s="59" t="s">
        <v>1535</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4210</v>
      </c>
      <c r="D93" s="59" t="s">
        <v>1536</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4211</v>
      </c>
      <c r="D94" s="59" t="s">
        <v>1537</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4212</v>
      </c>
      <c r="D95" s="59" t="s">
        <v>1538</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4213</v>
      </c>
      <c r="D96" s="59" t="s">
        <v>1539</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4214</v>
      </c>
      <c r="D97" s="59" t="s">
        <v>1540</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4220</v>
      </c>
      <c r="D98" s="59" t="s">
        <v>1541</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4221</v>
      </c>
      <c r="D99" s="59" t="s">
        <v>1541</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4230</v>
      </c>
      <c r="D100" s="59" t="s">
        <v>1542</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4231</v>
      </c>
      <c r="D101" s="59" t="s">
        <v>1542</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4240</v>
      </c>
      <c r="D102" s="59" t="s">
        <v>1543</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4241</v>
      </c>
      <c r="D103" s="59" t="s">
        <v>1543</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4250</v>
      </c>
      <c r="D104" s="59" t="s">
        <v>1544</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4251</v>
      </c>
      <c r="D105" s="59" t="s">
        <v>1544</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4300</v>
      </c>
      <c r="D106" s="59" t="s">
        <v>1545</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4310</v>
      </c>
      <c r="D107" s="59" t="s">
        <v>1546</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4311</v>
      </c>
      <c r="D108" s="59" t="s">
        <v>1546</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4320</v>
      </c>
      <c r="D109" s="59" t="s">
        <v>1547</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4321</v>
      </c>
      <c r="D110" s="59" t="s">
        <v>1547</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4330</v>
      </c>
      <c r="D111" s="59" t="s">
        <v>1548</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4331</v>
      </c>
      <c r="D112" s="59" t="s">
        <v>1548</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4340</v>
      </c>
      <c r="D113" s="59" t="s">
        <v>1549</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4341</v>
      </c>
      <c r="D114" s="59" t="s">
        <v>1549</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4350</v>
      </c>
      <c r="D115" s="59" t="s">
        <v>1550</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4351</v>
      </c>
      <c r="D116" s="59" t="s">
        <v>1550</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4360</v>
      </c>
      <c r="D117" s="59" t="s">
        <v>1551</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4361</v>
      </c>
      <c r="D118" s="59" t="s">
        <v>1551</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4370</v>
      </c>
      <c r="D119" s="59" t="s">
        <v>1552</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4371</v>
      </c>
      <c r="D120" s="59" t="s">
        <v>1552</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4380</v>
      </c>
      <c r="D121" s="59" t="s">
        <v>1553</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4381</v>
      </c>
      <c r="D122" s="59" t="s">
        <v>1553</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4390</v>
      </c>
      <c r="D123" s="59" t="s">
        <v>1554</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4391</v>
      </c>
      <c r="D124" s="59" t="s">
        <v>1555</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4392</v>
      </c>
      <c r="D125" s="59" t="s">
        <v>1556</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4393</v>
      </c>
      <c r="D126" s="59" t="s">
        <v>1557</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4394</v>
      </c>
      <c r="D127" s="59" t="s">
        <v>1554</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4400</v>
      </c>
      <c r="D128" s="59" t="s">
        <v>1558</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4410</v>
      </c>
      <c r="D129" s="59" t="s">
        <v>291</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4411</v>
      </c>
      <c r="D130" s="59" t="s">
        <v>291</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4420</v>
      </c>
      <c r="D131" s="59" t="s">
        <v>296</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4421</v>
      </c>
      <c r="D132" s="59" t="s">
        <v>296</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4430</v>
      </c>
      <c r="D133" s="59" t="s">
        <v>1287</v>
      </c>
      <c r="E133" s="60"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127"/>
      <c r="C134" s="59">
        <v>4431</v>
      </c>
      <c r="D134" s="59" t="s">
        <v>1287</v>
      </c>
      <c r="E134" s="60" t="s">
        <v>302</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4000</v>
      </c>
      <c r="B135" s="127"/>
      <c r="C135" s="59">
        <v>4440</v>
      </c>
      <c r="D135" s="59" t="s">
        <v>1559</v>
      </c>
      <c r="E135" s="60" t="s">
        <v>302</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4000</v>
      </c>
      <c r="B136" s="127"/>
      <c r="C136" s="59">
        <v>4441</v>
      </c>
      <c r="D136" s="59" t="s">
        <v>1559</v>
      </c>
      <c r="E136" s="60" t="s">
        <v>302</v>
      </c>
      <c r="F136" s="52">
        <v>0</v>
      </c>
      <c r="G136" s="52">
        <v>0</v>
      </c>
      <c r="H136" s="52">
        <v>0</v>
      </c>
      <c r="I136" s="52">
        <v>0</v>
      </c>
      <c r="J136" s="52">
        <v>0</v>
      </c>
      <c r="K136" s="52">
        <v>0</v>
      </c>
      <c r="L136" s="52">
        <v>0</v>
      </c>
      <c r="M136" s="52">
        <v>0</v>
      </c>
      <c r="N136" s="52">
        <v>0</v>
      </c>
      <c r="O136" s="52">
        <v>0</v>
      </c>
      <c r="P136" s="52">
        <v>0</v>
      </c>
      <c r="Q136" s="52">
        <v>0</v>
      </c>
      <c r="R136" s="50">
        <f t="shared" ref="R136:R186" si="4">SUM(F136:Q136)</f>
        <v>0</v>
      </c>
    </row>
    <row r="137" spans="1:18" x14ac:dyDescent="0.25">
      <c r="A137" s="40">
        <v>4000</v>
      </c>
      <c r="B137" s="127"/>
      <c r="C137" s="59">
        <v>4450</v>
      </c>
      <c r="D137" s="59" t="s">
        <v>1560</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4451</v>
      </c>
      <c r="D138" s="59" t="s">
        <v>1560</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4460</v>
      </c>
      <c r="D139" s="59" t="s">
        <v>1561</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4461</v>
      </c>
      <c r="D140" s="59" t="s">
        <v>1561</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4470</v>
      </c>
      <c r="D141" s="59" t="s">
        <v>1562</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4471</v>
      </c>
      <c r="D142" s="59" t="s">
        <v>1562</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4480</v>
      </c>
      <c r="D143" s="59" t="s">
        <v>1563</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4481</v>
      </c>
      <c r="D144" s="59" t="s">
        <v>1563</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4500</v>
      </c>
      <c r="D145" s="59" t="s">
        <v>1564</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4510</v>
      </c>
      <c r="D146" s="59" t="s">
        <v>1565</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4511</v>
      </c>
      <c r="D147" s="59" t="s">
        <v>1565</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4520</v>
      </c>
      <c r="D148" s="59" t="s">
        <v>1566</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4521</v>
      </c>
      <c r="D149" s="59" t="s">
        <v>1566</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4590</v>
      </c>
      <c r="D150" s="59" t="s">
        <v>1567</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4591</v>
      </c>
      <c r="D151" s="59" t="s">
        <v>1567</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4600</v>
      </c>
      <c r="D152" s="59" t="s">
        <v>1568</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4610</v>
      </c>
      <c r="D153" s="59" t="s">
        <v>1569</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4611</v>
      </c>
      <c r="D154" s="59" t="s">
        <v>1569</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4620</v>
      </c>
      <c r="D155" s="59" t="s">
        <v>1570</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4621</v>
      </c>
      <c r="D156" s="59" t="s">
        <v>1570</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4630</v>
      </c>
      <c r="D157" s="59" t="s">
        <v>1571</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4631</v>
      </c>
      <c r="D158" s="59" t="s">
        <v>1571</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4640</v>
      </c>
      <c r="D159" s="59" t="s">
        <v>1572</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4641</v>
      </c>
      <c r="D160" s="59" t="s">
        <v>1572</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4650</v>
      </c>
      <c r="D161" s="59" t="s">
        <v>1573</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4651</v>
      </c>
      <c r="D162" s="59" t="s">
        <v>1573</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4660</v>
      </c>
      <c r="D163" s="59" t="s">
        <v>1574</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4661</v>
      </c>
      <c r="D164" s="59" t="s">
        <v>1574</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4700</v>
      </c>
      <c r="D165" s="59" t="s">
        <v>1575</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4710</v>
      </c>
      <c r="D166" s="59" t="s">
        <v>1576</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4711</v>
      </c>
      <c r="D167" s="59" t="s">
        <v>1576</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4800</v>
      </c>
      <c r="D168" s="59" t="s">
        <v>1577</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4810</v>
      </c>
      <c r="D169" s="59" t="s">
        <v>1578</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4811</v>
      </c>
      <c r="D170" s="59" t="s">
        <v>1578</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4820</v>
      </c>
      <c r="D171" s="59" t="s">
        <v>1579</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4821</v>
      </c>
      <c r="D172" s="59" t="s">
        <v>1579</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4822</v>
      </c>
      <c r="D173" s="59" t="s">
        <v>1580</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4830</v>
      </c>
      <c r="D174" s="59" t="s">
        <v>1581</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4831</v>
      </c>
      <c r="D175" s="59" t="s">
        <v>1581</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4840</v>
      </c>
      <c r="D176" s="59" t="s">
        <v>1582</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4841</v>
      </c>
      <c r="D177" s="59" t="s">
        <v>1582</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4850</v>
      </c>
      <c r="D178" s="59" t="s">
        <v>1583</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4851</v>
      </c>
      <c r="D179" s="59" t="s">
        <v>1583</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4900</v>
      </c>
      <c r="D180" s="59" t="s">
        <v>1584</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4910</v>
      </c>
      <c r="D181" s="59" t="s">
        <v>1585</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4911</v>
      </c>
      <c r="D182" s="59" t="s">
        <v>1585</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4920</v>
      </c>
      <c r="D183" s="59" t="s">
        <v>1586</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4000</v>
      </c>
      <c r="B184" s="127"/>
      <c r="C184" s="59">
        <v>4921</v>
      </c>
      <c r="D184" s="59" t="s">
        <v>1586</v>
      </c>
      <c r="E184" s="60"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4000</v>
      </c>
      <c r="B185" s="127"/>
      <c r="C185" s="59">
        <v>4930</v>
      </c>
      <c r="D185" s="59" t="s">
        <v>1587</v>
      </c>
      <c r="E185" s="60" t="s">
        <v>302</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4000</v>
      </c>
      <c r="B186" s="127"/>
      <c r="C186" s="59">
        <v>4931</v>
      </c>
      <c r="D186" s="59" t="s">
        <v>1587</v>
      </c>
      <c r="E186" s="60" t="s">
        <v>302</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250" t="s">
        <v>297</v>
      </c>
      <c r="B187" s="251"/>
      <c r="C187" s="251"/>
      <c r="D187" s="251"/>
      <c r="E187" s="251"/>
      <c r="F187" s="251"/>
      <c r="G187" s="251"/>
      <c r="H187" s="251"/>
      <c r="I187" s="251"/>
      <c r="J187" s="251"/>
      <c r="K187" s="251"/>
      <c r="L187" s="251"/>
      <c r="M187" s="251"/>
      <c r="N187" s="251"/>
      <c r="O187" s="251"/>
      <c r="P187" s="251"/>
      <c r="Q187" s="252"/>
      <c r="R187" s="29">
        <f>SUM(R72:R186)</f>
        <v>0</v>
      </c>
    </row>
    <row r="188" spans="1:18" x14ac:dyDescent="0.25">
      <c r="A188" s="33"/>
      <c r="B188" s="33"/>
      <c r="C188" s="33"/>
      <c r="D188" s="33"/>
      <c r="E188" s="33"/>
      <c r="F188" s="33"/>
      <c r="G188" s="33"/>
      <c r="H188" s="33"/>
      <c r="I188" s="33"/>
      <c r="J188" s="33"/>
      <c r="K188" s="33"/>
      <c r="L188" s="33"/>
      <c r="M188" s="33"/>
      <c r="N188" s="33"/>
      <c r="O188" s="33"/>
      <c r="P188" s="33"/>
      <c r="Q188" s="33"/>
      <c r="R188" s="34"/>
    </row>
    <row r="189" spans="1:18" x14ac:dyDescent="0.25">
      <c r="A189" s="40">
        <v>5000</v>
      </c>
      <c r="B189" s="127"/>
      <c r="C189" s="128">
        <v>5000</v>
      </c>
      <c r="D189" s="128" t="s">
        <v>884</v>
      </c>
      <c r="E189" s="129" t="s">
        <v>302</v>
      </c>
      <c r="F189" s="52">
        <v>0</v>
      </c>
      <c r="G189" s="52">
        <v>0</v>
      </c>
      <c r="H189" s="52">
        <v>0</v>
      </c>
      <c r="I189" s="52">
        <v>0</v>
      </c>
      <c r="J189" s="52">
        <v>0</v>
      </c>
      <c r="K189" s="52">
        <v>0</v>
      </c>
      <c r="L189" s="52">
        <v>0</v>
      </c>
      <c r="M189" s="52">
        <v>0</v>
      </c>
      <c r="N189" s="52">
        <v>0</v>
      </c>
      <c r="O189" s="52">
        <v>0</v>
      </c>
      <c r="P189" s="52">
        <v>0</v>
      </c>
      <c r="Q189" s="52">
        <v>0</v>
      </c>
      <c r="R189" s="50">
        <f t="shared" ref="R189:R252" si="5">SUM(F189:Q189)</f>
        <v>0</v>
      </c>
    </row>
    <row r="190" spans="1:18" x14ac:dyDescent="0.25">
      <c r="A190" s="40">
        <v>5000</v>
      </c>
      <c r="B190" s="127"/>
      <c r="C190" s="128">
        <v>5100</v>
      </c>
      <c r="D190" s="128" t="s">
        <v>1289</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5110</v>
      </c>
      <c r="D191" s="128" t="s">
        <v>836</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5111</v>
      </c>
      <c r="D192" s="128" t="s">
        <v>836</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5120</v>
      </c>
      <c r="D193" s="128" t="s">
        <v>1290</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5121</v>
      </c>
      <c r="D194" s="128" t="s">
        <v>1290</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5000</v>
      </c>
      <c r="B195" s="127"/>
      <c r="C195" s="128">
        <v>5130</v>
      </c>
      <c r="D195" s="128" t="s">
        <v>1291</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5131</v>
      </c>
      <c r="D196" s="128" t="s">
        <v>1291</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5140</v>
      </c>
      <c r="D197" s="128" t="s">
        <v>1292</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5141</v>
      </c>
      <c r="D198" s="128" t="s">
        <v>1292</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5150</v>
      </c>
      <c r="D199" s="128" t="s">
        <v>839</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5151</v>
      </c>
      <c r="D200" s="128" t="s">
        <v>839</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5190</v>
      </c>
      <c r="D201" s="128" t="s">
        <v>300</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5191</v>
      </c>
      <c r="D202" s="128" t="s">
        <v>300</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5192</v>
      </c>
      <c r="D203" s="128" t="s">
        <v>842</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5200</v>
      </c>
      <c r="D204" s="128" t="s">
        <v>1293</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5210</v>
      </c>
      <c r="D205" s="128" t="s">
        <v>1294</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5211</v>
      </c>
      <c r="D206" s="128" t="s">
        <v>1294</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5220</v>
      </c>
      <c r="D207" s="128" t="s">
        <v>845</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5221</v>
      </c>
      <c r="D208" s="128" t="s">
        <v>845</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5230</v>
      </c>
      <c r="D209" s="128" t="s">
        <v>1295</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5231</v>
      </c>
      <c r="D210" s="128" t="s">
        <v>1295</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5290</v>
      </c>
      <c r="D211" s="128" t="s">
        <v>1094</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5291</v>
      </c>
      <c r="D212" s="128" t="s">
        <v>1094</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5300</v>
      </c>
      <c r="D213" s="128" t="s">
        <v>1296</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5310</v>
      </c>
      <c r="D214" s="128" t="s">
        <v>1297</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5311</v>
      </c>
      <c r="D215" s="128" t="s">
        <v>1297</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5320</v>
      </c>
      <c r="D216" s="128" t="s">
        <v>1298</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5321</v>
      </c>
      <c r="D217" s="128" t="s">
        <v>1298</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5400</v>
      </c>
      <c r="D218" s="128" t="s">
        <v>1299</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5410</v>
      </c>
      <c r="D219" s="128" t="s">
        <v>1300</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5411</v>
      </c>
      <c r="D220" s="128" t="s">
        <v>848</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5420</v>
      </c>
      <c r="D221" s="128" t="s">
        <v>1301</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5421</v>
      </c>
      <c r="D222" s="128" t="s">
        <v>1301</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5430</v>
      </c>
      <c r="D223" s="128" t="s">
        <v>1302</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5431</v>
      </c>
      <c r="D224" s="128" t="s">
        <v>1302</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5440</v>
      </c>
      <c r="D225" s="128" t="s">
        <v>1303</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5441</v>
      </c>
      <c r="D226" s="128" t="s">
        <v>1303</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5450</v>
      </c>
      <c r="D227" s="128" t="s">
        <v>1304</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5451</v>
      </c>
      <c r="D228" s="128" t="s">
        <v>1304</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5490</v>
      </c>
      <c r="D229" s="128" t="s">
        <v>1305</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5491</v>
      </c>
      <c r="D230" s="128" t="s">
        <v>1305</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5500</v>
      </c>
      <c r="D231" s="128" t="s">
        <v>1306</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5510</v>
      </c>
      <c r="D232" s="128" t="s">
        <v>1306</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5511</v>
      </c>
      <c r="D233" s="128" t="s">
        <v>1306</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5600</v>
      </c>
      <c r="D234" s="128" t="s">
        <v>1307</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5610</v>
      </c>
      <c r="D235" s="128" t="s">
        <v>1308</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5611</v>
      </c>
      <c r="D236" s="128" t="s">
        <v>1308</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5620</v>
      </c>
      <c r="D237" s="128" t="s">
        <v>1309</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5621</v>
      </c>
      <c r="D238" s="128" t="s">
        <v>1310</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5630</v>
      </c>
      <c r="D239" s="128" t="s">
        <v>851</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5631</v>
      </c>
      <c r="D240" s="128" t="s">
        <v>851</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5640</v>
      </c>
      <c r="D241" s="128" t="s">
        <v>1100</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5641</v>
      </c>
      <c r="D242" s="128" t="s">
        <v>1100</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5650</v>
      </c>
      <c r="D243" s="128" t="s">
        <v>1311</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5651</v>
      </c>
      <c r="D244" s="128" t="s">
        <v>1311</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5660</v>
      </c>
      <c r="D245" s="128" t="s">
        <v>1312</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5661</v>
      </c>
      <c r="D246" s="128" t="s">
        <v>1312</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5670</v>
      </c>
      <c r="D247" s="128" t="s">
        <v>1313</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5671</v>
      </c>
      <c r="D248" s="128" t="s">
        <v>1313</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5690</v>
      </c>
      <c r="D249" s="128" t="s">
        <v>1314</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5691</v>
      </c>
      <c r="D250" s="128" t="s">
        <v>1315</v>
      </c>
      <c r="E250" s="129" t="s">
        <v>302</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5000</v>
      </c>
      <c r="B251" s="127"/>
      <c r="C251" s="128">
        <v>5692</v>
      </c>
      <c r="D251" s="128" t="s">
        <v>1316</v>
      </c>
      <c r="E251" s="129" t="s">
        <v>302</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5000</v>
      </c>
      <c r="B252" s="127"/>
      <c r="C252" s="128">
        <v>5693</v>
      </c>
      <c r="D252" s="128" t="s">
        <v>1314</v>
      </c>
      <c r="E252" s="129" t="s">
        <v>302</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5000</v>
      </c>
      <c r="B253" s="127"/>
      <c r="C253" s="128">
        <v>5700</v>
      </c>
      <c r="D253" s="128" t="s">
        <v>1317</v>
      </c>
      <c r="E253" s="129" t="s">
        <v>302</v>
      </c>
      <c r="F253" s="52">
        <v>0</v>
      </c>
      <c r="G253" s="52">
        <v>0</v>
      </c>
      <c r="H253" s="52">
        <v>0</v>
      </c>
      <c r="I253" s="52">
        <v>0</v>
      </c>
      <c r="J253" s="52">
        <v>0</v>
      </c>
      <c r="K253" s="52">
        <v>0</v>
      </c>
      <c r="L253" s="52">
        <v>0</v>
      </c>
      <c r="M253" s="52">
        <v>0</v>
      </c>
      <c r="N253" s="52">
        <v>0</v>
      </c>
      <c r="O253" s="52">
        <v>0</v>
      </c>
      <c r="P253" s="52">
        <v>0</v>
      </c>
      <c r="Q253" s="52">
        <v>0</v>
      </c>
      <c r="R253" s="50">
        <f t="shared" ref="R253:R316" si="6">SUM(F253:Q253)</f>
        <v>0</v>
      </c>
    </row>
    <row r="254" spans="1:18" x14ac:dyDescent="0.25">
      <c r="A254" s="40">
        <v>5000</v>
      </c>
      <c r="B254" s="127"/>
      <c r="C254" s="128">
        <v>5710</v>
      </c>
      <c r="D254" s="128" t="s">
        <v>1318</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5711</v>
      </c>
      <c r="D255" s="128" t="s">
        <v>1318</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5720</v>
      </c>
      <c r="D256" s="128" t="s">
        <v>1319</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5721</v>
      </c>
      <c r="D257" s="128" t="s">
        <v>1319</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5730</v>
      </c>
      <c r="D258" s="128" t="s">
        <v>1320</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5731</v>
      </c>
      <c r="D259" s="128" t="s">
        <v>1320</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5740</v>
      </c>
      <c r="D260" s="128" t="s">
        <v>1321</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5741</v>
      </c>
      <c r="D261" s="128" t="s">
        <v>1321</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5750</v>
      </c>
      <c r="D262" s="128" t="s">
        <v>1322</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5751</v>
      </c>
      <c r="D263" s="128" t="s">
        <v>1322</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5760</v>
      </c>
      <c r="D264" s="128" t="s">
        <v>1323</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5761</v>
      </c>
      <c r="D265" s="128" t="s">
        <v>1324</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5770</v>
      </c>
      <c r="D266" s="128" t="s">
        <v>1325</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5771</v>
      </c>
      <c r="D267" s="128" t="s">
        <v>1326</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5780</v>
      </c>
      <c r="D268" s="128" t="s">
        <v>1327</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5781</v>
      </c>
      <c r="D269" s="128" t="s">
        <v>1327</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5790</v>
      </c>
      <c r="D270" s="128" t="s">
        <v>1328</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5791</v>
      </c>
      <c r="D271" s="128" t="s">
        <v>1328</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5800</v>
      </c>
      <c r="D272" s="128" t="s">
        <v>1329</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5810</v>
      </c>
      <c r="D273" s="128" t="s">
        <v>1330</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5811</v>
      </c>
      <c r="D274" s="128" t="s">
        <v>1330</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5820</v>
      </c>
      <c r="D275" s="128" t="s">
        <v>1331</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5821</v>
      </c>
      <c r="D276" s="128" t="s">
        <v>1331</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5830</v>
      </c>
      <c r="D277" s="128" t="s">
        <v>1332</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5831</v>
      </c>
      <c r="D278" s="128" t="s">
        <v>1332</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5890</v>
      </c>
      <c r="D279" s="128" t="s">
        <v>1333</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5891</v>
      </c>
      <c r="D280" s="128" t="s">
        <v>1333</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5900</v>
      </c>
      <c r="D281" s="128" t="s">
        <v>1334</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5910</v>
      </c>
      <c r="D282" s="128" t="s">
        <v>1335</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5911</v>
      </c>
      <c r="D283" s="128" t="s">
        <v>1335</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5920</v>
      </c>
      <c r="D284" s="128" t="s">
        <v>1336</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5921</v>
      </c>
      <c r="D285" s="128" t="s">
        <v>1336</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5930</v>
      </c>
      <c r="D286" s="128" t="s">
        <v>1337</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5931</v>
      </c>
      <c r="D287" s="128" t="s">
        <v>1337</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5940</v>
      </c>
      <c r="D288" s="128" t="s">
        <v>1338</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5941</v>
      </c>
      <c r="D289" s="128" t="s">
        <v>1338</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5950</v>
      </c>
      <c r="D290" s="128" t="s">
        <v>1339</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5951</v>
      </c>
      <c r="D291" s="128" t="s">
        <v>1339</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5960</v>
      </c>
      <c r="D292" s="128" t="s">
        <v>1340</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5961</v>
      </c>
      <c r="D293" s="128" t="s">
        <v>1340</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5970</v>
      </c>
      <c r="D294" s="128" t="s">
        <v>1341</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5971</v>
      </c>
      <c r="D295" s="128" t="s">
        <v>1341</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5980</v>
      </c>
      <c r="D296" s="128" t="s">
        <v>1342</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5000</v>
      </c>
      <c r="B297" s="127"/>
      <c r="C297" s="128">
        <v>5981</v>
      </c>
      <c r="D297" s="128" t="s">
        <v>1342</v>
      </c>
      <c r="E297" s="129" t="s">
        <v>302</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5000</v>
      </c>
      <c r="B298" s="127"/>
      <c r="C298" s="128">
        <v>5990</v>
      </c>
      <c r="D298" s="128" t="s">
        <v>1343</v>
      </c>
      <c r="E298" s="129" t="s">
        <v>302</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5000</v>
      </c>
      <c r="B299" s="127"/>
      <c r="C299" s="128">
        <v>5991</v>
      </c>
      <c r="D299" s="128" t="s">
        <v>1344</v>
      </c>
      <c r="E299" s="129" t="s">
        <v>302</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250" t="s">
        <v>418</v>
      </c>
      <c r="B300" s="251"/>
      <c r="C300" s="251"/>
      <c r="D300" s="251"/>
      <c r="E300" s="251"/>
      <c r="F300" s="251"/>
      <c r="G300" s="251"/>
      <c r="H300" s="251"/>
      <c r="I300" s="251"/>
      <c r="J300" s="251"/>
      <c r="K300" s="251"/>
      <c r="L300" s="251"/>
      <c r="M300" s="251"/>
      <c r="N300" s="251"/>
      <c r="O300" s="251"/>
      <c r="P300" s="251"/>
      <c r="Q300" s="252"/>
      <c r="R300" s="29">
        <f>SUM(R189:R299)</f>
        <v>0</v>
      </c>
    </row>
    <row r="301" spans="1:18" x14ac:dyDescent="0.25">
      <c r="A301" s="33"/>
      <c r="B301" s="33"/>
      <c r="C301" s="33"/>
      <c r="D301" s="33"/>
      <c r="E301" s="33"/>
      <c r="F301" s="33"/>
      <c r="G301" s="33"/>
      <c r="H301" s="33"/>
      <c r="I301" s="33"/>
      <c r="J301" s="33"/>
      <c r="K301" s="33"/>
      <c r="L301" s="33"/>
      <c r="M301" s="33"/>
      <c r="N301" s="33"/>
      <c r="O301" s="33"/>
      <c r="P301" s="33"/>
      <c r="Q301" s="33"/>
      <c r="R301" s="34"/>
    </row>
    <row r="302" spans="1:18" x14ac:dyDescent="0.25">
      <c r="A302" s="40">
        <v>6000</v>
      </c>
      <c r="B302" s="127"/>
      <c r="C302" s="59">
        <v>6000</v>
      </c>
      <c r="D302" s="59" t="s">
        <v>885</v>
      </c>
      <c r="E302" s="130"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6000</v>
      </c>
      <c r="B303" s="127"/>
      <c r="C303" s="59">
        <v>6100</v>
      </c>
      <c r="D303" s="59" t="s">
        <v>1345</v>
      </c>
      <c r="E303" s="130"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6000</v>
      </c>
      <c r="B304" s="127"/>
      <c r="C304" s="59">
        <v>6110</v>
      </c>
      <c r="D304" s="59" t="s">
        <v>1346</v>
      </c>
      <c r="E304" s="130"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6000</v>
      </c>
      <c r="B305" s="127"/>
      <c r="C305" s="59">
        <v>6111</v>
      </c>
      <c r="D305" s="59" t="s">
        <v>1347</v>
      </c>
      <c r="E305" s="130" t="s">
        <v>302</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6000</v>
      </c>
      <c r="B306" s="127"/>
      <c r="C306" s="59">
        <v>6120</v>
      </c>
      <c r="D306" s="59" t="s">
        <v>1348</v>
      </c>
      <c r="E306" s="130" t="s">
        <v>302</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6000</v>
      </c>
      <c r="B307" s="127"/>
      <c r="C307" s="59">
        <v>6121</v>
      </c>
      <c r="D307" s="59" t="s">
        <v>1349</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6122</v>
      </c>
      <c r="D308" s="59" t="s">
        <v>1350</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6123</v>
      </c>
      <c r="D309" s="59" t="s">
        <v>1351</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6124</v>
      </c>
      <c r="D310" s="59" t="s">
        <v>1352</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6125</v>
      </c>
      <c r="D311" s="59" t="s">
        <v>1347</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6130</v>
      </c>
      <c r="D312" s="59" t="s">
        <v>1353</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6131</v>
      </c>
      <c r="D313" s="59" t="s">
        <v>1354</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6140</v>
      </c>
      <c r="D314" s="59" t="s">
        <v>1355</v>
      </c>
      <c r="E314" s="130" t="s">
        <v>302</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6000</v>
      </c>
      <c r="B315" s="127"/>
      <c r="C315" s="59">
        <v>6141</v>
      </c>
      <c r="D315" s="59" t="s">
        <v>1354</v>
      </c>
      <c r="E315" s="130" t="s">
        <v>302</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6000</v>
      </c>
      <c r="B316" s="127"/>
      <c r="C316" s="59">
        <v>6142</v>
      </c>
      <c r="D316" s="59" t="s">
        <v>1356</v>
      </c>
      <c r="E316" s="130" t="s">
        <v>302</v>
      </c>
      <c r="F316" s="52">
        <v>0</v>
      </c>
      <c r="G316" s="52">
        <v>0</v>
      </c>
      <c r="H316" s="52">
        <v>0</v>
      </c>
      <c r="I316" s="52">
        <v>0</v>
      </c>
      <c r="J316" s="52">
        <v>0</v>
      </c>
      <c r="K316" s="52">
        <v>0</v>
      </c>
      <c r="L316" s="52">
        <v>0</v>
      </c>
      <c r="M316" s="52">
        <v>0</v>
      </c>
      <c r="N316" s="52">
        <v>0</v>
      </c>
      <c r="O316" s="52">
        <v>0</v>
      </c>
      <c r="P316" s="52">
        <v>0</v>
      </c>
      <c r="Q316" s="52">
        <v>0</v>
      </c>
      <c r="R316" s="50">
        <f t="shared" si="6"/>
        <v>0</v>
      </c>
    </row>
    <row r="317" spans="1:18" x14ac:dyDescent="0.25">
      <c r="A317" s="40">
        <v>6000</v>
      </c>
      <c r="B317" s="127"/>
      <c r="C317" s="59">
        <v>6143</v>
      </c>
      <c r="D317" s="59" t="s">
        <v>1357</v>
      </c>
      <c r="E317" s="130" t="s">
        <v>302</v>
      </c>
      <c r="F317" s="52">
        <v>0</v>
      </c>
      <c r="G317" s="52">
        <v>0</v>
      </c>
      <c r="H317" s="52">
        <v>0</v>
      </c>
      <c r="I317" s="52">
        <v>0</v>
      </c>
      <c r="J317" s="52">
        <v>0</v>
      </c>
      <c r="K317" s="52">
        <v>0</v>
      </c>
      <c r="L317" s="52">
        <v>0</v>
      </c>
      <c r="M317" s="52">
        <v>0</v>
      </c>
      <c r="N317" s="52">
        <v>0</v>
      </c>
      <c r="O317" s="52">
        <v>0</v>
      </c>
      <c r="P317" s="52">
        <v>0</v>
      </c>
      <c r="Q317" s="52">
        <v>0</v>
      </c>
      <c r="R317" s="50">
        <f t="shared" ref="R317:R352" si="7">SUM(F317:Q317)</f>
        <v>0</v>
      </c>
    </row>
    <row r="318" spans="1:18" x14ac:dyDescent="0.25">
      <c r="A318" s="40">
        <v>6000</v>
      </c>
      <c r="B318" s="127"/>
      <c r="C318" s="59">
        <v>6144</v>
      </c>
      <c r="D318" s="59" t="s">
        <v>1358</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6145</v>
      </c>
      <c r="D319" s="59" t="s">
        <v>1359</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6150</v>
      </c>
      <c r="D320" s="59" t="s">
        <v>1360</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6151</v>
      </c>
      <c r="D321" s="59" t="s">
        <v>1361</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6152</v>
      </c>
      <c r="D322" s="59" t="s">
        <v>1347</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6160</v>
      </c>
      <c r="D323" s="59" t="s">
        <v>1362</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6161</v>
      </c>
      <c r="D324" s="59" t="s">
        <v>1362</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6170</v>
      </c>
      <c r="D325" s="59" t="s">
        <v>1363</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6171</v>
      </c>
      <c r="D326" s="59" t="s">
        <v>1363</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6190</v>
      </c>
      <c r="D327" s="59" t="s">
        <v>1364</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6191</v>
      </c>
      <c r="D328" s="59" t="s">
        <v>1364</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6200</v>
      </c>
      <c r="D329" s="59" t="s">
        <v>1365</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6210</v>
      </c>
      <c r="D330" s="59" t="s">
        <v>1346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6211</v>
      </c>
      <c r="D331" s="59" t="s">
        <v>1346</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6220</v>
      </c>
      <c r="D332" s="59" t="s">
        <v>1348</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6221</v>
      </c>
      <c r="D333" s="59" t="s">
        <v>1366</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6222</v>
      </c>
      <c r="D334" s="59" t="s">
        <v>1347</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6223</v>
      </c>
      <c r="D335" s="59" t="s">
        <v>1367</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6230</v>
      </c>
      <c r="D336" s="59" t="s">
        <v>1353</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6231</v>
      </c>
      <c r="D337" s="59" t="s">
        <v>1353</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6240</v>
      </c>
      <c r="D338" s="59" t="s">
        <v>1355</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6241</v>
      </c>
      <c r="D339" s="59" t="s">
        <v>1355</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6250</v>
      </c>
      <c r="D340" s="59" t="s">
        <v>1360</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6251</v>
      </c>
      <c r="D341" s="59" t="s">
        <v>1347</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6260</v>
      </c>
      <c r="D342" s="59" t="s">
        <v>1362</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6261</v>
      </c>
      <c r="D343" s="59" t="s">
        <v>1362</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6270</v>
      </c>
      <c r="D344" s="59" t="s">
        <v>1363</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6271</v>
      </c>
      <c r="D345" s="59" t="s">
        <v>1363</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6290</v>
      </c>
      <c r="D346" s="59" t="s">
        <v>1364</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6291</v>
      </c>
      <c r="D347" s="59" t="s">
        <v>1364</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6300</v>
      </c>
      <c r="D348" s="59" t="s">
        <v>1368</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6310</v>
      </c>
      <c r="D349" s="59" t="s">
        <v>1369</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40">
        <v>6000</v>
      </c>
      <c r="B350" s="127"/>
      <c r="C350" s="59">
        <v>6311</v>
      </c>
      <c r="D350" s="59" t="s">
        <v>1370</v>
      </c>
      <c r="E350" s="130" t="s">
        <v>302</v>
      </c>
      <c r="F350" s="52">
        <v>0</v>
      </c>
      <c r="G350" s="52">
        <v>0</v>
      </c>
      <c r="H350" s="52">
        <v>0</v>
      </c>
      <c r="I350" s="52">
        <v>0</v>
      </c>
      <c r="J350" s="52">
        <v>0</v>
      </c>
      <c r="K350" s="52">
        <v>0</v>
      </c>
      <c r="L350" s="52">
        <v>0</v>
      </c>
      <c r="M350" s="52">
        <v>0</v>
      </c>
      <c r="N350" s="52">
        <v>0</v>
      </c>
      <c r="O350" s="52">
        <v>0</v>
      </c>
      <c r="P350" s="52">
        <v>0</v>
      </c>
      <c r="Q350" s="52">
        <v>0</v>
      </c>
      <c r="R350" s="50">
        <f t="shared" si="7"/>
        <v>0</v>
      </c>
    </row>
    <row r="351" spans="1:18" x14ac:dyDescent="0.25">
      <c r="A351" s="40">
        <v>6000</v>
      </c>
      <c r="B351" s="127"/>
      <c r="C351" s="59">
        <v>6320</v>
      </c>
      <c r="D351" s="59" t="s">
        <v>1371</v>
      </c>
      <c r="E351" s="130" t="s">
        <v>302</v>
      </c>
      <c r="F351" s="52">
        <v>0</v>
      </c>
      <c r="G351" s="52">
        <v>0</v>
      </c>
      <c r="H351" s="52">
        <v>0</v>
      </c>
      <c r="I351" s="52">
        <v>0</v>
      </c>
      <c r="J351" s="52">
        <v>0</v>
      </c>
      <c r="K351" s="52">
        <v>0</v>
      </c>
      <c r="L351" s="52">
        <v>0</v>
      </c>
      <c r="M351" s="52">
        <v>0</v>
      </c>
      <c r="N351" s="52">
        <v>0</v>
      </c>
      <c r="O351" s="52">
        <v>0</v>
      </c>
      <c r="P351" s="52">
        <v>0</v>
      </c>
      <c r="Q351" s="52">
        <v>0</v>
      </c>
      <c r="R351" s="50">
        <f t="shared" si="7"/>
        <v>0</v>
      </c>
    </row>
    <row r="352" spans="1:18" x14ac:dyDescent="0.25">
      <c r="A352" s="40">
        <v>6000</v>
      </c>
      <c r="B352" s="127"/>
      <c r="C352" s="59">
        <v>6321</v>
      </c>
      <c r="D352" s="59" t="s">
        <v>1371</v>
      </c>
      <c r="E352" s="130" t="s">
        <v>302</v>
      </c>
      <c r="F352" s="52">
        <v>0</v>
      </c>
      <c r="G352" s="52">
        <v>0</v>
      </c>
      <c r="H352" s="52">
        <v>0</v>
      </c>
      <c r="I352" s="52">
        <v>0</v>
      </c>
      <c r="J352" s="52">
        <v>0</v>
      </c>
      <c r="K352" s="52">
        <v>0</v>
      </c>
      <c r="L352" s="52">
        <v>0</v>
      </c>
      <c r="M352" s="52">
        <v>0</v>
      </c>
      <c r="N352" s="52">
        <v>0</v>
      </c>
      <c r="O352" s="52">
        <v>0</v>
      </c>
      <c r="P352" s="52">
        <v>0</v>
      </c>
      <c r="Q352" s="52">
        <v>0</v>
      </c>
      <c r="R352" s="50">
        <f t="shared" si="7"/>
        <v>0</v>
      </c>
    </row>
    <row r="353" spans="1:18" x14ac:dyDescent="0.25">
      <c r="A353" s="250" t="s">
        <v>457</v>
      </c>
      <c r="B353" s="251"/>
      <c r="C353" s="251"/>
      <c r="D353" s="251"/>
      <c r="E353" s="251"/>
      <c r="F353" s="251"/>
      <c r="G353" s="251"/>
      <c r="H353" s="251"/>
      <c r="I353" s="251"/>
      <c r="J353" s="251"/>
      <c r="K353" s="251"/>
      <c r="L353" s="251"/>
      <c r="M353" s="251"/>
      <c r="N353" s="251"/>
      <c r="O353" s="251"/>
      <c r="P353" s="251"/>
      <c r="Q353" s="252"/>
      <c r="R353" s="29">
        <f>SUM(R302:R352)</f>
        <v>0</v>
      </c>
    </row>
    <row r="354" spans="1:18" x14ac:dyDescent="0.25">
      <c r="A354" s="33"/>
      <c r="B354" s="33"/>
      <c r="C354" s="33"/>
      <c r="D354" s="33"/>
      <c r="E354" s="33"/>
      <c r="F354" s="33"/>
      <c r="G354" s="33"/>
      <c r="H354" s="33"/>
      <c r="I354" s="33"/>
      <c r="J354" s="33"/>
      <c r="K354" s="33"/>
      <c r="L354" s="33"/>
      <c r="M354" s="33"/>
      <c r="N354" s="33"/>
      <c r="O354" s="33"/>
      <c r="P354" s="33"/>
      <c r="Q354" s="33"/>
      <c r="R354" s="34"/>
    </row>
    <row r="355" spans="1:18" x14ac:dyDescent="0.25">
      <c r="A355" s="40">
        <v>7000</v>
      </c>
      <c r="B355" s="127"/>
      <c r="C355" s="59">
        <v>7000</v>
      </c>
      <c r="D355" s="59" t="s">
        <v>886</v>
      </c>
      <c r="E355" s="129" t="s">
        <v>302</v>
      </c>
      <c r="F355" s="52">
        <v>0</v>
      </c>
      <c r="G355" s="52">
        <v>0</v>
      </c>
      <c r="H355" s="52">
        <v>0</v>
      </c>
      <c r="I355" s="52">
        <v>0</v>
      </c>
      <c r="J355" s="52">
        <v>0</v>
      </c>
      <c r="K355" s="52">
        <v>0</v>
      </c>
      <c r="L355" s="52">
        <v>0</v>
      </c>
      <c r="M355" s="52">
        <v>0</v>
      </c>
      <c r="N355" s="52">
        <v>0</v>
      </c>
      <c r="O355" s="52">
        <v>0</v>
      </c>
      <c r="P355" s="52">
        <v>0</v>
      </c>
      <c r="Q355" s="52">
        <v>0</v>
      </c>
      <c r="R355" s="50">
        <f t="shared" ref="R355:R450" si="8">SUM(F355:Q355)</f>
        <v>0</v>
      </c>
    </row>
    <row r="356" spans="1:18" x14ac:dyDescent="0.25">
      <c r="A356" s="40">
        <v>7000</v>
      </c>
      <c r="B356" s="127"/>
      <c r="C356" s="59">
        <v>7100</v>
      </c>
      <c r="D356" s="59" t="s">
        <v>1373</v>
      </c>
      <c r="E356" s="129"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7000</v>
      </c>
      <c r="B357" s="127"/>
      <c r="C357" s="59">
        <v>7110</v>
      </c>
      <c r="D357" s="59" t="s">
        <v>1374</v>
      </c>
      <c r="E357" s="129"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7000</v>
      </c>
      <c r="B358" s="127"/>
      <c r="C358" s="59">
        <v>7111</v>
      </c>
      <c r="D358" s="59" t="s">
        <v>1374</v>
      </c>
      <c r="E358" s="129"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7000</v>
      </c>
      <c r="B359" s="127"/>
      <c r="C359" s="59">
        <v>7120</v>
      </c>
      <c r="D359" s="59" t="s">
        <v>1375</v>
      </c>
      <c r="E359" s="129"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7000</v>
      </c>
      <c r="B360" s="127"/>
      <c r="C360" s="59">
        <v>7121</v>
      </c>
      <c r="D360" s="59" t="s">
        <v>1375</v>
      </c>
      <c r="E360" s="129"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7000</v>
      </c>
      <c r="B361" s="127"/>
      <c r="C361" s="59">
        <v>7200</v>
      </c>
      <c r="D361" s="59" t="s">
        <v>1376</v>
      </c>
      <c r="E361" s="129"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7000</v>
      </c>
      <c r="B362" s="127"/>
      <c r="C362" s="59">
        <v>7210</v>
      </c>
      <c r="D362" s="59" t="s">
        <v>1377</v>
      </c>
      <c r="E362" s="129"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7000</v>
      </c>
      <c r="B363" s="127"/>
      <c r="C363" s="59">
        <v>7211</v>
      </c>
      <c r="D363" s="59" t="s">
        <v>1377</v>
      </c>
      <c r="E363" s="129"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7000</v>
      </c>
      <c r="B364" s="127"/>
      <c r="C364" s="59">
        <v>7220</v>
      </c>
      <c r="D364" s="59" t="s">
        <v>1378</v>
      </c>
      <c r="E364" s="129"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7000</v>
      </c>
      <c r="B365" s="127"/>
      <c r="C365" s="59">
        <v>7221</v>
      </c>
      <c r="D365" s="59" t="s">
        <v>1378</v>
      </c>
      <c r="E365" s="129"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7000</v>
      </c>
      <c r="B366" s="127"/>
      <c r="C366" s="59">
        <v>7230</v>
      </c>
      <c r="D366" s="59" t="s">
        <v>1379</v>
      </c>
      <c r="E366" s="129"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7000</v>
      </c>
      <c r="B367" s="127"/>
      <c r="C367" s="59">
        <v>7231</v>
      </c>
      <c r="D367" s="59" t="s">
        <v>1379</v>
      </c>
      <c r="E367" s="129"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7000</v>
      </c>
      <c r="B368" s="127"/>
      <c r="C368" s="59">
        <v>7240</v>
      </c>
      <c r="D368" s="59" t="s">
        <v>1380</v>
      </c>
      <c r="E368" s="129"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7000</v>
      </c>
      <c r="B369" s="127"/>
      <c r="C369" s="59">
        <v>7241</v>
      </c>
      <c r="D369" s="59" t="s">
        <v>1380</v>
      </c>
      <c r="E369" s="129"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7000</v>
      </c>
      <c r="B370" s="127"/>
      <c r="C370" s="59">
        <v>7250</v>
      </c>
      <c r="D370" s="59" t="s">
        <v>1381</v>
      </c>
      <c r="E370" s="129"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7000</v>
      </c>
      <c r="B371" s="127"/>
      <c r="C371" s="59">
        <v>7251</v>
      </c>
      <c r="D371" s="59" t="s">
        <v>1381</v>
      </c>
      <c r="E371" s="129"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7000</v>
      </c>
      <c r="B372" s="127"/>
      <c r="C372" s="59">
        <v>7260</v>
      </c>
      <c r="D372" s="59" t="s">
        <v>1382</v>
      </c>
      <c r="E372" s="129"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7000</v>
      </c>
      <c r="B373" s="127"/>
      <c r="C373" s="59">
        <v>7261</v>
      </c>
      <c r="D373" s="59" t="s">
        <v>1382</v>
      </c>
      <c r="E373" s="129"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7000</v>
      </c>
      <c r="B374" s="127"/>
      <c r="C374" s="59">
        <v>7270</v>
      </c>
      <c r="D374" s="59" t="s">
        <v>1383</v>
      </c>
      <c r="E374" s="129"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7000</v>
      </c>
      <c r="B375" s="127"/>
      <c r="C375" s="59">
        <v>7271</v>
      </c>
      <c r="D375" s="59" t="s">
        <v>1383</v>
      </c>
      <c r="E375" s="129"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7000</v>
      </c>
      <c r="B376" s="127"/>
      <c r="C376" s="59">
        <v>7280</v>
      </c>
      <c r="D376" s="59" t="s">
        <v>1384</v>
      </c>
      <c r="E376" s="129"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7000</v>
      </c>
      <c r="B377" s="127"/>
      <c r="C377" s="59">
        <v>7281</v>
      </c>
      <c r="D377" s="59" t="s">
        <v>1384</v>
      </c>
      <c r="E377" s="129"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7000</v>
      </c>
      <c r="B378" s="127"/>
      <c r="C378" s="59">
        <v>7290</v>
      </c>
      <c r="D378" s="59" t="s">
        <v>1385</v>
      </c>
      <c r="E378" s="129"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7000</v>
      </c>
      <c r="B379" s="127"/>
      <c r="C379" s="59">
        <v>7291</v>
      </c>
      <c r="D379" s="59" t="s">
        <v>1385</v>
      </c>
      <c r="E379" s="129"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7000</v>
      </c>
      <c r="B380" s="127"/>
      <c r="C380" s="59">
        <v>7300</v>
      </c>
      <c r="D380" s="59" t="s">
        <v>1386</v>
      </c>
      <c r="E380" s="129"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7000</v>
      </c>
      <c r="B381" s="127"/>
      <c r="C381" s="59">
        <v>7310</v>
      </c>
      <c r="D381" s="59" t="s">
        <v>1387</v>
      </c>
      <c r="E381" s="129"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7000</v>
      </c>
      <c r="B382" s="127"/>
      <c r="C382" s="59">
        <v>7311</v>
      </c>
      <c r="D382" s="59" t="s">
        <v>1387</v>
      </c>
      <c r="E382" s="129"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7000</v>
      </c>
      <c r="B383" s="127"/>
      <c r="C383" s="59">
        <v>7320</v>
      </c>
      <c r="D383" s="59" t="s">
        <v>1388</v>
      </c>
      <c r="E383" s="129"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7000</v>
      </c>
      <c r="B384" s="127"/>
      <c r="C384" s="59">
        <v>7321</v>
      </c>
      <c r="D384" s="59" t="s">
        <v>1388</v>
      </c>
      <c r="E384" s="129"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7000</v>
      </c>
      <c r="B385" s="127"/>
      <c r="C385" s="59">
        <v>7330</v>
      </c>
      <c r="D385" s="59" t="s">
        <v>1389</v>
      </c>
      <c r="E385" s="129"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7000</v>
      </c>
      <c r="B386" s="127"/>
      <c r="C386" s="59">
        <v>7331</v>
      </c>
      <c r="D386" s="59" t="s">
        <v>1389</v>
      </c>
      <c r="E386" s="129"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7000</v>
      </c>
      <c r="B387" s="127"/>
      <c r="C387" s="59">
        <v>7340</v>
      </c>
      <c r="D387" s="59" t="s">
        <v>1390</v>
      </c>
      <c r="E387" s="129"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7000</v>
      </c>
      <c r="B388" s="127"/>
      <c r="C388" s="59">
        <v>7341</v>
      </c>
      <c r="D388" s="59" t="s">
        <v>1390</v>
      </c>
      <c r="E388" s="129"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40">
        <v>7000</v>
      </c>
      <c r="B389" s="127"/>
      <c r="C389" s="59">
        <v>7350</v>
      </c>
      <c r="D389" s="59" t="s">
        <v>1391</v>
      </c>
      <c r="E389" s="129" t="s">
        <v>302</v>
      </c>
      <c r="F389" s="52">
        <v>0</v>
      </c>
      <c r="G389" s="52">
        <v>0</v>
      </c>
      <c r="H389" s="52">
        <v>0</v>
      </c>
      <c r="I389" s="52">
        <v>0</v>
      </c>
      <c r="J389" s="52">
        <v>0</v>
      </c>
      <c r="K389" s="52">
        <v>0</v>
      </c>
      <c r="L389" s="52">
        <v>0</v>
      </c>
      <c r="M389" s="52">
        <v>0</v>
      </c>
      <c r="N389" s="52">
        <v>0</v>
      </c>
      <c r="O389" s="52">
        <v>0</v>
      </c>
      <c r="P389" s="52">
        <v>0</v>
      </c>
      <c r="Q389" s="52">
        <v>0</v>
      </c>
      <c r="R389" s="50">
        <f t="shared" si="8"/>
        <v>0</v>
      </c>
    </row>
    <row r="390" spans="1:18" x14ac:dyDescent="0.25">
      <c r="A390" s="40">
        <v>7000</v>
      </c>
      <c r="B390" s="127"/>
      <c r="C390" s="59">
        <v>7351</v>
      </c>
      <c r="D390" s="59" t="s">
        <v>1391</v>
      </c>
      <c r="E390" s="129" t="s">
        <v>302</v>
      </c>
      <c r="F390" s="52">
        <v>0</v>
      </c>
      <c r="G390" s="52">
        <v>0</v>
      </c>
      <c r="H390" s="52">
        <v>0</v>
      </c>
      <c r="I390" s="52">
        <v>0</v>
      </c>
      <c r="J390" s="52">
        <v>0</v>
      </c>
      <c r="K390" s="52">
        <v>0</v>
      </c>
      <c r="L390" s="52">
        <v>0</v>
      </c>
      <c r="M390" s="52">
        <v>0</v>
      </c>
      <c r="N390" s="52">
        <v>0</v>
      </c>
      <c r="O390" s="52">
        <v>0</v>
      </c>
      <c r="P390" s="52">
        <v>0</v>
      </c>
      <c r="Q390" s="52">
        <v>0</v>
      </c>
      <c r="R390" s="50">
        <f t="shared" si="8"/>
        <v>0</v>
      </c>
    </row>
    <row r="391" spans="1:18" x14ac:dyDescent="0.25">
      <c r="A391" s="40">
        <v>7000</v>
      </c>
      <c r="B391" s="127"/>
      <c r="C391" s="59">
        <v>7390</v>
      </c>
      <c r="D391" s="59" t="s">
        <v>1392</v>
      </c>
      <c r="E391" s="129" t="s">
        <v>302</v>
      </c>
      <c r="F391" s="52">
        <v>0</v>
      </c>
      <c r="G391" s="52">
        <v>0</v>
      </c>
      <c r="H391" s="52">
        <v>0</v>
      </c>
      <c r="I391" s="52">
        <v>0</v>
      </c>
      <c r="J391" s="52">
        <v>0</v>
      </c>
      <c r="K391" s="52">
        <v>0</v>
      </c>
      <c r="L391" s="52">
        <v>0</v>
      </c>
      <c r="M391" s="52">
        <v>0</v>
      </c>
      <c r="N391" s="52">
        <v>0</v>
      </c>
      <c r="O391" s="52">
        <v>0</v>
      </c>
      <c r="P391" s="52">
        <v>0</v>
      </c>
      <c r="Q391" s="52">
        <v>0</v>
      </c>
      <c r="R391" s="50">
        <f t="shared" si="8"/>
        <v>0</v>
      </c>
    </row>
    <row r="392" spans="1:18" x14ac:dyDescent="0.25">
      <c r="A392" s="40">
        <v>7000</v>
      </c>
      <c r="B392" s="127"/>
      <c r="C392" s="59">
        <v>7391</v>
      </c>
      <c r="D392" s="59" t="s">
        <v>1392</v>
      </c>
      <c r="E392" s="129" t="s">
        <v>302</v>
      </c>
      <c r="F392" s="52">
        <v>0</v>
      </c>
      <c r="G392" s="52">
        <v>0</v>
      </c>
      <c r="H392" s="52">
        <v>0</v>
      </c>
      <c r="I392" s="52">
        <v>0</v>
      </c>
      <c r="J392" s="52">
        <v>0</v>
      </c>
      <c r="K392" s="52">
        <v>0</v>
      </c>
      <c r="L392" s="52">
        <v>0</v>
      </c>
      <c r="M392" s="52">
        <v>0</v>
      </c>
      <c r="N392" s="52">
        <v>0</v>
      </c>
      <c r="O392" s="52">
        <v>0</v>
      </c>
      <c r="P392" s="52">
        <v>0</v>
      </c>
      <c r="Q392" s="52">
        <v>0</v>
      </c>
      <c r="R392" s="50">
        <f t="shared" si="8"/>
        <v>0</v>
      </c>
    </row>
    <row r="393" spans="1:18" x14ac:dyDescent="0.25">
      <c r="A393" s="40">
        <v>7000</v>
      </c>
      <c r="B393" s="127"/>
      <c r="C393" s="59">
        <v>7400</v>
      </c>
      <c r="D393" s="59" t="s">
        <v>1393</v>
      </c>
      <c r="E393" s="129" t="s">
        <v>302</v>
      </c>
      <c r="F393" s="52">
        <v>0</v>
      </c>
      <c r="G393" s="52">
        <v>0</v>
      </c>
      <c r="H393" s="52">
        <v>0</v>
      </c>
      <c r="I393" s="52">
        <v>0</v>
      </c>
      <c r="J393" s="52">
        <v>0</v>
      </c>
      <c r="K393" s="52">
        <v>0</v>
      </c>
      <c r="L393" s="52">
        <v>0</v>
      </c>
      <c r="M393" s="52">
        <v>0</v>
      </c>
      <c r="N393" s="52">
        <v>0</v>
      </c>
      <c r="O393" s="52">
        <v>0</v>
      </c>
      <c r="P393" s="52">
        <v>0</v>
      </c>
      <c r="Q393" s="52">
        <v>0</v>
      </c>
      <c r="R393" s="50">
        <f t="shared" si="8"/>
        <v>0</v>
      </c>
    </row>
    <row r="394" spans="1:18" x14ac:dyDescent="0.25">
      <c r="A394" s="40">
        <v>7000</v>
      </c>
      <c r="B394" s="127"/>
      <c r="C394" s="59">
        <v>7410</v>
      </c>
      <c r="D394" s="59" t="s">
        <v>1394</v>
      </c>
      <c r="E394" s="129" t="s">
        <v>302</v>
      </c>
      <c r="F394" s="52">
        <v>0</v>
      </c>
      <c r="G394" s="52">
        <v>0</v>
      </c>
      <c r="H394" s="52">
        <v>0</v>
      </c>
      <c r="I394" s="52">
        <v>0</v>
      </c>
      <c r="J394" s="52">
        <v>0</v>
      </c>
      <c r="K394" s="52">
        <v>0</v>
      </c>
      <c r="L394" s="52">
        <v>0</v>
      </c>
      <c r="M394" s="52">
        <v>0</v>
      </c>
      <c r="N394" s="52">
        <v>0</v>
      </c>
      <c r="O394" s="52">
        <v>0</v>
      </c>
      <c r="P394" s="52">
        <v>0</v>
      </c>
      <c r="Q394" s="52">
        <v>0</v>
      </c>
      <c r="R394" s="50">
        <f t="shared" si="8"/>
        <v>0</v>
      </c>
    </row>
    <row r="395" spans="1:18" x14ac:dyDescent="0.25">
      <c r="A395" s="40">
        <v>7000</v>
      </c>
      <c r="B395" s="127"/>
      <c r="C395" s="59">
        <v>7411</v>
      </c>
      <c r="D395" s="59" t="s">
        <v>1394</v>
      </c>
      <c r="E395" s="129" t="s">
        <v>302</v>
      </c>
      <c r="F395" s="52">
        <v>0</v>
      </c>
      <c r="G395" s="52">
        <v>0</v>
      </c>
      <c r="H395" s="52">
        <v>0</v>
      </c>
      <c r="I395" s="52">
        <v>0</v>
      </c>
      <c r="J395" s="52">
        <v>0</v>
      </c>
      <c r="K395" s="52">
        <v>0</v>
      </c>
      <c r="L395" s="52">
        <v>0</v>
      </c>
      <c r="M395" s="52">
        <v>0</v>
      </c>
      <c r="N395" s="52">
        <v>0</v>
      </c>
      <c r="O395" s="52">
        <v>0</v>
      </c>
      <c r="P395" s="52">
        <v>0</v>
      </c>
      <c r="Q395" s="52">
        <v>0</v>
      </c>
      <c r="R395" s="50">
        <f t="shared" si="8"/>
        <v>0</v>
      </c>
    </row>
    <row r="396" spans="1:18" x14ac:dyDescent="0.25">
      <c r="A396" s="40">
        <v>7000</v>
      </c>
      <c r="B396" s="127"/>
      <c r="C396" s="59">
        <v>7420</v>
      </c>
      <c r="D396" s="59" t="s">
        <v>1395</v>
      </c>
      <c r="E396" s="129" t="s">
        <v>302</v>
      </c>
      <c r="F396" s="52">
        <v>0</v>
      </c>
      <c r="G396" s="52">
        <v>0</v>
      </c>
      <c r="H396" s="52">
        <v>0</v>
      </c>
      <c r="I396" s="52">
        <v>0</v>
      </c>
      <c r="J396" s="52">
        <v>0</v>
      </c>
      <c r="K396" s="52">
        <v>0</v>
      </c>
      <c r="L396" s="52">
        <v>0</v>
      </c>
      <c r="M396" s="52">
        <v>0</v>
      </c>
      <c r="N396" s="52">
        <v>0</v>
      </c>
      <c r="O396" s="52">
        <v>0</v>
      </c>
      <c r="P396" s="52">
        <v>0</v>
      </c>
      <c r="Q396" s="52">
        <v>0</v>
      </c>
      <c r="R396" s="50">
        <f t="shared" si="8"/>
        <v>0</v>
      </c>
    </row>
    <row r="397" spans="1:18" x14ac:dyDescent="0.25">
      <c r="A397" s="40">
        <v>7000</v>
      </c>
      <c r="B397" s="127"/>
      <c r="C397" s="59">
        <v>7421</v>
      </c>
      <c r="D397" s="59" t="s">
        <v>1396</v>
      </c>
      <c r="E397" s="129" t="s">
        <v>302</v>
      </c>
      <c r="F397" s="52">
        <v>0</v>
      </c>
      <c r="G397" s="52">
        <v>0</v>
      </c>
      <c r="H397" s="52">
        <v>0</v>
      </c>
      <c r="I397" s="52">
        <v>0</v>
      </c>
      <c r="J397" s="52">
        <v>0</v>
      </c>
      <c r="K397" s="52">
        <v>0</v>
      </c>
      <c r="L397" s="52">
        <v>0</v>
      </c>
      <c r="M397" s="52">
        <v>0</v>
      </c>
      <c r="N397" s="52">
        <v>0</v>
      </c>
      <c r="O397" s="52">
        <v>0</v>
      </c>
      <c r="P397" s="52">
        <v>0</v>
      </c>
      <c r="Q397" s="52">
        <v>0</v>
      </c>
      <c r="R397" s="50">
        <f t="shared" si="8"/>
        <v>0</v>
      </c>
    </row>
    <row r="398" spans="1:18" x14ac:dyDescent="0.25">
      <c r="A398" s="40">
        <v>7000</v>
      </c>
      <c r="B398" s="127"/>
      <c r="C398" s="59">
        <v>7430</v>
      </c>
      <c r="D398" s="59" t="s">
        <v>1397</v>
      </c>
      <c r="E398" s="129" t="s">
        <v>302</v>
      </c>
      <c r="F398" s="52">
        <v>0</v>
      </c>
      <c r="G398" s="52">
        <v>0</v>
      </c>
      <c r="H398" s="52">
        <v>0</v>
      </c>
      <c r="I398" s="52">
        <v>0</v>
      </c>
      <c r="J398" s="52">
        <v>0</v>
      </c>
      <c r="K398" s="52">
        <v>0</v>
      </c>
      <c r="L398" s="52">
        <v>0</v>
      </c>
      <c r="M398" s="52">
        <v>0</v>
      </c>
      <c r="N398" s="52">
        <v>0</v>
      </c>
      <c r="O398" s="52">
        <v>0</v>
      </c>
      <c r="P398" s="52">
        <v>0</v>
      </c>
      <c r="Q398" s="52">
        <v>0</v>
      </c>
      <c r="R398" s="50">
        <f t="shared" si="8"/>
        <v>0</v>
      </c>
    </row>
    <row r="399" spans="1:18" x14ac:dyDescent="0.25">
      <c r="A399" s="40">
        <v>7000</v>
      </c>
      <c r="B399" s="127"/>
      <c r="C399" s="59">
        <v>7431</v>
      </c>
      <c r="D399" s="59" t="s">
        <v>1397</v>
      </c>
      <c r="E399" s="129" t="s">
        <v>302</v>
      </c>
      <c r="F399" s="52">
        <v>0</v>
      </c>
      <c r="G399" s="52">
        <v>0</v>
      </c>
      <c r="H399" s="52">
        <v>0</v>
      </c>
      <c r="I399" s="52">
        <v>0</v>
      </c>
      <c r="J399" s="52">
        <v>0</v>
      </c>
      <c r="K399" s="52">
        <v>0</v>
      </c>
      <c r="L399" s="52">
        <v>0</v>
      </c>
      <c r="M399" s="52">
        <v>0</v>
      </c>
      <c r="N399" s="52">
        <v>0</v>
      </c>
      <c r="O399" s="52">
        <v>0</v>
      </c>
      <c r="P399" s="52">
        <v>0</v>
      </c>
      <c r="Q399" s="52">
        <v>0</v>
      </c>
      <c r="R399" s="50">
        <f t="shared" si="8"/>
        <v>0</v>
      </c>
    </row>
    <row r="400" spans="1:18" x14ac:dyDescent="0.25">
      <c r="A400" s="40">
        <v>7000</v>
      </c>
      <c r="B400" s="127"/>
      <c r="C400" s="59">
        <v>7440</v>
      </c>
      <c r="D400" s="59" t="s">
        <v>1398</v>
      </c>
      <c r="E400" s="129" t="s">
        <v>302</v>
      </c>
      <c r="F400" s="52">
        <v>0</v>
      </c>
      <c r="G400" s="52">
        <v>0</v>
      </c>
      <c r="H400" s="52">
        <v>0</v>
      </c>
      <c r="I400" s="52">
        <v>0</v>
      </c>
      <c r="J400" s="52">
        <v>0</v>
      </c>
      <c r="K400" s="52">
        <v>0</v>
      </c>
      <c r="L400" s="52">
        <v>0</v>
      </c>
      <c r="M400" s="52">
        <v>0</v>
      </c>
      <c r="N400" s="52">
        <v>0</v>
      </c>
      <c r="O400" s="52">
        <v>0</v>
      </c>
      <c r="P400" s="52">
        <v>0</v>
      </c>
      <c r="Q400" s="52">
        <v>0</v>
      </c>
      <c r="R400" s="50">
        <f t="shared" si="8"/>
        <v>0</v>
      </c>
    </row>
    <row r="401" spans="1:18" x14ac:dyDescent="0.25">
      <c r="A401" s="40">
        <v>7000</v>
      </c>
      <c r="B401" s="127"/>
      <c r="C401" s="59">
        <v>7441</v>
      </c>
      <c r="D401" s="59" t="s">
        <v>1398</v>
      </c>
      <c r="E401" s="129" t="s">
        <v>302</v>
      </c>
      <c r="F401" s="52">
        <v>0</v>
      </c>
      <c r="G401" s="52">
        <v>0</v>
      </c>
      <c r="H401" s="52">
        <v>0</v>
      </c>
      <c r="I401" s="52">
        <v>0</v>
      </c>
      <c r="J401" s="52">
        <v>0</v>
      </c>
      <c r="K401" s="52">
        <v>0</v>
      </c>
      <c r="L401" s="52">
        <v>0</v>
      </c>
      <c r="M401" s="52">
        <v>0</v>
      </c>
      <c r="N401" s="52">
        <v>0</v>
      </c>
      <c r="O401" s="52">
        <v>0</v>
      </c>
      <c r="P401" s="52">
        <v>0</v>
      </c>
      <c r="Q401" s="52">
        <v>0</v>
      </c>
      <c r="R401" s="50">
        <f t="shared" si="8"/>
        <v>0</v>
      </c>
    </row>
    <row r="402" spans="1:18" x14ac:dyDescent="0.25">
      <c r="A402" s="40">
        <v>7000</v>
      </c>
      <c r="B402" s="127"/>
      <c r="C402" s="59">
        <v>7450</v>
      </c>
      <c r="D402" s="59" t="s">
        <v>1399</v>
      </c>
      <c r="E402" s="129" t="s">
        <v>302</v>
      </c>
      <c r="F402" s="52">
        <v>0</v>
      </c>
      <c r="G402" s="52">
        <v>0</v>
      </c>
      <c r="H402" s="52">
        <v>0</v>
      </c>
      <c r="I402" s="52">
        <v>0</v>
      </c>
      <c r="J402" s="52">
        <v>0</v>
      </c>
      <c r="K402" s="52">
        <v>0</v>
      </c>
      <c r="L402" s="52">
        <v>0</v>
      </c>
      <c r="M402" s="52">
        <v>0</v>
      </c>
      <c r="N402" s="52">
        <v>0</v>
      </c>
      <c r="O402" s="52">
        <v>0</v>
      </c>
      <c r="P402" s="52">
        <v>0</v>
      </c>
      <c r="Q402" s="52">
        <v>0</v>
      </c>
      <c r="R402" s="50">
        <f t="shared" si="8"/>
        <v>0</v>
      </c>
    </row>
    <row r="403" spans="1:18" x14ac:dyDescent="0.25">
      <c r="A403" s="40">
        <v>7000</v>
      </c>
      <c r="B403" s="127"/>
      <c r="C403" s="59">
        <v>7451</v>
      </c>
      <c r="D403" s="59" t="s">
        <v>1399</v>
      </c>
      <c r="E403" s="129" t="s">
        <v>302</v>
      </c>
      <c r="F403" s="52">
        <v>0</v>
      </c>
      <c r="G403" s="52">
        <v>0</v>
      </c>
      <c r="H403" s="52">
        <v>0</v>
      </c>
      <c r="I403" s="52">
        <v>0</v>
      </c>
      <c r="J403" s="52">
        <v>0</v>
      </c>
      <c r="K403" s="52">
        <v>0</v>
      </c>
      <c r="L403" s="52">
        <v>0</v>
      </c>
      <c r="M403" s="52">
        <v>0</v>
      </c>
      <c r="N403" s="52">
        <v>0</v>
      </c>
      <c r="O403" s="52">
        <v>0</v>
      </c>
      <c r="P403" s="52">
        <v>0</v>
      </c>
      <c r="Q403" s="52">
        <v>0</v>
      </c>
      <c r="R403" s="50">
        <f t="shared" si="8"/>
        <v>0</v>
      </c>
    </row>
    <row r="404" spans="1:18" x14ac:dyDescent="0.25">
      <c r="A404" s="40">
        <v>7000</v>
      </c>
      <c r="B404" s="127"/>
      <c r="C404" s="59">
        <v>7460</v>
      </c>
      <c r="D404" s="59" t="s">
        <v>1400</v>
      </c>
      <c r="E404" s="129" t="s">
        <v>302</v>
      </c>
      <c r="F404" s="52">
        <v>0</v>
      </c>
      <c r="G404" s="52">
        <v>0</v>
      </c>
      <c r="H404" s="52">
        <v>0</v>
      </c>
      <c r="I404" s="52">
        <v>0</v>
      </c>
      <c r="J404" s="52">
        <v>0</v>
      </c>
      <c r="K404" s="52">
        <v>0</v>
      </c>
      <c r="L404" s="52">
        <v>0</v>
      </c>
      <c r="M404" s="52">
        <v>0</v>
      </c>
      <c r="N404" s="52">
        <v>0</v>
      </c>
      <c r="O404" s="52">
        <v>0</v>
      </c>
      <c r="P404" s="52">
        <v>0</v>
      </c>
      <c r="Q404" s="52">
        <v>0</v>
      </c>
      <c r="R404" s="50">
        <f t="shared" si="8"/>
        <v>0</v>
      </c>
    </row>
    <row r="405" spans="1:18" x14ac:dyDescent="0.25">
      <c r="A405" s="40">
        <v>7000</v>
      </c>
      <c r="B405" s="127"/>
      <c r="C405" s="59">
        <v>7461</v>
      </c>
      <c r="D405" s="59" t="s">
        <v>1400</v>
      </c>
      <c r="E405" s="129" t="s">
        <v>302</v>
      </c>
      <c r="F405" s="52">
        <v>0</v>
      </c>
      <c r="G405" s="52">
        <v>0</v>
      </c>
      <c r="H405" s="52">
        <v>0</v>
      </c>
      <c r="I405" s="52">
        <v>0</v>
      </c>
      <c r="J405" s="52">
        <v>0</v>
      </c>
      <c r="K405" s="52">
        <v>0</v>
      </c>
      <c r="L405" s="52">
        <v>0</v>
      </c>
      <c r="M405" s="52">
        <v>0</v>
      </c>
      <c r="N405" s="52">
        <v>0</v>
      </c>
      <c r="O405" s="52">
        <v>0</v>
      </c>
      <c r="P405" s="52">
        <v>0</v>
      </c>
      <c r="Q405" s="52">
        <v>0</v>
      </c>
      <c r="R405" s="50">
        <f t="shared" si="8"/>
        <v>0</v>
      </c>
    </row>
    <row r="406" spans="1:18" x14ac:dyDescent="0.25">
      <c r="A406" s="40">
        <v>7000</v>
      </c>
      <c r="B406" s="127"/>
      <c r="C406" s="59">
        <v>7470</v>
      </c>
      <c r="D406" s="59" t="s">
        <v>1401</v>
      </c>
      <c r="E406" s="129" t="s">
        <v>302</v>
      </c>
      <c r="F406" s="52">
        <v>0</v>
      </c>
      <c r="G406" s="52">
        <v>0</v>
      </c>
      <c r="H406" s="52">
        <v>0</v>
      </c>
      <c r="I406" s="52">
        <v>0</v>
      </c>
      <c r="J406" s="52">
        <v>0</v>
      </c>
      <c r="K406" s="52">
        <v>0</v>
      </c>
      <c r="L406" s="52">
        <v>0</v>
      </c>
      <c r="M406" s="52">
        <v>0</v>
      </c>
      <c r="N406" s="52">
        <v>0</v>
      </c>
      <c r="O406" s="52">
        <v>0</v>
      </c>
      <c r="P406" s="52">
        <v>0</v>
      </c>
      <c r="Q406" s="52">
        <v>0</v>
      </c>
      <c r="R406" s="50">
        <f t="shared" si="8"/>
        <v>0</v>
      </c>
    </row>
    <row r="407" spans="1:18" x14ac:dyDescent="0.25">
      <c r="A407" s="40">
        <v>7000</v>
      </c>
      <c r="B407" s="127"/>
      <c r="C407" s="59">
        <v>7471</v>
      </c>
      <c r="D407" s="59" t="s">
        <v>1401</v>
      </c>
      <c r="E407" s="129" t="s">
        <v>302</v>
      </c>
      <c r="F407" s="52">
        <v>0</v>
      </c>
      <c r="G407" s="52">
        <v>0</v>
      </c>
      <c r="H407" s="52">
        <v>0</v>
      </c>
      <c r="I407" s="52">
        <v>0</v>
      </c>
      <c r="J407" s="52">
        <v>0</v>
      </c>
      <c r="K407" s="52">
        <v>0</v>
      </c>
      <c r="L407" s="52">
        <v>0</v>
      </c>
      <c r="M407" s="52">
        <v>0</v>
      </c>
      <c r="N407" s="52">
        <v>0</v>
      </c>
      <c r="O407" s="52">
        <v>0</v>
      </c>
      <c r="P407" s="52">
        <v>0</v>
      </c>
      <c r="Q407" s="52">
        <v>0</v>
      </c>
      <c r="R407" s="50">
        <f t="shared" si="8"/>
        <v>0</v>
      </c>
    </row>
    <row r="408" spans="1:18" x14ac:dyDescent="0.25">
      <c r="A408" s="40">
        <v>7000</v>
      </c>
      <c r="B408" s="127"/>
      <c r="C408" s="59">
        <v>7480</v>
      </c>
      <c r="D408" s="59" t="s">
        <v>1402</v>
      </c>
      <c r="E408" s="129" t="s">
        <v>302</v>
      </c>
      <c r="F408" s="52">
        <v>0</v>
      </c>
      <c r="G408" s="52">
        <v>0</v>
      </c>
      <c r="H408" s="52">
        <v>0</v>
      </c>
      <c r="I408" s="52">
        <v>0</v>
      </c>
      <c r="J408" s="52">
        <v>0</v>
      </c>
      <c r="K408" s="52">
        <v>0</v>
      </c>
      <c r="L408" s="52">
        <v>0</v>
      </c>
      <c r="M408" s="52">
        <v>0</v>
      </c>
      <c r="N408" s="52">
        <v>0</v>
      </c>
      <c r="O408" s="52">
        <v>0</v>
      </c>
      <c r="P408" s="52">
        <v>0</v>
      </c>
      <c r="Q408" s="52">
        <v>0</v>
      </c>
      <c r="R408" s="50">
        <f t="shared" si="8"/>
        <v>0</v>
      </c>
    </row>
    <row r="409" spans="1:18" x14ac:dyDescent="0.25">
      <c r="A409" s="40">
        <v>7000</v>
      </c>
      <c r="B409" s="127"/>
      <c r="C409" s="59">
        <v>7481</v>
      </c>
      <c r="D409" s="59" t="s">
        <v>1402</v>
      </c>
      <c r="E409" s="129" t="s">
        <v>302</v>
      </c>
      <c r="F409" s="52">
        <v>0</v>
      </c>
      <c r="G409" s="52">
        <v>0</v>
      </c>
      <c r="H409" s="52">
        <v>0</v>
      </c>
      <c r="I409" s="52">
        <v>0</v>
      </c>
      <c r="J409" s="52">
        <v>0</v>
      </c>
      <c r="K409" s="52">
        <v>0</v>
      </c>
      <c r="L409" s="52">
        <v>0</v>
      </c>
      <c r="M409" s="52">
        <v>0</v>
      </c>
      <c r="N409" s="52">
        <v>0</v>
      </c>
      <c r="O409" s="52">
        <v>0</v>
      </c>
      <c r="P409" s="52">
        <v>0</v>
      </c>
      <c r="Q409" s="52">
        <v>0</v>
      </c>
      <c r="R409" s="50">
        <f t="shared" si="8"/>
        <v>0</v>
      </c>
    </row>
    <row r="410" spans="1:18" x14ac:dyDescent="0.25">
      <c r="A410" s="40">
        <v>7000</v>
      </c>
      <c r="B410" s="127"/>
      <c r="C410" s="59">
        <v>7490</v>
      </c>
      <c r="D410" s="59" t="s">
        <v>1403</v>
      </c>
      <c r="E410" s="129" t="s">
        <v>302</v>
      </c>
      <c r="F410" s="52">
        <v>0</v>
      </c>
      <c r="G410" s="52">
        <v>0</v>
      </c>
      <c r="H410" s="52">
        <v>0</v>
      </c>
      <c r="I410" s="52">
        <v>0</v>
      </c>
      <c r="J410" s="52">
        <v>0</v>
      </c>
      <c r="K410" s="52">
        <v>0</v>
      </c>
      <c r="L410" s="52">
        <v>0</v>
      </c>
      <c r="M410" s="52">
        <v>0</v>
      </c>
      <c r="N410" s="52">
        <v>0</v>
      </c>
      <c r="O410" s="52">
        <v>0</v>
      </c>
      <c r="P410" s="52">
        <v>0</v>
      </c>
      <c r="Q410" s="52">
        <v>0</v>
      </c>
      <c r="R410" s="50">
        <f t="shared" si="8"/>
        <v>0</v>
      </c>
    </row>
    <row r="411" spans="1:18" x14ac:dyDescent="0.25">
      <c r="A411" s="40">
        <v>7000</v>
      </c>
      <c r="B411" s="127"/>
      <c r="C411" s="59">
        <v>7491</v>
      </c>
      <c r="D411" s="59" t="s">
        <v>1403</v>
      </c>
      <c r="E411" s="129" t="s">
        <v>302</v>
      </c>
      <c r="F411" s="52">
        <v>0</v>
      </c>
      <c r="G411" s="52">
        <v>0</v>
      </c>
      <c r="H411" s="52">
        <v>0</v>
      </c>
      <c r="I411" s="52">
        <v>0</v>
      </c>
      <c r="J411" s="52">
        <v>0</v>
      </c>
      <c r="K411" s="52">
        <v>0</v>
      </c>
      <c r="L411" s="52">
        <v>0</v>
      </c>
      <c r="M411" s="52">
        <v>0</v>
      </c>
      <c r="N411" s="52">
        <v>0</v>
      </c>
      <c r="O411" s="52">
        <v>0</v>
      </c>
      <c r="P411" s="52">
        <v>0</v>
      </c>
      <c r="Q411" s="52">
        <v>0</v>
      </c>
      <c r="R411" s="50">
        <f t="shared" si="8"/>
        <v>0</v>
      </c>
    </row>
    <row r="412" spans="1:18" x14ac:dyDescent="0.25">
      <c r="A412" s="40">
        <v>7000</v>
      </c>
      <c r="B412" s="127"/>
      <c r="C412" s="59">
        <v>7500</v>
      </c>
      <c r="D412" s="59" t="s">
        <v>1404</v>
      </c>
      <c r="E412" s="129" t="s">
        <v>302</v>
      </c>
      <c r="F412" s="52">
        <v>0</v>
      </c>
      <c r="G412" s="52">
        <v>0</v>
      </c>
      <c r="H412" s="52">
        <v>0</v>
      </c>
      <c r="I412" s="52">
        <v>0</v>
      </c>
      <c r="J412" s="52">
        <v>0</v>
      </c>
      <c r="K412" s="52">
        <v>0</v>
      </c>
      <c r="L412" s="52">
        <v>0</v>
      </c>
      <c r="M412" s="52">
        <v>0</v>
      </c>
      <c r="N412" s="52">
        <v>0</v>
      </c>
      <c r="O412" s="52">
        <v>0</v>
      </c>
      <c r="P412" s="52">
        <v>0</v>
      </c>
      <c r="Q412" s="52">
        <v>0</v>
      </c>
      <c r="R412" s="50">
        <f t="shared" si="8"/>
        <v>0</v>
      </c>
    </row>
    <row r="413" spans="1:18" x14ac:dyDescent="0.25">
      <c r="A413" s="40">
        <v>7000</v>
      </c>
      <c r="B413" s="127"/>
      <c r="C413" s="59">
        <v>7510</v>
      </c>
      <c r="D413" s="59" t="s">
        <v>1405</v>
      </c>
      <c r="E413" s="129" t="s">
        <v>302</v>
      </c>
      <c r="F413" s="52">
        <v>0</v>
      </c>
      <c r="G413" s="52">
        <v>0</v>
      </c>
      <c r="H413" s="52">
        <v>0</v>
      </c>
      <c r="I413" s="52">
        <v>0</v>
      </c>
      <c r="J413" s="52">
        <v>0</v>
      </c>
      <c r="K413" s="52">
        <v>0</v>
      </c>
      <c r="L413" s="52">
        <v>0</v>
      </c>
      <c r="M413" s="52">
        <v>0</v>
      </c>
      <c r="N413" s="52">
        <v>0</v>
      </c>
      <c r="O413" s="52">
        <v>0</v>
      </c>
      <c r="P413" s="52">
        <v>0</v>
      </c>
      <c r="Q413" s="52">
        <v>0</v>
      </c>
      <c r="R413" s="50">
        <f t="shared" si="8"/>
        <v>0</v>
      </c>
    </row>
    <row r="414" spans="1:18" x14ac:dyDescent="0.25">
      <c r="A414" s="40">
        <v>7000</v>
      </c>
      <c r="B414" s="127"/>
      <c r="C414" s="59">
        <v>7511</v>
      </c>
      <c r="D414" s="59" t="s">
        <v>1405</v>
      </c>
      <c r="E414" s="129" t="s">
        <v>302</v>
      </c>
      <c r="F414" s="52">
        <v>0</v>
      </c>
      <c r="G414" s="52">
        <v>0</v>
      </c>
      <c r="H414" s="52">
        <v>0</v>
      </c>
      <c r="I414" s="52">
        <v>0</v>
      </c>
      <c r="J414" s="52">
        <v>0</v>
      </c>
      <c r="K414" s="52">
        <v>0</v>
      </c>
      <c r="L414" s="52">
        <v>0</v>
      </c>
      <c r="M414" s="52">
        <v>0</v>
      </c>
      <c r="N414" s="52">
        <v>0</v>
      </c>
      <c r="O414" s="52">
        <v>0</v>
      </c>
      <c r="P414" s="52">
        <v>0</v>
      </c>
      <c r="Q414" s="52">
        <v>0</v>
      </c>
      <c r="R414" s="50">
        <f t="shared" si="8"/>
        <v>0</v>
      </c>
    </row>
    <row r="415" spans="1:18" x14ac:dyDescent="0.25">
      <c r="A415" s="40">
        <v>7000</v>
      </c>
      <c r="B415" s="127"/>
      <c r="C415" s="59">
        <v>7520</v>
      </c>
      <c r="D415" s="59" t="s">
        <v>1406</v>
      </c>
      <c r="E415" s="129" t="s">
        <v>302</v>
      </c>
      <c r="F415" s="52">
        <v>0</v>
      </c>
      <c r="G415" s="52">
        <v>0</v>
      </c>
      <c r="H415" s="52">
        <v>0</v>
      </c>
      <c r="I415" s="52">
        <v>0</v>
      </c>
      <c r="J415" s="52">
        <v>0</v>
      </c>
      <c r="K415" s="52">
        <v>0</v>
      </c>
      <c r="L415" s="52">
        <v>0</v>
      </c>
      <c r="M415" s="52">
        <v>0</v>
      </c>
      <c r="N415" s="52">
        <v>0</v>
      </c>
      <c r="O415" s="52">
        <v>0</v>
      </c>
      <c r="P415" s="52">
        <v>0</v>
      </c>
      <c r="Q415" s="52">
        <v>0</v>
      </c>
      <c r="R415" s="50">
        <f t="shared" si="8"/>
        <v>0</v>
      </c>
    </row>
    <row r="416" spans="1:18" x14ac:dyDescent="0.25">
      <c r="A416" s="40">
        <v>7000</v>
      </c>
      <c r="B416" s="127"/>
      <c r="C416" s="59">
        <v>7521</v>
      </c>
      <c r="D416" s="59" t="s">
        <v>1406</v>
      </c>
      <c r="E416" s="129" t="s">
        <v>302</v>
      </c>
      <c r="F416" s="52">
        <v>0</v>
      </c>
      <c r="G416" s="52">
        <v>0</v>
      </c>
      <c r="H416" s="52">
        <v>0</v>
      </c>
      <c r="I416" s="52">
        <v>0</v>
      </c>
      <c r="J416" s="52">
        <v>0</v>
      </c>
      <c r="K416" s="52">
        <v>0</v>
      </c>
      <c r="L416" s="52">
        <v>0</v>
      </c>
      <c r="M416" s="52">
        <v>0</v>
      </c>
      <c r="N416" s="52">
        <v>0</v>
      </c>
      <c r="O416" s="52">
        <v>0</v>
      </c>
      <c r="P416" s="52">
        <v>0</v>
      </c>
      <c r="Q416" s="52">
        <v>0</v>
      </c>
      <c r="R416" s="50">
        <f t="shared" si="8"/>
        <v>0</v>
      </c>
    </row>
    <row r="417" spans="1:18" x14ac:dyDescent="0.25">
      <c r="A417" s="40">
        <v>7000</v>
      </c>
      <c r="B417" s="127"/>
      <c r="C417" s="59">
        <v>7530</v>
      </c>
      <c r="D417" s="59" t="s">
        <v>1407</v>
      </c>
      <c r="E417" s="129" t="s">
        <v>302</v>
      </c>
      <c r="F417" s="52">
        <v>0</v>
      </c>
      <c r="G417" s="52">
        <v>0</v>
      </c>
      <c r="H417" s="52">
        <v>0</v>
      </c>
      <c r="I417" s="52">
        <v>0</v>
      </c>
      <c r="J417" s="52">
        <v>0</v>
      </c>
      <c r="K417" s="52">
        <v>0</v>
      </c>
      <c r="L417" s="52">
        <v>0</v>
      </c>
      <c r="M417" s="52">
        <v>0</v>
      </c>
      <c r="N417" s="52">
        <v>0</v>
      </c>
      <c r="O417" s="52">
        <v>0</v>
      </c>
      <c r="P417" s="52">
        <v>0</v>
      </c>
      <c r="Q417" s="52">
        <v>0</v>
      </c>
      <c r="R417" s="50">
        <f t="shared" si="8"/>
        <v>0</v>
      </c>
    </row>
    <row r="418" spans="1:18" x14ac:dyDescent="0.25">
      <c r="A418" s="40">
        <v>7000</v>
      </c>
      <c r="B418" s="127"/>
      <c r="C418" s="59">
        <v>7531</v>
      </c>
      <c r="D418" s="59" t="s">
        <v>1407</v>
      </c>
      <c r="E418" s="129" t="s">
        <v>302</v>
      </c>
      <c r="F418" s="52">
        <v>0</v>
      </c>
      <c r="G418" s="52">
        <v>0</v>
      </c>
      <c r="H418" s="52">
        <v>0</v>
      </c>
      <c r="I418" s="52">
        <v>0</v>
      </c>
      <c r="J418" s="52">
        <v>0</v>
      </c>
      <c r="K418" s="52">
        <v>0</v>
      </c>
      <c r="L418" s="52">
        <v>0</v>
      </c>
      <c r="M418" s="52">
        <v>0</v>
      </c>
      <c r="N418" s="52">
        <v>0</v>
      </c>
      <c r="O418" s="52">
        <v>0</v>
      </c>
      <c r="P418" s="52">
        <v>0</v>
      </c>
      <c r="Q418" s="52">
        <v>0</v>
      </c>
      <c r="R418" s="50">
        <f t="shared" si="8"/>
        <v>0</v>
      </c>
    </row>
    <row r="419" spans="1:18" x14ac:dyDescent="0.25">
      <c r="A419" s="40">
        <v>7000</v>
      </c>
      <c r="B419" s="127"/>
      <c r="C419" s="59">
        <v>7540</v>
      </c>
      <c r="D419" s="59" t="s">
        <v>1408</v>
      </c>
      <c r="E419" s="129" t="s">
        <v>302</v>
      </c>
      <c r="F419" s="52">
        <v>0</v>
      </c>
      <c r="G419" s="52">
        <v>0</v>
      </c>
      <c r="H419" s="52">
        <v>0</v>
      </c>
      <c r="I419" s="52">
        <v>0</v>
      </c>
      <c r="J419" s="52">
        <v>0</v>
      </c>
      <c r="K419" s="52">
        <v>0</v>
      </c>
      <c r="L419" s="52">
        <v>0</v>
      </c>
      <c r="M419" s="52">
        <v>0</v>
      </c>
      <c r="N419" s="52">
        <v>0</v>
      </c>
      <c r="O419" s="52">
        <v>0</v>
      </c>
      <c r="P419" s="52">
        <v>0</v>
      </c>
      <c r="Q419" s="52">
        <v>0</v>
      </c>
      <c r="R419" s="50">
        <f t="shared" si="8"/>
        <v>0</v>
      </c>
    </row>
    <row r="420" spans="1:18" x14ac:dyDescent="0.25">
      <c r="A420" s="40">
        <v>7000</v>
      </c>
      <c r="B420" s="127"/>
      <c r="C420" s="59">
        <v>7541</v>
      </c>
      <c r="D420" s="59" t="s">
        <v>1408</v>
      </c>
      <c r="E420" s="129" t="s">
        <v>302</v>
      </c>
      <c r="F420" s="52">
        <v>0</v>
      </c>
      <c r="G420" s="52">
        <v>0</v>
      </c>
      <c r="H420" s="52">
        <v>0</v>
      </c>
      <c r="I420" s="52">
        <v>0</v>
      </c>
      <c r="J420" s="52">
        <v>0</v>
      </c>
      <c r="K420" s="52">
        <v>0</v>
      </c>
      <c r="L420" s="52">
        <v>0</v>
      </c>
      <c r="M420" s="52">
        <v>0</v>
      </c>
      <c r="N420" s="52">
        <v>0</v>
      </c>
      <c r="O420" s="52">
        <v>0</v>
      </c>
      <c r="P420" s="52">
        <v>0</v>
      </c>
      <c r="Q420" s="52">
        <v>0</v>
      </c>
      <c r="R420" s="50">
        <f t="shared" si="8"/>
        <v>0</v>
      </c>
    </row>
    <row r="421" spans="1:18" x14ac:dyDescent="0.25">
      <c r="A421" s="40">
        <v>7000</v>
      </c>
      <c r="B421" s="127"/>
      <c r="C421" s="59">
        <v>7550</v>
      </c>
      <c r="D421" s="59" t="s">
        <v>1409</v>
      </c>
      <c r="E421" s="129" t="s">
        <v>302</v>
      </c>
      <c r="F421" s="52">
        <v>0</v>
      </c>
      <c r="G421" s="52">
        <v>0</v>
      </c>
      <c r="H421" s="52">
        <v>0</v>
      </c>
      <c r="I421" s="52">
        <v>0</v>
      </c>
      <c r="J421" s="52">
        <v>0</v>
      </c>
      <c r="K421" s="52">
        <v>0</v>
      </c>
      <c r="L421" s="52">
        <v>0</v>
      </c>
      <c r="M421" s="52">
        <v>0</v>
      </c>
      <c r="N421" s="52">
        <v>0</v>
      </c>
      <c r="O421" s="52">
        <v>0</v>
      </c>
      <c r="P421" s="52">
        <v>0</v>
      </c>
      <c r="Q421" s="52">
        <v>0</v>
      </c>
      <c r="R421" s="50">
        <f t="shared" si="8"/>
        <v>0</v>
      </c>
    </row>
    <row r="422" spans="1:18" x14ac:dyDescent="0.25">
      <c r="A422" s="40">
        <v>7000</v>
      </c>
      <c r="B422" s="127"/>
      <c r="C422" s="59">
        <v>7551</v>
      </c>
      <c r="D422" s="59" t="s">
        <v>1409</v>
      </c>
      <c r="E422" s="129" t="s">
        <v>302</v>
      </c>
      <c r="F422" s="52">
        <v>0</v>
      </c>
      <c r="G422" s="52">
        <v>0</v>
      </c>
      <c r="H422" s="52">
        <v>0</v>
      </c>
      <c r="I422" s="52">
        <v>0</v>
      </c>
      <c r="J422" s="52">
        <v>0</v>
      </c>
      <c r="K422" s="52">
        <v>0</v>
      </c>
      <c r="L422" s="52">
        <v>0</v>
      </c>
      <c r="M422" s="52">
        <v>0</v>
      </c>
      <c r="N422" s="52">
        <v>0</v>
      </c>
      <c r="O422" s="52">
        <v>0</v>
      </c>
      <c r="P422" s="52">
        <v>0</v>
      </c>
      <c r="Q422" s="52">
        <v>0</v>
      </c>
      <c r="R422" s="50">
        <f t="shared" si="8"/>
        <v>0</v>
      </c>
    </row>
    <row r="423" spans="1:18" x14ac:dyDescent="0.25">
      <c r="A423" s="40">
        <v>7000</v>
      </c>
      <c r="B423" s="127"/>
      <c r="C423" s="59">
        <v>7560</v>
      </c>
      <c r="D423" s="59" t="s">
        <v>1410</v>
      </c>
      <c r="E423" s="129" t="s">
        <v>302</v>
      </c>
      <c r="F423" s="52">
        <v>0</v>
      </c>
      <c r="G423" s="52">
        <v>0</v>
      </c>
      <c r="H423" s="52">
        <v>0</v>
      </c>
      <c r="I423" s="52">
        <v>0</v>
      </c>
      <c r="J423" s="52">
        <v>0</v>
      </c>
      <c r="K423" s="52">
        <v>0</v>
      </c>
      <c r="L423" s="52">
        <v>0</v>
      </c>
      <c r="M423" s="52">
        <v>0</v>
      </c>
      <c r="N423" s="52">
        <v>0</v>
      </c>
      <c r="O423" s="52">
        <v>0</v>
      </c>
      <c r="P423" s="52">
        <v>0</v>
      </c>
      <c r="Q423" s="52">
        <v>0</v>
      </c>
      <c r="R423" s="50">
        <f t="shared" si="8"/>
        <v>0</v>
      </c>
    </row>
    <row r="424" spans="1:18" x14ac:dyDescent="0.25">
      <c r="A424" s="40">
        <v>7000</v>
      </c>
      <c r="B424" s="127"/>
      <c r="C424" s="59">
        <v>7561</v>
      </c>
      <c r="D424" s="59" t="s">
        <v>1410</v>
      </c>
      <c r="E424" s="129" t="s">
        <v>302</v>
      </c>
      <c r="F424" s="52">
        <v>0</v>
      </c>
      <c r="G424" s="52">
        <v>0</v>
      </c>
      <c r="H424" s="52">
        <v>0</v>
      </c>
      <c r="I424" s="52">
        <v>0</v>
      </c>
      <c r="J424" s="52">
        <v>0</v>
      </c>
      <c r="K424" s="52">
        <v>0</v>
      </c>
      <c r="L424" s="52">
        <v>0</v>
      </c>
      <c r="M424" s="52">
        <v>0</v>
      </c>
      <c r="N424" s="52">
        <v>0</v>
      </c>
      <c r="O424" s="52">
        <v>0</v>
      </c>
      <c r="P424" s="52">
        <v>0</v>
      </c>
      <c r="Q424" s="52">
        <v>0</v>
      </c>
      <c r="R424" s="50">
        <f t="shared" si="8"/>
        <v>0</v>
      </c>
    </row>
    <row r="425" spans="1:18" x14ac:dyDescent="0.25">
      <c r="A425" s="40">
        <v>7000</v>
      </c>
      <c r="B425" s="127"/>
      <c r="C425" s="59">
        <v>7570</v>
      </c>
      <c r="D425" s="59" t="s">
        <v>1411</v>
      </c>
      <c r="E425" s="129" t="s">
        <v>302</v>
      </c>
      <c r="F425" s="52">
        <v>0</v>
      </c>
      <c r="G425" s="52">
        <v>0</v>
      </c>
      <c r="H425" s="52">
        <v>0</v>
      </c>
      <c r="I425" s="52">
        <v>0</v>
      </c>
      <c r="J425" s="52">
        <v>0</v>
      </c>
      <c r="K425" s="52">
        <v>0</v>
      </c>
      <c r="L425" s="52">
        <v>0</v>
      </c>
      <c r="M425" s="52">
        <v>0</v>
      </c>
      <c r="N425" s="52">
        <v>0</v>
      </c>
      <c r="O425" s="52">
        <v>0</v>
      </c>
      <c r="P425" s="52">
        <v>0</v>
      </c>
      <c r="Q425" s="52">
        <v>0</v>
      </c>
      <c r="R425" s="50">
        <f t="shared" si="8"/>
        <v>0</v>
      </c>
    </row>
    <row r="426" spans="1:18" x14ac:dyDescent="0.25">
      <c r="A426" s="40">
        <v>7000</v>
      </c>
      <c r="B426" s="127"/>
      <c r="C426" s="59">
        <v>7571</v>
      </c>
      <c r="D426" s="59" t="s">
        <v>1411</v>
      </c>
      <c r="E426" s="129" t="s">
        <v>302</v>
      </c>
      <c r="F426" s="52">
        <v>0</v>
      </c>
      <c r="G426" s="52">
        <v>0</v>
      </c>
      <c r="H426" s="52">
        <v>0</v>
      </c>
      <c r="I426" s="52">
        <v>0</v>
      </c>
      <c r="J426" s="52">
        <v>0</v>
      </c>
      <c r="K426" s="52">
        <v>0</v>
      </c>
      <c r="L426" s="52">
        <v>0</v>
      </c>
      <c r="M426" s="52">
        <v>0</v>
      </c>
      <c r="N426" s="52">
        <v>0</v>
      </c>
      <c r="O426" s="52">
        <v>0</v>
      </c>
      <c r="P426" s="52">
        <v>0</v>
      </c>
      <c r="Q426" s="52">
        <v>0</v>
      </c>
      <c r="R426" s="50">
        <f t="shared" si="8"/>
        <v>0</v>
      </c>
    </row>
    <row r="427" spans="1:18" x14ac:dyDescent="0.25">
      <c r="A427" s="40">
        <v>7000</v>
      </c>
      <c r="B427" s="127"/>
      <c r="C427" s="59">
        <v>7580</v>
      </c>
      <c r="D427" s="59" t="s">
        <v>1412</v>
      </c>
      <c r="E427" s="129" t="s">
        <v>302</v>
      </c>
      <c r="F427" s="52">
        <v>0</v>
      </c>
      <c r="G427" s="52">
        <v>0</v>
      </c>
      <c r="H427" s="52">
        <v>0</v>
      </c>
      <c r="I427" s="52">
        <v>0</v>
      </c>
      <c r="J427" s="52">
        <v>0</v>
      </c>
      <c r="K427" s="52">
        <v>0</v>
      </c>
      <c r="L427" s="52">
        <v>0</v>
      </c>
      <c r="M427" s="52">
        <v>0</v>
      </c>
      <c r="N427" s="52">
        <v>0</v>
      </c>
      <c r="O427" s="52">
        <v>0</v>
      </c>
      <c r="P427" s="52">
        <v>0</v>
      </c>
      <c r="Q427" s="52">
        <v>0</v>
      </c>
      <c r="R427" s="50">
        <f t="shared" si="8"/>
        <v>0</v>
      </c>
    </row>
    <row r="428" spans="1:18" x14ac:dyDescent="0.25">
      <c r="A428" s="40">
        <v>7000</v>
      </c>
      <c r="B428" s="127"/>
      <c r="C428" s="59">
        <v>7581</v>
      </c>
      <c r="D428" s="59" t="s">
        <v>1413</v>
      </c>
      <c r="E428" s="129" t="s">
        <v>302</v>
      </c>
      <c r="F428" s="52">
        <v>0</v>
      </c>
      <c r="G428" s="52">
        <v>0</v>
      </c>
      <c r="H428" s="52">
        <v>0</v>
      </c>
      <c r="I428" s="52">
        <v>0</v>
      </c>
      <c r="J428" s="52">
        <v>0</v>
      </c>
      <c r="K428" s="52">
        <v>0</v>
      </c>
      <c r="L428" s="52">
        <v>0</v>
      </c>
      <c r="M428" s="52">
        <v>0</v>
      </c>
      <c r="N428" s="52">
        <v>0</v>
      </c>
      <c r="O428" s="52">
        <v>0</v>
      </c>
      <c r="P428" s="52">
        <v>0</v>
      </c>
      <c r="Q428" s="52">
        <v>0</v>
      </c>
      <c r="R428" s="50">
        <f t="shared" si="8"/>
        <v>0</v>
      </c>
    </row>
    <row r="429" spans="1:18" x14ac:dyDescent="0.25">
      <c r="A429" s="40">
        <v>7000</v>
      </c>
      <c r="B429" s="127"/>
      <c r="C429" s="59">
        <v>7582</v>
      </c>
      <c r="D429" s="59" t="s">
        <v>1414</v>
      </c>
      <c r="E429" s="129" t="s">
        <v>302</v>
      </c>
      <c r="F429" s="52">
        <v>0</v>
      </c>
      <c r="G429" s="52">
        <v>0</v>
      </c>
      <c r="H429" s="52">
        <v>0</v>
      </c>
      <c r="I429" s="52">
        <v>0</v>
      </c>
      <c r="J429" s="52">
        <v>0</v>
      </c>
      <c r="K429" s="52">
        <v>0</v>
      </c>
      <c r="L429" s="52">
        <v>0</v>
      </c>
      <c r="M429" s="52">
        <v>0</v>
      </c>
      <c r="N429" s="52">
        <v>0</v>
      </c>
      <c r="O429" s="52">
        <v>0</v>
      </c>
      <c r="P429" s="52">
        <v>0</v>
      </c>
      <c r="Q429" s="52">
        <v>0</v>
      </c>
      <c r="R429" s="50">
        <f t="shared" si="8"/>
        <v>0</v>
      </c>
    </row>
    <row r="430" spans="1:18" x14ac:dyDescent="0.25">
      <c r="A430" s="40">
        <v>7000</v>
      </c>
      <c r="B430" s="127"/>
      <c r="C430" s="59">
        <v>7583</v>
      </c>
      <c r="D430" s="59" t="s">
        <v>1415</v>
      </c>
      <c r="E430" s="129" t="s">
        <v>302</v>
      </c>
      <c r="F430" s="52">
        <v>0</v>
      </c>
      <c r="G430" s="52">
        <v>0</v>
      </c>
      <c r="H430" s="52">
        <v>0</v>
      </c>
      <c r="I430" s="52">
        <v>0</v>
      </c>
      <c r="J430" s="52">
        <v>0</v>
      </c>
      <c r="K430" s="52">
        <v>0</v>
      </c>
      <c r="L430" s="52">
        <v>0</v>
      </c>
      <c r="M430" s="52">
        <v>0</v>
      </c>
      <c r="N430" s="52">
        <v>0</v>
      </c>
      <c r="O430" s="52">
        <v>0</v>
      </c>
      <c r="P430" s="52">
        <v>0</v>
      </c>
      <c r="Q430" s="52">
        <v>0</v>
      </c>
      <c r="R430" s="50">
        <f t="shared" si="8"/>
        <v>0</v>
      </c>
    </row>
    <row r="431" spans="1:18" x14ac:dyDescent="0.25">
      <c r="A431" s="40">
        <v>7000</v>
      </c>
      <c r="B431" s="127"/>
      <c r="C431" s="59">
        <v>7590</v>
      </c>
      <c r="D431" s="59" t="s">
        <v>1416</v>
      </c>
      <c r="E431" s="129" t="s">
        <v>302</v>
      </c>
      <c r="F431" s="52">
        <v>0</v>
      </c>
      <c r="G431" s="52">
        <v>0</v>
      </c>
      <c r="H431" s="52">
        <v>0</v>
      </c>
      <c r="I431" s="52">
        <v>0</v>
      </c>
      <c r="J431" s="52">
        <v>0</v>
      </c>
      <c r="K431" s="52">
        <v>0</v>
      </c>
      <c r="L431" s="52">
        <v>0</v>
      </c>
      <c r="M431" s="52">
        <v>0</v>
      </c>
      <c r="N431" s="52">
        <v>0</v>
      </c>
      <c r="O431" s="52">
        <v>0</v>
      </c>
      <c r="P431" s="52">
        <v>0</v>
      </c>
      <c r="Q431" s="52">
        <v>0</v>
      </c>
      <c r="R431" s="50">
        <f t="shared" si="8"/>
        <v>0</v>
      </c>
    </row>
    <row r="432" spans="1:18" x14ac:dyDescent="0.25">
      <c r="A432" s="40">
        <v>7000</v>
      </c>
      <c r="B432" s="127"/>
      <c r="C432" s="59">
        <v>7591</v>
      </c>
      <c r="D432" s="59" t="s">
        <v>1416</v>
      </c>
      <c r="E432" s="129" t="s">
        <v>302</v>
      </c>
      <c r="F432" s="52">
        <v>0</v>
      </c>
      <c r="G432" s="52">
        <v>0</v>
      </c>
      <c r="H432" s="52">
        <v>0</v>
      </c>
      <c r="I432" s="52">
        <v>0</v>
      </c>
      <c r="J432" s="52">
        <v>0</v>
      </c>
      <c r="K432" s="52">
        <v>0</v>
      </c>
      <c r="L432" s="52">
        <v>0</v>
      </c>
      <c r="M432" s="52">
        <v>0</v>
      </c>
      <c r="N432" s="52">
        <v>0</v>
      </c>
      <c r="O432" s="52">
        <v>0</v>
      </c>
      <c r="P432" s="52">
        <v>0</v>
      </c>
      <c r="Q432" s="52">
        <v>0</v>
      </c>
      <c r="R432" s="50">
        <f t="shared" si="8"/>
        <v>0</v>
      </c>
    </row>
    <row r="433" spans="1:18" x14ac:dyDescent="0.25">
      <c r="A433" s="40">
        <v>7000</v>
      </c>
      <c r="B433" s="127"/>
      <c r="C433" s="59">
        <v>7600</v>
      </c>
      <c r="D433" s="59" t="s">
        <v>1417</v>
      </c>
      <c r="E433" s="129" t="s">
        <v>302</v>
      </c>
      <c r="F433" s="52">
        <v>0</v>
      </c>
      <c r="G433" s="52">
        <v>0</v>
      </c>
      <c r="H433" s="52">
        <v>0</v>
      </c>
      <c r="I433" s="52">
        <v>0</v>
      </c>
      <c r="J433" s="52">
        <v>0</v>
      </c>
      <c r="K433" s="52">
        <v>0</v>
      </c>
      <c r="L433" s="52">
        <v>0</v>
      </c>
      <c r="M433" s="52">
        <v>0</v>
      </c>
      <c r="N433" s="52">
        <v>0</v>
      </c>
      <c r="O433" s="52">
        <v>0</v>
      </c>
      <c r="P433" s="52">
        <v>0</v>
      </c>
      <c r="Q433" s="52">
        <v>0</v>
      </c>
      <c r="R433" s="50">
        <f t="shared" si="8"/>
        <v>0</v>
      </c>
    </row>
    <row r="434" spans="1:18" x14ac:dyDescent="0.25">
      <c r="A434" s="40">
        <v>7000</v>
      </c>
      <c r="B434" s="127"/>
      <c r="C434" s="59">
        <v>7610</v>
      </c>
      <c r="D434" s="59" t="s">
        <v>1418</v>
      </c>
      <c r="E434" s="129" t="s">
        <v>302</v>
      </c>
      <c r="F434" s="52">
        <v>0</v>
      </c>
      <c r="G434" s="52">
        <v>0</v>
      </c>
      <c r="H434" s="52">
        <v>0</v>
      </c>
      <c r="I434" s="52">
        <v>0</v>
      </c>
      <c r="J434" s="52">
        <v>0</v>
      </c>
      <c r="K434" s="52">
        <v>0</v>
      </c>
      <c r="L434" s="52">
        <v>0</v>
      </c>
      <c r="M434" s="52">
        <v>0</v>
      </c>
      <c r="N434" s="52">
        <v>0</v>
      </c>
      <c r="O434" s="52">
        <v>0</v>
      </c>
      <c r="P434" s="52">
        <v>0</v>
      </c>
      <c r="Q434" s="52">
        <v>0</v>
      </c>
      <c r="R434" s="50">
        <f t="shared" si="8"/>
        <v>0</v>
      </c>
    </row>
    <row r="435" spans="1:18" x14ac:dyDescent="0.25">
      <c r="A435" s="40">
        <v>7000</v>
      </c>
      <c r="B435" s="127"/>
      <c r="C435" s="59">
        <v>7611</v>
      </c>
      <c r="D435" s="59" t="s">
        <v>1418</v>
      </c>
      <c r="E435" s="129" t="s">
        <v>302</v>
      </c>
      <c r="F435" s="52">
        <v>0</v>
      </c>
      <c r="G435" s="52">
        <v>0</v>
      </c>
      <c r="H435" s="52">
        <v>0</v>
      </c>
      <c r="I435" s="52">
        <v>0</v>
      </c>
      <c r="J435" s="52">
        <v>0</v>
      </c>
      <c r="K435" s="52">
        <v>0</v>
      </c>
      <c r="L435" s="52">
        <v>0</v>
      </c>
      <c r="M435" s="52">
        <v>0</v>
      </c>
      <c r="N435" s="52">
        <v>0</v>
      </c>
      <c r="O435" s="52">
        <v>0</v>
      </c>
      <c r="P435" s="52">
        <v>0</v>
      </c>
      <c r="Q435" s="52">
        <v>0</v>
      </c>
      <c r="R435" s="50">
        <f t="shared" si="8"/>
        <v>0</v>
      </c>
    </row>
    <row r="436" spans="1:18" x14ac:dyDescent="0.25">
      <c r="A436" s="40">
        <v>7000</v>
      </c>
      <c r="B436" s="127"/>
      <c r="C436" s="59">
        <v>7620</v>
      </c>
      <c r="D436" s="59" t="s">
        <v>1419</v>
      </c>
      <c r="E436" s="129" t="s">
        <v>302</v>
      </c>
      <c r="F436" s="52">
        <v>0</v>
      </c>
      <c r="G436" s="52">
        <v>0</v>
      </c>
      <c r="H436" s="52">
        <v>0</v>
      </c>
      <c r="I436" s="52">
        <v>0</v>
      </c>
      <c r="J436" s="52">
        <v>0</v>
      </c>
      <c r="K436" s="52">
        <v>0</v>
      </c>
      <c r="L436" s="52">
        <v>0</v>
      </c>
      <c r="M436" s="52">
        <v>0</v>
      </c>
      <c r="N436" s="52">
        <v>0</v>
      </c>
      <c r="O436" s="52">
        <v>0</v>
      </c>
      <c r="P436" s="52">
        <v>0</v>
      </c>
      <c r="Q436" s="52">
        <v>0</v>
      </c>
      <c r="R436" s="50">
        <f t="shared" si="8"/>
        <v>0</v>
      </c>
    </row>
    <row r="437" spans="1:18" x14ac:dyDescent="0.25">
      <c r="A437" s="40">
        <v>7000</v>
      </c>
      <c r="B437" s="127"/>
      <c r="C437" s="59">
        <v>7621</v>
      </c>
      <c r="D437" s="59" t="s">
        <v>1419</v>
      </c>
      <c r="E437" s="129" t="s">
        <v>302</v>
      </c>
      <c r="F437" s="52">
        <v>0</v>
      </c>
      <c r="G437" s="52">
        <v>0</v>
      </c>
      <c r="H437" s="52">
        <v>0</v>
      </c>
      <c r="I437" s="52">
        <v>0</v>
      </c>
      <c r="J437" s="52">
        <v>0</v>
      </c>
      <c r="K437" s="52">
        <v>0</v>
      </c>
      <c r="L437" s="52">
        <v>0</v>
      </c>
      <c r="M437" s="52">
        <v>0</v>
      </c>
      <c r="N437" s="52">
        <v>0</v>
      </c>
      <c r="O437" s="52">
        <v>0</v>
      </c>
      <c r="P437" s="52">
        <v>0</v>
      </c>
      <c r="Q437" s="52">
        <v>0</v>
      </c>
      <c r="R437" s="50">
        <f t="shared" si="8"/>
        <v>0</v>
      </c>
    </row>
    <row r="438" spans="1:18" x14ac:dyDescent="0.25">
      <c r="A438" s="40">
        <v>7000</v>
      </c>
      <c r="B438" s="127"/>
      <c r="C438" s="59">
        <v>7900</v>
      </c>
      <c r="D438" s="59" t="s">
        <v>1420</v>
      </c>
      <c r="E438" s="129" t="s">
        <v>302</v>
      </c>
      <c r="F438" s="52">
        <v>0</v>
      </c>
      <c r="G438" s="52">
        <v>0</v>
      </c>
      <c r="H438" s="52">
        <v>0</v>
      </c>
      <c r="I438" s="52">
        <v>0</v>
      </c>
      <c r="J438" s="52">
        <v>0</v>
      </c>
      <c r="K438" s="52">
        <v>0</v>
      </c>
      <c r="L438" s="52">
        <v>0</v>
      </c>
      <c r="M438" s="52">
        <v>0</v>
      </c>
      <c r="N438" s="52">
        <v>0</v>
      </c>
      <c r="O438" s="52">
        <v>0</v>
      </c>
      <c r="P438" s="52">
        <v>0</v>
      </c>
      <c r="Q438" s="52">
        <v>0</v>
      </c>
      <c r="R438" s="50">
        <f t="shared" si="8"/>
        <v>0</v>
      </c>
    </row>
    <row r="439" spans="1:18" x14ac:dyDescent="0.25">
      <c r="A439" s="40">
        <v>7000</v>
      </c>
      <c r="B439" s="127"/>
      <c r="C439" s="59">
        <v>7910</v>
      </c>
      <c r="D439" s="59" t="s">
        <v>1421</v>
      </c>
      <c r="E439" s="129" t="s">
        <v>302</v>
      </c>
      <c r="F439" s="52">
        <v>0</v>
      </c>
      <c r="G439" s="52">
        <v>0</v>
      </c>
      <c r="H439" s="52">
        <v>0</v>
      </c>
      <c r="I439" s="52">
        <v>0</v>
      </c>
      <c r="J439" s="52">
        <v>0</v>
      </c>
      <c r="K439" s="52">
        <v>0</v>
      </c>
      <c r="L439" s="52">
        <v>0</v>
      </c>
      <c r="M439" s="52">
        <v>0</v>
      </c>
      <c r="N439" s="52">
        <v>0</v>
      </c>
      <c r="O439" s="52">
        <v>0</v>
      </c>
      <c r="P439" s="52">
        <v>0</v>
      </c>
      <c r="Q439" s="52">
        <v>0</v>
      </c>
      <c r="R439" s="50">
        <f t="shared" si="8"/>
        <v>0</v>
      </c>
    </row>
    <row r="440" spans="1:18" x14ac:dyDescent="0.25">
      <c r="A440" s="40">
        <v>7000</v>
      </c>
      <c r="B440" s="127"/>
      <c r="C440" s="59">
        <v>7911</v>
      </c>
      <c r="D440" s="59" t="s">
        <v>1421</v>
      </c>
      <c r="E440" s="129" t="s">
        <v>302</v>
      </c>
      <c r="F440" s="52">
        <v>0</v>
      </c>
      <c r="G440" s="52">
        <v>0</v>
      </c>
      <c r="H440" s="52">
        <v>0</v>
      </c>
      <c r="I440" s="52">
        <v>0</v>
      </c>
      <c r="J440" s="52">
        <v>0</v>
      </c>
      <c r="K440" s="52">
        <v>0</v>
      </c>
      <c r="L440" s="52">
        <v>0</v>
      </c>
      <c r="M440" s="52">
        <v>0</v>
      </c>
      <c r="N440" s="52">
        <v>0</v>
      </c>
      <c r="O440" s="52">
        <v>0</v>
      </c>
      <c r="P440" s="52">
        <v>0</v>
      </c>
      <c r="Q440" s="52">
        <v>0</v>
      </c>
      <c r="R440" s="50">
        <f t="shared" si="8"/>
        <v>0</v>
      </c>
    </row>
    <row r="441" spans="1:18" x14ac:dyDescent="0.25">
      <c r="A441" s="40">
        <v>7000</v>
      </c>
      <c r="B441" s="127"/>
      <c r="C441" s="59">
        <v>7920</v>
      </c>
      <c r="D441" s="59" t="s">
        <v>1422</v>
      </c>
      <c r="E441" s="129" t="s">
        <v>302</v>
      </c>
      <c r="F441" s="52">
        <v>0</v>
      </c>
      <c r="G441" s="52">
        <v>0</v>
      </c>
      <c r="H441" s="52">
        <v>0</v>
      </c>
      <c r="I441" s="52">
        <v>0</v>
      </c>
      <c r="J441" s="52">
        <v>0</v>
      </c>
      <c r="K441" s="52">
        <v>0</v>
      </c>
      <c r="L441" s="52">
        <v>0</v>
      </c>
      <c r="M441" s="52">
        <v>0</v>
      </c>
      <c r="N441" s="52">
        <v>0</v>
      </c>
      <c r="O441" s="52">
        <v>0</v>
      </c>
      <c r="P441" s="52">
        <v>0</v>
      </c>
      <c r="Q441" s="52">
        <v>0</v>
      </c>
      <c r="R441" s="50">
        <f t="shared" si="8"/>
        <v>0</v>
      </c>
    </row>
    <row r="442" spans="1:18" x14ac:dyDescent="0.25">
      <c r="A442" s="40">
        <v>7000</v>
      </c>
      <c r="B442" s="127"/>
      <c r="C442" s="59">
        <v>7921</v>
      </c>
      <c r="D442" s="59" t="s">
        <v>1423</v>
      </c>
      <c r="E442" s="129" t="s">
        <v>302</v>
      </c>
      <c r="F442" s="52">
        <v>0</v>
      </c>
      <c r="G442" s="52">
        <v>0</v>
      </c>
      <c r="H442" s="52">
        <v>0</v>
      </c>
      <c r="I442" s="52">
        <v>0</v>
      </c>
      <c r="J442" s="52">
        <v>0</v>
      </c>
      <c r="K442" s="52">
        <v>0</v>
      </c>
      <c r="L442" s="52">
        <v>0</v>
      </c>
      <c r="M442" s="52">
        <v>0</v>
      </c>
      <c r="N442" s="52">
        <v>0</v>
      </c>
      <c r="O442" s="52">
        <v>0</v>
      </c>
      <c r="P442" s="52">
        <v>0</v>
      </c>
      <c r="Q442" s="52">
        <v>0</v>
      </c>
      <c r="R442" s="50">
        <f t="shared" si="8"/>
        <v>0</v>
      </c>
    </row>
    <row r="443" spans="1:18" x14ac:dyDescent="0.25">
      <c r="A443" s="40">
        <v>7000</v>
      </c>
      <c r="B443" s="127"/>
      <c r="C443" s="59">
        <v>7922</v>
      </c>
      <c r="D443" s="59" t="s">
        <v>1424</v>
      </c>
      <c r="E443" s="129" t="s">
        <v>302</v>
      </c>
      <c r="F443" s="52">
        <v>0</v>
      </c>
      <c r="G443" s="52">
        <v>0</v>
      </c>
      <c r="H443" s="52">
        <v>0</v>
      </c>
      <c r="I443" s="52">
        <v>0</v>
      </c>
      <c r="J443" s="52">
        <v>0</v>
      </c>
      <c r="K443" s="52">
        <v>0</v>
      </c>
      <c r="L443" s="52">
        <v>0</v>
      </c>
      <c r="M443" s="52">
        <v>0</v>
      </c>
      <c r="N443" s="52">
        <v>0</v>
      </c>
      <c r="O443" s="52">
        <v>0</v>
      </c>
      <c r="P443" s="52">
        <v>0</v>
      </c>
      <c r="Q443" s="52">
        <v>0</v>
      </c>
      <c r="R443" s="50">
        <f t="shared" si="8"/>
        <v>0</v>
      </c>
    </row>
    <row r="444" spans="1:18" x14ac:dyDescent="0.25">
      <c r="A444" s="40">
        <v>7000</v>
      </c>
      <c r="B444" s="127"/>
      <c r="C444" s="59">
        <v>7923</v>
      </c>
      <c r="D444" s="59" t="s">
        <v>1425</v>
      </c>
      <c r="E444" s="129" t="s">
        <v>302</v>
      </c>
      <c r="F444" s="52">
        <v>0</v>
      </c>
      <c r="G444" s="52">
        <v>0</v>
      </c>
      <c r="H444" s="52">
        <v>0</v>
      </c>
      <c r="I444" s="52">
        <v>0</v>
      </c>
      <c r="J444" s="52">
        <v>0</v>
      </c>
      <c r="K444" s="52">
        <v>0</v>
      </c>
      <c r="L444" s="52">
        <v>0</v>
      </c>
      <c r="M444" s="52">
        <v>0</v>
      </c>
      <c r="N444" s="52">
        <v>0</v>
      </c>
      <c r="O444" s="52">
        <v>0</v>
      </c>
      <c r="P444" s="52">
        <v>0</v>
      </c>
      <c r="Q444" s="52">
        <v>0</v>
      </c>
      <c r="R444" s="50">
        <f t="shared" si="8"/>
        <v>0</v>
      </c>
    </row>
    <row r="445" spans="1:18" x14ac:dyDescent="0.25">
      <c r="A445" s="40">
        <v>7000</v>
      </c>
      <c r="B445" s="127"/>
      <c r="C445" s="59">
        <v>7990</v>
      </c>
      <c r="D445" s="59" t="s">
        <v>1426</v>
      </c>
      <c r="E445" s="129" t="s">
        <v>302</v>
      </c>
      <c r="F445" s="52">
        <v>0</v>
      </c>
      <c r="G445" s="52">
        <v>0</v>
      </c>
      <c r="H445" s="52">
        <v>0</v>
      </c>
      <c r="I445" s="52">
        <v>0</v>
      </c>
      <c r="J445" s="52">
        <v>0</v>
      </c>
      <c r="K445" s="52">
        <v>0</v>
      </c>
      <c r="L445" s="52">
        <v>0</v>
      </c>
      <c r="M445" s="52">
        <v>0</v>
      </c>
      <c r="N445" s="52">
        <v>0</v>
      </c>
      <c r="O445" s="52">
        <v>0</v>
      </c>
      <c r="P445" s="52">
        <v>0</v>
      </c>
      <c r="Q445" s="52">
        <v>0</v>
      </c>
      <c r="R445" s="50">
        <f t="shared" si="8"/>
        <v>0</v>
      </c>
    </row>
    <row r="446" spans="1:18" x14ac:dyDescent="0.25">
      <c r="A446" s="40">
        <v>7000</v>
      </c>
      <c r="B446" s="127"/>
      <c r="C446" s="59">
        <v>7991</v>
      </c>
      <c r="D446" s="59" t="s">
        <v>1427</v>
      </c>
      <c r="E446" s="129" t="s">
        <v>302</v>
      </c>
      <c r="F446" s="52">
        <v>0</v>
      </c>
      <c r="G446" s="52">
        <v>0</v>
      </c>
      <c r="H446" s="52">
        <v>0</v>
      </c>
      <c r="I446" s="52">
        <v>0</v>
      </c>
      <c r="J446" s="52">
        <v>0</v>
      </c>
      <c r="K446" s="52">
        <v>0</v>
      </c>
      <c r="L446" s="52">
        <v>0</v>
      </c>
      <c r="M446" s="52">
        <v>0</v>
      </c>
      <c r="N446" s="52">
        <v>0</v>
      </c>
      <c r="O446" s="52">
        <v>0</v>
      </c>
      <c r="P446" s="52">
        <v>0</v>
      </c>
      <c r="Q446" s="52">
        <v>0</v>
      </c>
      <c r="R446" s="50">
        <f t="shared" si="8"/>
        <v>0</v>
      </c>
    </row>
    <row r="447" spans="1:18" x14ac:dyDescent="0.25">
      <c r="A447" s="40">
        <v>7000</v>
      </c>
      <c r="B447" s="127"/>
      <c r="C447" s="59">
        <v>7992</v>
      </c>
      <c r="D447" s="59" t="s">
        <v>1428</v>
      </c>
      <c r="E447" s="129" t="s">
        <v>302</v>
      </c>
      <c r="F447" s="52">
        <v>0</v>
      </c>
      <c r="G447" s="52">
        <v>0</v>
      </c>
      <c r="H447" s="52">
        <v>0</v>
      </c>
      <c r="I447" s="52">
        <v>0</v>
      </c>
      <c r="J447" s="52">
        <v>0</v>
      </c>
      <c r="K447" s="52">
        <v>0</v>
      </c>
      <c r="L447" s="52">
        <v>0</v>
      </c>
      <c r="M447" s="52">
        <v>0</v>
      </c>
      <c r="N447" s="52">
        <v>0</v>
      </c>
      <c r="O447" s="52">
        <v>0</v>
      </c>
      <c r="P447" s="52">
        <v>0</v>
      </c>
      <c r="Q447" s="52">
        <v>0</v>
      </c>
      <c r="R447" s="50">
        <f t="shared" si="8"/>
        <v>0</v>
      </c>
    </row>
    <row r="448" spans="1:18" x14ac:dyDescent="0.25">
      <c r="A448" s="250" t="s">
        <v>460</v>
      </c>
      <c r="B448" s="251"/>
      <c r="C448" s="251"/>
      <c r="D448" s="251"/>
      <c r="E448" s="251"/>
      <c r="F448" s="251"/>
      <c r="G448" s="251"/>
      <c r="H448" s="251"/>
      <c r="I448" s="251"/>
      <c r="J448" s="251"/>
      <c r="K448" s="251"/>
      <c r="L448" s="251"/>
      <c r="M448" s="251"/>
      <c r="N448" s="251"/>
      <c r="O448" s="251"/>
      <c r="P448" s="251"/>
      <c r="Q448" s="252"/>
      <c r="R448" s="29">
        <f>SUM(R355:R447)</f>
        <v>0</v>
      </c>
    </row>
    <row r="449" spans="1:18" x14ac:dyDescent="0.25">
      <c r="A449" s="33"/>
      <c r="B449" s="33"/>
      <c r="C449" s="33"/>
      <c r="D449" s="33"/>
      <c r="E449" s="33"/>
      <c r="F449" s="33"/>
      <c r="G449" s="33"/>
      <c r="H449" s="33"/>
      <c r="I449" s="33"/>
      <c r="J449" s="33"/>
      <c r="K449" s="33"/>
      <c r="L449" s="33"/>
      <c r="M449" s="33"/>
      <c r="N449" s="33"/>
      <c r="O449" s="33"/>
      <c r="P449" s="33"/>
      <c r="Q449" s="33"/>
      <c r="R449" s="34"/>
    </row>
    <row r="450" spans="1:18" x14ac:dyDescent="0.25">
      <c r="A450" s="40">
        <v>8000</v>
      </c>
      <c r="B450" s="127"/>
      <c r="C450" s="59">
        <v>8000</v>
      </c>
      <c r="D450" s="59" t="s">
        <v>887</v>
      </c>
      <c r="E450" s="60" t="s">
        <v>302</v>
      </c>
      <c r="F450" s="52">
        <v>0</v>
      </c>
      <c r="G450" s="52">
        <v>0</v>
      </c>
      <c r="H450" s="52">
        <v>0</v>
      </c>
      <c r="I450" s="52">
        <v>0</v>
      </c>
      <c r="J450" s="52">
        <v>0</v>
      </c>
      <c r="K450" s="52">
        <v>0</v>
      </c>
      <c r="L450" s="52">
        <v>0</v>
      </c>
      <c r="M450" s="52">
        <v>0</v>
      </c>
      <c r="N450" s="52">
        <v>0</v>
      </c>
      <c r="O450" s="52">
        <v>0</v>
      </c>
      <c r="P450" s="52">
        <v>0</v>
      </c>
      <c r="Q450" s="52">
        <v>0</v>
      </c>
      <c r="R450" s="50">
        <f t="shared" si="8"/>
        <v>0</v>
      </c>
    </row>
    <row r="451" spans="1:18" x14ac:dyDescent="0.25">
      <c r="A451" s="40">
        <v>8000</v>
      </c>
      <c r="B451" s="127"/>
      <c r="C451" s="59">
        <v>8100</v>
      </c>
      <c r="D451" s="59" t="s">
        <v>1429</v>
      </c>
      <c r="E451" s="60" t="s">
        <v>302</v>
      </c>
      <c r="F451" s="52">
        <v>0</v>
      </c>
      <c r="G451" s="52">
        <v>0</v>
      </c>
      <c r="H451" s="52">
        <v>0</v>
      </c>
      <c r="I451" s="52">
        <v>0</v>
      </c>
      <c r="J451" s="52">
        <v>0</v>
      </c>
      <c r="K451" s="52">
        <v>0</v>
      </c>
      <c r="L451" s="52">
        <v>0</v>
      </c>
      <c r="M451" s="52">
        <v>0</v>
      </c>
      <c r="N451" s="52">
        <v>0</v>
      </c>
      <c r="O451" s="52">
        <v>0</v>
      </c>
      <c r="P451" s="52">
        <v>0</v>
      </c>
      <c r="Q451" s="52">
        <v>0</v>
      </c>
      <c r="R451" s="50">
        <f t="shared" ref="R451:R481" si="9">SUM(F451:Q451)</f>
        <v>0</v>
      </c>
    </row>
    <row r="452" spans="1:18" x14ac:dyDescent="0.25">
      <c r="A452" s="40">
        <v>8000</v>
      </c>
      <c r="B452" s="127"/>
      <c r="C452" s="59">
        <v>8110</v>
      </c>
      <c r="D452" s="59" t="s">
        <v>1430</v>
      </c>
      <c r="E452" s="60"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8000</v>
      </c>
      <c r="B453" s="127"/>
      <c r="C453" s="59">
        <v>8111</v>
      </c>
      <c r="D453" s="59" t="s">
        <v>1430</v>
      </c>
      <c r="E453" s="60"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8000</v>
      </c>
      <c r="B454" s="127"/>
      <c r="C454" s="59">
        <v>8120</v>
      </c>
      <c r="D454" s="59" t="s">
        <v>1431</v>
      </c>
      <c r="E454" s="60"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8000</v>
      </c>
      <c r="B455" s="127"/>
      <c r="C455" s="59">
        <v>8121</v>
      </c>
      <c r="D455" s="59" t="s">
        <v>1431</v>
      </c>
      <c r="E455" s="60"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8000</v>
      </c>
      <c r="B456" s="127"/>
      <c r="C456" s="59">
        <v>8130</v>
      </c>
      <c r="D456" s="59" t="s">
        <v>1432</v>
      </c>
      <c r="E456" s="60"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8000</v>
      </c>
      <c r="B457" s="127"/>
      <c r="C457" s="59">
        <v>8131</v>
      </c>
      <c r="D457" s="59" t="s">
        <v>1432</v>
      </c>
      <c r="E457" s="60"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8000</v>
      </c>
      <c r="B458" s="127"/>
      <c r="C458" s="59">
        <v>8140</v>
      </c>
      <c r="D458" s="59" t="s">
        <v>1433</v>
      </c>
      <c r="E458" s="60"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8000</v>
      </c>
      <c r="B459" s="127"/>
      <c r="C459" s="59">
        <v>8141</v>
      </c>
      <c r="D459" s="59" t="s">
        <v>1433</v>
      </c>
      <c r="E459" s="60"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8000</v>
      </c>
      <c r="B460" s="127"/>
      <c r="C460" s="59">
        <v>8150</v>
      </c>
      <c r="D460" s="59" t="s">
        <v>1434</v>
      </c>
      <c r="E460" s="60"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8000</v>
      </c>
      <c r="B461" s="127"/>
      <c r="C461" s="59">
        <v>8151</v>
      </c>
      <c r="D461" s="59" t="s">
        <v>1434</v>
      </c>
      <c r="E461" s="60"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40">
        <v>8000</v>
      </c>
      <c r="B462" s="127"/>
      <c r="C462" s="59">
        <v>8160</v>
      </c>
      <c r="D462" s="59" t="s">
        <v>1435</v>
      </c>
      <c r="E462" s="60" t="s">
        <v>302</v>
      </c>
      <c r="F462" s="52">
        <v>0</v>
      </c>
      <c r="G462" s="52">
        <v>0</v>
      </c>
      <c r="H462" s="52">
        <v>0</v>
      </c>
      <c r="I462" s="52">
        <v>0</v>
      </c>
      <c r="J462" s="52">
        <v>0</v>
      </c>
      <c r="K462" s="52">
        <v>0</v>
      </c>
      <c r="L462" s="52">
        <v>0</v>
      </c>
      <c r="M462" s="52">
        <v>0</v>
      </c>
      <c r="N462" s="52">
        <v>0</v>
      </c>
      <c r="O462" s="52">
        <v>0</v>
      </c>
      <c r="P462" s="52">
        <v>0</v>
      </c>
      <c r="Q462" s="52">
        <v>0</v>
      </c>
      <c r="R462" s="50">
        <f t="shared" si="9"/>
        <v>0</v>
      </c>
    </row>
    <row r="463" spans="1:18" x14ac:dyDescent="0.25">
      <c r="A463" s="40">
        <v>8000</v>
      </c>
      <c r="B463" s="127"/>
      <c r="C463" s="59">
        <v>8161</v>
      </c>
      <c r="D463" s="59" t="s">
        <v>1435</v>
      </c>
      <c r="E463" s="60" t="s">
        <v>302</v>
      </c>
      <c r="F463" s="52">
        <v>0</v>
      </c>
      <c r="G463" s="52">
        <v>0</v>
      </c>
      <c r="H463" s="52">
        <v>0</v>
      </c>
      <c r="I463" s="52">
        <v>0</v>
      </c>
      <c r="J463" s="52">
        <v>0</v>
      </c>
      <c r="K463" s="52">
        <v>0</v>
      </c>
      <c r="L463" s="52">
        <v>0</v>
      </c>
      <c r="M463" s="52">
        <v>0</v>
      </c>
      <c r="N463" s="52">
        <v>0</v>
      </c>
      <c r="O463" s="52">
        <v>0</v>
      </c>
      <c r="P463" s="52">
        <v>0</v>
      </c>
      <c r="Q463" s="52">
        <v>0</v>
      </c>
      <c r="R463" s="50">
        <f t="shared" si="9"/>
        <v>0</v>
      </c>
    </row>
    <row r="464" spans="1:18" x14ac:dyDescent="0.25">
      <c r="A464" s="40">
        <v>8000</v>
      </c>
      <c r="B464" s="127"/>
      <c r="C464" s="59">
        <v>8300</v>
      </c>
      <c r="D464" s="59" t="s">
        <v>1436</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8310</v>
      </c>
      <c r="D465" s="59" t="s">
        <v>1437</v>
      </c>
      <c r="E465" s="60" t="s">
        <v>302</v>
      </c>
      <c r="F465" s="52">
        <v>0</v>
      </c>
      <c r="G465" s="52">
        <v>0</v>
      </c>
      <c r="H465" s="52">
        <v>0</v>
      </c>
      <c r="I465" s="52">
        <v>0</v>
      </c>
      <c r="J465" s="52">
        <v>0</v>
      </c>
      <c r="K465" s="52">
        <v>0</v>
      </c>
      <c r="L465" s="52">
        <v>0</v>
      </c>
      <c r="M465" s="52">
        <v>0</v>
      </c>
      <c r="N465" s="52">
        <v>0</v>
      </c>
      <c r="O465" s="52">
        <v>0</v>
      </c>
      <c r="P465" s="52">
        <v>0</v>
      </c>
      <c r="Q465" s="52">
        <v>0</v>
      </c>
      <c r="R465" s="50">
        <f t="shared" si="9"/>
        <v>0</v>
      </c>
    </row>
    <row r="466" spans="1:18" x14ac:dyDescent="0.25">
      <c r="A466" s="40">
        <v>8000</v>
      </c>
      <c r="B466" s="127"/>
      <c r="C466" s="59">
        <v>8311</v>
      </c>
      <c r="D466" s="59" t="s">
        <v>1437</v>
      </c>
      <c r="E466" s="60" t="s">
        <v>302</v>
      </c>
      <c r="F466" s="52">
        <v>0</v>
      </c>
      <c r="G466" s="52">
        <v>0</v>
      </c>
      <c r="H466" s="52">
        <v>0</v>
      </c>
      <c r="I466" s="52">
        <v>0</v>
      </c>
      <c r="J466" s="52">
        <v>0</v>
      </c>
      <c r="K466" s="52">
        <v>0</v>
      </c>
      <c r="L466" s="52">
        <v>0</v>
      </c>
      <c r="M466" s="52">
        <v>0</v>
      </c>
      <c r="N466" s="52">
        <v>0</v>
      </c>
      <c r="O466" s="52">
        <v>0</v>
      </c>
      <c r="P466" s="52">
        <v>0</v>
      </c>
      <c r="Q466" s="52">
        <v>0</v>
      </c>
      <c r="R466" s="50">
        <f t="shared" si="9"/>
        <v>0</v>
      </c>
    </row>
    <row r="467" spans="1:18" x14ac:dyDescent="0.25">
      <c r="A467" s="40">
        <v>8000</v>
      </c>
      <c r="B467" s="127"/>
      <c r="C467" s="59">
        <v>8320</v>
      </c>
      <c r="D467" s="59" t="s">
        <v>1438</v>
      </c>
      <c r="E467" s="60" t="s">
        <v>302</v>
      </c>
      <c r="F467" s="52">
        <v>0</v>
      </c>
      <c r="G467" s="52">
        <v>0</v>
      </c>
      <c r="H467" s="52">
        <v>0</v>
      </c>
      <c r="I467" s="52">
        <v>0</v>
      </c>
      <c r="J467" s="52">
        <v>0</v>
      </c>
      <c r="K467" s="52">
        <v>0</v>
      </c>
      <c r="L467" s="52">
        <v>0</v>
      </c>
      <c r="M467" s="52">
        <v>0</v>
      </c>
      <c r="N467" s="52">
        <v>0</v>
      </c>
      <c r="O467" s="52">
        <v>0</v>
      </c>
      <c r="P467" s="52">
        <v>0</v>
      </c>
      <c r="Q467" s="52">
        <v>0</v>
      </c>
      <c r="R467" s="50">
        <f t="shared" si="9"/>
        <v>0</v>
      </c>
    </row>
    <row r="468" spans="1:18" x14ac:dyDescent="0.25">
      <c r="A468" s="40">
        <v>8000</v>
      </c>
      <c r="B468" s="127"/>
      <c r="C468" s="59">
        <v>8321</v>
      </c>
      <c r="D468" s="59" t="s">
        <v>1438</v>
      </c>
      <c r="E468" s="60" t="s">
        <v>302</v>
      </c>
      <c r="F468" s="52">
        <v>0</v>
      </c>
      <c r="G468" s="52">
        <v>0</v>
      </c>
      <c r="H468" s="52">
        <v>0</v>
      </c>
      <c r="I468" s="52">
        <v>0</v>
      </c>
      <c r="J468" s="52">
        <v>0</v>
      </c>
      <c r="K468" s="52">
        <v>0</v>
      </c>
      <c r="L468" s="52">
        <v>0</v>
      </c>
      <c r="M468" s="52">
        <v>0</v>
      </c>
      <c r="N468" s="52">
        <v>0</v>
      </c>
      <c r="O468" s="52">
        <v>0</v>
      </c>
      <c r="P468" s="52">
        <v>0</v>
      </c>
      <c r="Q468" s="52">
        <v>0</v>
      </c>
      <c r="R468" s="50">
        <f t="shared" si="9"/>
        <v>0</v>
      </c>
    </row>
    <row r="469" spans="1:18" x14ac:dyDescent="0.25">
      <c r="A469" s="40">
        <v>8000</v>
      </c>
      <c r="B469" s="127"/>
      <c r="C469" s="59">
        <v>8330</v>
      </c>
      <c r="D469" s="59" t="s">
        <v>1439</v>
      </c>
      <c r="E469" s="60" t="s">
        <v>302</v>
      </c>
      <c r="F469" s="52">
        <v>0</v>
      </c>
      <c r="G469" s="52">
        <v>0</v>
      </c>
      <c r="H469" s="52">
        <v>0</v>
      </c>
      <c r="I469" s="52">
        <v>0</v>
      </c>
      <c r="J469" s="52">
        <v>0</v>
      </c>
      <c r="K469" s="52">
        <v>0</v>
      </c>
      <c r="L469" s="52">
        <v>0</v>
      </c>
      <c r="M469" s="52">
        <v>0</v>
      </c>
      <c r="N469" s="52">
        <v>0</v>
      </c>
      <c r="O469" s="52">
        <v>0</v>
      </c>
      <c r="P469" s="52">
        <v>0</v>
      </c>
      <c r="Q469" s="52">
        <v>0</v>
      </c>
      <c r="R469" s="50">
        <f t="shared" si="9"/>
        <v>0</v>
      </c>
    </row>
    <row r="470" spans="1:18" x14ac:dyDescent="0.25">
      <c r="A470" s="40">
        <v>8000</v>
      </c>
      <c r="B470" s="127"/>
      <c r="C470" s="59">
        <v>8331</v>
      </c>
      <c r="D470" s="59" t="s">
        <v>1439</v>
      </c>
      <c r="E470" s="60" t="s">
        <v>302</v>
      </c>
      <c r="F470" s="52">
        <v>0</v>
      </c>
      <c r="G470" s="52">
        <v>0</v>
      </c>
      <c r="H470" s="52">
        <v>0</v>
      </c>
      <c r="I470" s="52">
        <v>0</v>
      </c>
      <c r="J470" s="52">
        <v>0</v>
      </c>
      <c r="K470" s="52">
        <v>0</v>
      </c>
      <c r="L470" s="52">
        <v>0</v>
      </c>
      <c r="M470" s="52">
        <v>0</v>
      </c>
      <c r="N470" s="52">
        <v>0</v>
      </c>
      <c r="O470" s="52">
        <v>0</v>
      </c>
      <c r="P470" s="52">
        <v>0</v>
      </c>
      <c r="Q470" s="52">
        <v>0</v>
      </c>
      <c r="R470" s="50">
        <f t="shared" si="9"/>
        <v>0</v>
      </c>
    </row>
    <row r="471" spans="1:18" x14ac:dyDescent="0.25">
      <c r="A471" s="40">
        <v>8000</v>
      </c>
      <c r="B471" s="127"/>
      <c r="C471" s="59">
        <v>8340</v>
      </c>
      <c r="D471" s="59" t="s">
        <v>1440</v>
      </c>
      <c r="E471" s="60" t="s">
        <v>302</v>
      </c>
      <c r="F471" s="52">
        <v>0</v>
      </c>
      <c r="G471" s="52">
        <v>0</v>
      </c>
      <c r="H471" s="52">
        <v>0</v>
      </c>
      <c r="I471" s="52">
        <v>0</v>
      </c>
      <c r="J471" s="52">
        <v>0</v>
      </c>
      <c r="K471" s="52">
        <v>0</v>
      </c>
      <c r="L471" s="52">
        <v>0</v>
      </c>
      <c r="M471" s="52">
        <v>0</v>
      </c>
      <c r="N471" s="52">
        <v>0</v>
      </c>
      <c r="O471" s="52">
        <v>0</v>
      </c>
      <c r="P471" s="52">
        <v>0</v>
      </c>
      <c r="Q471" s="52">
        <v>0</v>
      </c>
      <c r="R471" s="50">
        <f t="shared" si="9"/>
        <v>0</v>
      </c>
    </row>
    <row r="472" spans="1:18" x14ac:dyDescent="0.25">
      <c r="A472" s="40">
        <v>8000</v>
      </c>
      <c r="B472" s="127"/>
      <c r="C472" s="59">
        <v>8341</v>
      </c>
      <c r="D472" s="59" t="s">
        <v>1440</v>
      </c>
      <c r="E472" s="60" t="s">
        <v>302</v>
      </c>
      <c r="F472" s="52">
        <v>0</v>
      </c>
      <c r="G472" s="52">
        <v>0</v>
      </c>
      <c r="H472" s="52">
        <v>0</v>
      </c>
      <c r="I472" s="52">
        <v>0</v>
      </c>
      <c r="J472" s="52">
        <v>0</v>
      </c>
      <c r="K472" s="52">
        <v>0</v>
      </c>
      <c r="L472" s="52">
        <v>0</v>
      </c>
      <c r="M472" s="52">
        <v>0</v>
      </c>
      <c r="N472" s="52">
        <v>0</v>
      </c>
      <c r="O472" s="52">
        <v>0</v>
      </c>
      <c r="P472" s="52">
        <v>0</v>
      </c>
      <c r="Q472" s="52">
        <v>0</v>
      </c>
      <c r="R472" s="50">
        <f t="shared" si="9"/>
        <v>0</v>
      </c>
    </row>
    <row r="473" spans="1:18" x14ac:dyDescent="0.25">
      <c r="A473" s="40">
        <v>8000</v>
      </c>
      <c r="B473" s="127"/>
      <c r="C473" s="59">
        <v>8350</v>
      </c>
      <c r="D473" s="59" t="s">
        <v>1441</v>
      </c>
      <c r="E473" s="60" t="s">
        <v>302</v>
      </c>
      <c r="F473" s="52">
        <v>0</v>
      </c>
      <c r="G473" s="52">
        <v>0</v>
      </c>
      <c r="H473" s="52">
        <v>0</v>
      </c>
      <c r="I473" s="52">
        <v>0</v>
      </c>
      <c r="J473" s="52">
        <v>0</v>
      </c>
      <c r="K473" s="52">
        <v>0</v>
      </c>
      <c r="L473" s="52">
        <v>0</v>
      </c>
      <c r="M473" s="52">
        <v>0</v>
      </c>
      <c r="N473" s="52">
        <v>0</v>
      </c>
      <c r="O473" s="52">
        <v>0</v>
      </c>
      <c r="P473" s="52">
        <v>0</v>
      </c>
      <c r="Q473" s="52">
        <v>0</v>
      </c>
      <c r="R473" s="50">
        <f t="shared" si="9"/>
        <v>0</v>
      </c>
    </row>
    <row r="474" spans="1:18" x14ac:dyDescent="0.25">
      <c r="A474" s="40">
        <v>8000</v>
      </c>
      <c r="B474" s="127"/>
      <c r="C474" s="59">
        <v>8351</v>
      </c>
      <c r="D474" s="59" t="s">
        <v>1441</v>
      </c>
      <c r="E474" s="60" t="s">
        <v>302</v>
      </c>
      <c r="F474" s="52">
        <v>0</v>
      </c>
      <c r="G474" s="52">
        <v>0</v>
      </c>
      <c r="H474" s="52">
        <v>0</v>
      </c>
      <c r="I474" s="52">
        <v>0</v>
      </c>
      <c r="J474" s="52">
        <v>0</v>
      </c>
      <c r="K474" s="52">
        <v>0</v>
      </c>
      <c r="L474" s="52">
        <v>0</v>
      </c>
      <c r="M474" s="52">
        <v>0</v>
      </c>
      <c r="N474" s="52">
        <v>0</v>
      </c>
      <c r="O474" s="52">
        <v>0</v>
      </c>
      <c r="P474" s="52">
        <v>0</v>
      </c>
      <c r="Q474" s="52">
        <v>0</v>
      </c>
      <c r="R474" s="50">
        <f t="shared" si="9"/>
        <v>0</v>
      </c>
    </row>
    <row r="475" spans="1:18" x14ac:dyDescent="0.25">
      <c r="A475" s="40">
        <v>8000</v>
      </c>
      <c r="B475" s="127"/>
      <c r="C475" s="59">
        <v>8500</v>
      </c>
      <c r="D475" s="59" t="s">
        <v>1442</v>
      </c>
      <c r="E475" s="60" t="s">
        <v>302</v>
      </c>
      <c r="F475" s="52">
        <v>0</v>
      </c>
      <c r="G475" s="52">
        <v>0</v>
      </c>
      <c r="H475" s="52">
        <v>0</v>
      </c>
      <c r="I475" s="52">
        <v>0</v>
      </c>
      <c r="J475" s="52">
        <v>0</v>
      </c>
      <c r="K475" s="52">
        <v>0</v>
      </c>
      <c r="L475" s="52">
        <v>0</v>
      </c>
      <c r="M475" s="52">
        <v>0</v>
      </c>
      <c r="N475" s="52">
        <v>0</v>
      </c>
      <c r="O475" s="52">
        <v>0</v>
      </c>
      <c r="P475" s="52">
        <v>0</v>
      </c>
      <c r="Q475" s="52">
        <v>0</v>
      </c>
      <c r="R475" s="50">
        <f t="shared" si="9"/>
        <v>0</v>
      </c>
    </row>
    <row r="476" spans="1:18" x14ac:dyDescent="0.25">
      <c r="A476" s="40">
        <v>8000</v>
      </c>
      <c r="B476" s="127"/>
      <c r="C476" s="59">
        <v>8510</v>
      </c>
      <c r="D476" s="59" t="s">
        <v>1443</v>
      </c>
      <c r="E476" s="60" t="s">
        <v>302</v>
      </c>
      <c r="F476" s="52">
        <v>0</v>
      </c>
      <c r="G476" s="52">
        <v>0</v>
      </c>
      <c r="H476" s="52">
        <v>0</v>
      </c>
      <c r="I476" s="52">
        <v>0</v>
      </c>
      <c r="J476" s="52">
        <v>0</v>
      </c>
      <c r="K476" s="52">
        <v>0</v>
      </c>
      <c r="L476" s="52">
        <v>0</v>
      </c>
      <c r="M476" s="52">
        <v>0</v>
      </c>
      <c r="N476" s="52">
        <v>0</v>
      </c>
      <c r="O476" s="52">
        <v>0</v>
      </c>
      <c r="P476" s="52">
        <v>0</v>
      </c>
      <c r="Q476" s="52">
        <v>0</v>
      </c>
      <c r="R476" s="50">
        <f t="shared" si="9"/>
        <v>0</v>
      </c>
    </row>
    <row r="477" spans="1:18" x14ac:dyDescent="0.25">
      <c r="A477" s="40">
        <v>8000</v>
      </c>
      <c r="B477" s="127"/>
      <c r="C477" s="59">
        <v>8511</v>
      </c>
      <c r="D477" s="59" t="s">
        <v>1443</v>
      </c>
      <c r="E477" s="60" t="s">
        <v>302</v>
      </c>
      <c r="F477" s="52">
        <v>0</v>
      </c>
      <c r="G477" s="52">
        <v>0</v>
      </c>
      <c r="H477" s="52">
        <v>0</v>
      </c>
      <c r="I477" s="52">
        <v>0</v>
      </c>
      <c r="J477" s="52">
        <v>0</v>
      </c>
      <c r="K477" s="52">
        <v>0</v>
      </c>
      <c r="L477" s="52">
        <v>0</v>
      </c>
      <c r="M477" s="52">
        <v>0</v>
      </c>
      <c r="N477" s="52">
        <v>0</v>
      </c>
      <c r="O477" s="52">
        <v>0</v>
      </c>
      <c r="P477" s="52">
        <v>0</v>
      </c>
      <c r="Q477" s="52">
        <v>0</v>
      </c>
      <c r="R477" s="50">
        <f t="shared" si="9"/>
        <v>0</v>
      </c>
    </row>
    <row r="478" spans="1:18" x14ac:dyDescent="0.25">
      <c r="A478" s="40">
        <v>8000</v>
      </c>
      <c r="B478" s="127"/>
      <c r="C478" s="59">
        <v>8520</v>
      </c>
      <c r="D478" s="59" t="s">
        <v>1444</v>
      </c>
      <c r="E478" s="60" t="s">
        <v>302</v>
      </c>
      <c r="F478" s="52">
        <v>0</v>
      </c>
      <c r="G478" s="52">
        <v>0</v>
      </c>
      <c r="H478" s="52">
        <v>0</v>
      </c>
      <c r="I478" s="52">
        <v>0</v>
      </c>
      <c r="J478" s="52">
        <v>0</v>
      </c>
      <c r="K478" s="52">
        <v>0</v>
      </c>
      <c r="L478" s="52">
        <v>0</v>
      </c>
      <c r="M478" s="52">
        <v>0</v>
      </c>
      <c r="N478" s="52">
        <v>0</v>
      </c>
      <c r="O478" s="52">
        <v>0</v>
      </c>
      <c r="P478" s="52">
        <v>0</v>
      </c>
      <c r="Q478" s="52">
        <v>0</v>
      </c>
      <c r="R478" s="50">
        <f t="shared" si="9"/>
        <v>0</v>
      </c>
    </row>
    <row r="479" spans="1:18" x14ac:dyDescent="0.25">
      <c r="A479" s="40">
        <v>8000</v>
      </c>
      <c r="B479" s="127"/>
      <c r="C479" s="59">
        <v>8521</v>
      </c>
      <c r="D479" s="59" t="s">
        <v>1444</v>
      </c>
      <c r="E479" s="60" t="s">
        <v>302</v>
      </c>
      <c r="F479" s="52">
        <v>0</v>
      </c>
      <c r="G479" s="52">
        <v>0</v>
      </c>
      <c r="H479" s="52">
        <v>0</v>
      </c>
      <c r="I479" s="52">
        <v>0</v>
      </c>
      <c r="J479" s="52">
        <v>0</v>
      </c>
      <c r="K479" s="52">
        <v>0</v>
      </c>
      <c r="L479" s="52">
        <v>0</v>
      </c>
      <c r="M479" s="52">
        <v>0</v>
      </c>
      <c r="N479" s="52">
        <v>0</v>
      </c>
      <c r="O479" s="52">
        <v>0</v>
      </c>
      <c r="P479" s="52">
        <v>0</v>
      </c>
      <c r="Q479" s="52">
        <v>0</v>
      </c>
      <c r="R479" s="50">
        <f t="shared" si="9"/>
        <v>0</v>
      </c>
    </row>
    <row r="480" spans="1:18" x14ac:dyDescent="0.25">
      <c r="A480" s="40">
        <v>8000</v>
      </c>
      <c r="B480" s="127"/>
      <c r="C480" s="59">
        <v>8530</v>
      </c>
      <c r="D480" s="59" t="s">
        <v>1445</v>
      </c>
      <c r="E480" s="60" t="s">
        <v>302</v>
      </c>
      <c r="F480" s="52">
        <v>0</v>
      </c>
      <c r="G480" s="52">
        <v>0</v>
      </c>
      <c r="H480" s="52">
        <v>0</v>
      </c>
      <c r="I480" s="52">
        <v>0</v>
      </c>
      <c r="J480" s="52">
        <v>0</v>
      </c>
      <c r="K480" s="52">
        <v>0</v>
      </c>
      <c r="L480" s="52">
        <v>0</v>
      </c>
      <c r="M480" s="52">
        <v>0</v>
      </c>
      <c r="N480" s="52">
        <v>0</v>
      </c>
      <c r="O480" s="52">
        <v>0</v>
      </c>
      <c r="P480" s="52">
        <v>0</v>
      </c>
      <c r="Q480" s="52">
        <v>0</v>
      </c>
      <c r="R480" s="50">
        <f t="shared" si="9"/>
        <v>0</v>
      </c>
    </row>
    <row r="481" spans="1:18" x14ac:dyDescent="0.25">
      <c r="A481" s="40">
        <v>8000</v>
      </c>
      <c r="B481" s="127"/>
      <c r="C481" s="59">
        <v>8531</v>
      </c>
      <c r="D481" s="59" t="s">
        <v>1445</v>
      </c>
      <c r="E481" s="60" t="s">
        <v>302</v>
      </c>
      <c r="F481" s="52">
        <v>0</v>
      </c>
      <c r="G481" s="52">
        <v>0</v>
      </c>
      <c r="H481" s="52">
        <v>0</v>
      </c>
      <c r="I481" s="52">
        <v>0</v>
      </c>
      <c r="J481" s="52">
        <v>0</v>
      </c>
      <c r="K481" s="52">
        <v>0</v>
      </c>
      <c r="L481" s="52">
        <v>0</v>
      </c>
      <c r="M481" s="52">
        <v>0</v>
      </c>
      <c r="N481" s="52">
        <v>0</v>
      </c>
      <c r="O481" s="52">
        <v>0</v>
      </c>
      <c r="P481" s="52">
        <v>0</v>
      </c>
      <c r="Q481" s="52">
        <v>0</v>
      </c>
      <c r="R481" s="50">
        <f t="shared" si="9"/>
        <v>0</v>
      </c>
    </row>
    <row r="482" spans="1:18" x14ac:dyDescent="0.25">
      <c r="A482" s="250" t="s">
        <v>497</v>
      </c>
      <c r="B482" s="251"/>
      <c r="C482" s="251"/>
      <c r="D482" s="251"/>
      <c r="E482" s="251"/>
      <c r="F482" s="251"/>
      <c r="G482" s="251"/>
      <c r="H482" s="251"/>
      <c r="I482" s="251"/>
      <c r="J482" s="251"/>
      <c r="K482" s="251"/>
      <c r="L482" s="251"/>
      <c r="M482" s="251"/>
      <c r="N482" s="251"/>
      <c r="O482" s="251"/>
      <c r="P482" s="251"/>
      <c r="Q482" s="252"/>
      <c r="R482" s="29">
        <f>SUM(R450:R481)</f>
        <v>0</v>
      </c>
    </row>
    <row r="483" spans="1:18" x14ac:dyDescent="0.25">
      <c r="A483" s="33"/>
      <c r="B483" s="33"/>
      <c r="C483" s="33"/>
      <c r="D483" s="33"/>
      <c r="E483" s="33"/>
      <c r="F483" s="33"/>
      <c r="G483" s="33"/>
      <c r="H483" s="33"/>
      <c r="I483" s="33"/>
      <c r="J483" s="33"/>
      <c r="K483" s="33"/>
      <c r="L483" s="33"/>
      <c r="M483" s="33"/>
      <c r="N483" s="33"/>
      <c r="O483" s="33"/>
      <c r="P483" s="33"/>
      <c r="Q483" s="33"/>
      <c r="R483" s="34"/>
    </row>
    <row r="484" spans="1:18" x14ac:dyDescent="0.25">
      <c r="A484" s="40">
        <v>9000</v>
      </c>
      <c r="B484" s="127"/>
      <c r="C484" s="59">
        <v>9000</v>
      </c>
      <c r="D484" s="59" t="s">
        <v>888</v>
      </c>
      <c r="E484" s="129" t="s">
        <v>302</v>
      </c>
      <c r="F484" s="52">
        <v>0</v>
      </c>
      <c r="G484" s="52">
        <v>0</v>
      </c>
      <c r="H484" s="52">
        <v>0</v>
      </c>
      <c r="I484" s="52">
        <v>0</v>
      </c>
      <c r="J484" s="52">
        <v>0</v>
      </c>
      <c r="K484" s="52">
        <v>0</v>
      </c>
      <c r="L484" s="52">
        <v>0</v>
      </c>
      <c r="M484" s="52">
        <v>0</v>
      </c>
      <c r="N484" s="52">
        <v>0</v>
      </c>
      <c r="O484" s="52">
        <v>0</v>
      </c>
      <c r="P484" s="52">
        <v>0</v>
      </c>
      <c r="Q484" s="52">
        <v>0</v>
      </c>
      <c r="R484" s="50">
        <f t="shared" ref="R484:R542" si="10">SUM(F484:Q484)</f>
        <v>0</v>
      </c>
    </row>
    <row r="485" spans="1:18" x14ac:dyDescent="0.25">
      <c r="A485" s="40">
        <v>9000</v>
      </c>
      <c r="B485" s="127"/>
      <c r="C485" s="59">
        <v>9100</v>
      </c>
      <c r="D485" s="59" t="s">
        <v>1446</v>
      </c>
      <c r="E485" s="129"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9000</v>
      </c>
      <c r="B486" s="127"/>
      <c r="C486" s="59">
        <v>9110</v>
      </c>
      <c r="D486" s="59" t="s">
        <v>1447</v>
      </c>
      <c r="E486" s="129"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9000</v>
      </c>
      <c r="B487" s="127"/>
      <c r="C487" s="59">
        <v>9111</v>
      </c>
      <c r="D487" s="59" t="s">
        <v>1448</v>
      </c>
      <c r="E487" s="129"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9000</v>
      </c>
      <c r="B488" s="127"/>
      <c r="C488" s="59">
        <v>9120</v>
      </c>
      <c r="D488" s="59" t="s">
        <v>1449</v>
      </c>
      <c r="E488" s="129"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9000</v>
      </c>
      <c r="B489" s="127"/>
      <c r="C489" s="59">
        <v>9121</v>
      </c>
      <c r="D489" s="59" t="s">
        <v>1449</v>
      </c>
      <c r="E489" s="129"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9000</v>
      </c>
      <c r="B490" s="127"/>
      <c r="C490" s="59">
        <v>9130</v>
      </c>
      <c r="D490" s="59" t="s">
        <v>1450</v>
      </c>
      <c r="E490" s="129"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9000</v>
      </c>
      <c r="B491" s="127"/>
      <c r="C491" s="59">
        <v>9131</v>
      </c>
      <c r="D491" s="59" t="s">
        <v>1450</v>
      </c>
      <c r="E491" s="129"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9000</v>
      </c>
      <c r="B492" s="127"/>
      <c r="C492" s="59">
        <v>9140</v>
      </c>
      <c r="D492" s="59" t="s">
        <v>1451</v>
      </c>
      <c r="E492" s="129"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9000</v>
      </c>
      <c r="B493" s="127"/>
      <c r="C493" s="59">
        <v>9141</v>
      </c>
      <c r="D493" s="59" t="s">
        <v>1451</v>
      </c>
      <c r="E493" s="129"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9000</v>
      </c>
      <c r="B494" s="127"/>
      <c r="C494" s="59">
        <v>9150</v>
      </c>
      <c r="D494" s="59" t="s">
        <v>1452</v>
      </c>
      <c r="E494" s="129"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9000</v>
      </c>
      <c r="B495" s="127"/>
      <c r="C495" s="59">
        <v>9151</v>
      </c>
      <c r="D495" s="59" t="s">
        <v>1452</v>
      </c>
      <c r="E495" s="129"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40">
        <v>9000</v>
      </c>
      <c r="B496" s="127"/>
      <c r="C496" s="59">
        <v>9160</v>
      </c>
      <c r="D496" s="59" t="s">
        <v>1453</v>
      </c>
      <c r="E496" s="129" t="s">
        <v>302</v>
      </c>
      <c r="F496" s="52">
        <v>0</v>
      </c>
      <c r="G496" s="52">
        <v>0</v>
      </c>
      <c r="H496" s="52">
        <v>0</v>
      </c>
      <c r="I496" s="52">
        <v>0</v>
      </c>
      <c r="J496" s="52">
        <v>0</v>
      </c>
      <c r="K496" s="52">
        <v>0</v>
      </c>
      <c r="L496" s="52">
        <v>0</v>
      </c>
      <c r="M496" s="52">
        <v>0</v>
      </c>
      <c r="N496" s="52">
        <v>0</v>
      </c>
      <c r="O496" s="52">
        <v>0</v>
      </c>
      <c r="P496" s="52">
        <v>0</v>
      </c>
      <c r="Q496" s="52">
        <v>0</v>
      </c>
      <c r="R496" s="50">
        <f t="shared" si="10"/>
        <v>0</v>
      </c>
    </row>
    <row r="497" spans="1:18" x14ac:dyDescent="0.25">
      <c r="A497" s="40">
        <v>9000</v>
      </c>
      <c r="B497" s="127"/>
      <c r="C497" s="59">
        <v>9161</v>
      </c>
      <c r="D497" s="59" t="s">
        <v>1453</v>
      </c>
      <c r="E497" s="129" t="s">
        <v>302</v>
      </c>
      <c r="F497" s="52">
        <v>0</v>
      </c>
      <c r="G497" s="52">
        <v>0</v>
      </c>
      <c r="H497" s="52">
        <v>0</v>
      </c>
      <c r="I497" s="52">
        <v>0</v>
      </c>
      <c r="J497" s="52">
        <v>0</v>
      </c>
      <c r="K497" s="52">
        <v>0</v>
      </c>
      <c r="L497" s="52">
        <v>0</v>
      </c>
      <c r="M497" s="52">
        <v>0</v>
      </c>
      <c r="N497" s="52">
        <v>0</v>
      </c>
      <c r="O497" s="52">
        <v>0</v>
      </c>
      <c r="P497" s="52">
        <v>0</v>
      </c>
      <c r="Q497" s="52">
        <v>0</v>
      </c>
      <c r="R497" s="50">
        <f t="shared" si="10"/>
        <v>0</v>
      </c>
    </row>
    <row r="498" spans="1:18" x14ac:dyDescent="0.25">
      <c r="A498" s="40">
        <v>9000</v>
      </c>
      <c r="B498" s="127"/>
      <c r="C498" s="59">
        <v>9170</v>
      </c>
      <c r="D498" s="59" t="s">
        <v>1454</v>
      </c>
      <c r="E498" s="129" t="s">
        <v>302</v>
      </c>
      <c r="F498" s="52">
        <v>0</v>
      </c>
      <c r="G498" s="52">
        <v>0</v>
      </c>
      <c r="H498" s="52">
        <v>0</v>
      </c>
      <c r="I498" s="52">
        <v>0</v>
      </c>
      <c r="J498" s="52">
        <v>0</v>
      </c>
      <c r="K498" s="52">
        <v>0</v>
      </c>
      <c r="L498" s="52">
        <v>0</v>
      </c>
      <c r="M498" s="52">
        <v>0</v>
      </c>
      <c r="N498" s="52">
        <v>0</v>
      </c>
      <c r="O498" s="52">
        <v>0</v>
      </c>
      <c r="P498" s="52">
        <v>0</v>
      </c>
      <c r="Q498" s="52">
        <v>0</v>
      </c>
      <c r="R498" s="50">
        <f t="shared" si="10"/>
        <v>0</v>
      </c>
    </row>
    <row r="499" spans="1:18" x14ac:dyDescent="0.25">
      <c r="A499" s="40">
        <v>9000</v>
      </c>
      <c r="B499" s="127"/>
      <c r="C499" s="59">
        <v>9171</v>
      </c>
      <c r="D499" s="59" t="s">
        <v>1454</v>
      </c>
      <c r="E499" s="129" t="s">
        <v>302</v>
      </c>
      <c r="F499" s="52">
        <v>0</v>
      </c>
      <c r="G499" s="52">
        <v>0</v>
      </c>
      <c r="H499" s="52">
        <v>0</v>
      </c>
      <c r="I499" s="52">
        <v>0</v>
      </c>
      <c r="J499" s="52">
        <v>0</v>
      </c>
      <c r="K499" s="52">
        <v>0</v>
      </c>
      <c r="L499" s="52">
        <v>0</v>
      </c>
      <c r="M499" s="52">
        <v>0</v>
      </c>
      <c r="N499" s="52">
        <v>0</v>
      </c>
      <c r="O499" s="52">
        <v>0</v>
      </c>
      <c r="P499" s="52">
        <v>0</v>
      </c>
      <c r="Q499" s="52">
        <v>0</v>
      </c>
      <c r="R499" s="50">
        <f t="shared" si="10"/>
        <v>0</v>
      </c>
    </row>
    <row r="500" spans="1:18" x14ac:dyDescent="0.25">
      <c r="A500" s="40">
        <v>9000</v>
      </c>
      <c r="B500" s="127"/>
      <c r="C500" s="59">
        <v>9180</v>
      </c>
      <c r="D500" s="59" t="s">
        <v>1455</v>
      </c>
      <c r="E500" s="129" t="s">
        <v>302</v>
      </c>
      <c r="F500" s="52">
        <v>0</v>
      </c>
      <c r="G500" s="52">
        <v>0</v>
      </c>
      <c r="H500" s="52">
        <v>0</v>
      </c>
      <c r="I500" s="52">
        <v>0</v>
      </c>
      <c r="J500" s="52">
        <v>0</v>
      </c>
      <c r="K500" s="52">
        <v>0</v>
      </c>
      <c r="L500" s="52">
        <v>0</v>
      </c>
      <c r="M500" s="52">
        <v>0</v>
      </c>
      <c r="N500" s="52">
        <v>0</v>
      </c>
      <c r="O500" s="52">
        <v>0</v>
      </c>
      <c r="P500" s="52">
        <v>0</v>
      </c>
      <c r="Q500" s="52">
        <v>0</v>
      </c>
      <c r="R500" s="50">
        <f t="shared" si="10"/>
        <v>0</v>
      </c>
    </row>
    <row r="501" spans="1:18" x14ac:dyDescent="0.25">
      <c r="A501" s="40">
        <v>9000</v>
      </c>
      <c r="B501" s="127"/>
      <c r="C501" s="59">
        <v>9181</v>
      </c>
      <c r="D501" s="59" t="s">
        <v>1455</v>
      </c>
      <c r="E501" s="129" t="s">
        <v>302</v>
      </c>
      <c r="F501" s="52">
        <v>0</v>
      </c>
      <c r="G501" s="52">
        <v>0</v>
      </c>
      <c r="H501" s="52">
        <v>0</v>
      </c>
      <c r="I501" s="52">
        <v>0</v>
      </c>
      <c r="J501" s="52">
        <v>0</v>
      </c>
      <c r="K501" s="52">
        <v>0</v>
      </c>
      <c r="L501" s="52">
        <v>0</v>
      </c>
      <c r="M501" s="52">
        <v>0</v>
      </c>
      <c r="N501" s="52">
        <v>0</v>
      </c>
      <c r="O501" s="52">
        <v>0</v>
      </c>
      <c r="P501" s="52">
        <v>0</v>
      </c>
      <c r="Q501" s="52">
        <v>0</v>
      </c>
      <c r="R501" s="50">
        <f t="shared" si="10"/>
        <v>0</v>
      </c>
    </row>
    <row r="502" spans="1:18" x14ac:dyDescent="0.25">
      <c r="A502" s="40">
        <v>9000</v>
      </c>
      <c r="B502" s="127"/>
      <c r="C502" s="59">
        <v>9200</v>
      </c>
      <c r="D502" s="59" t="s">
        <v>1456</v>
      </c>
      <c r="E502" s="129" t="s">
        <v>302</v>
      </c>
      <c r="F502" s="52">
        <v>0</v>
      </c>
      <c r="G502" s="52">
        <v>0</v>
      </c>
      <c r="H502" s="52">
        <v>0</v>
      </c>
      <c r="I502" s="52">
        <v>0</v>
      </c>
      <c r="J502" s="52">
        <v>0</v>
      </c>
      <c r="K502" s="52">
        <v>0</v>
      </c>
      <c r="L502" s="52">
        <v>0</v>
      </c>
      <c r="M502" s="52">
        <v>0</v>
      </c>
      <c r="N502" s="52">
        <v>0</v>
      </c>
      <c r="O502" s="52">
        <v>0</v>
      </c>
      <c r="P502" s="52">
        <v>0</v>
      </c>
      <c r="Q502" s="52">
        <v>0</v>
      </c>
      <c r="R502" s="50">
        <f t="shared" si="10"/>
        <v>0</v>
      </c>
    </row>
    <row r="503" spans="1:18" x14ac:dyDescent="0.25">
      <c r="A503" s="40">
        <v>9000</v>
      </c>
      <c r="B503" s="127"/>
      <c r="C503" s="59">
        <v>9210</v>
      </c>
      <c r="D503" s="59" t="s">
        <v>1457</v>
      </c>
      <c r="E503" s="129" t="s">
        <v>302</v>
      </c>
      <c r="F503" s="52">
        <v>0</v>
      </c>
      <c r="G503" s="52">
        <v>0</v>
      </c>
      <c r="H503" s="52">
        <v>0</v>
      </c>
      <c r="I503" s="52">
        <v>0</v>
      </c>
      <c r="J503" s="52">
        <v>0</v>
      </c>
      <c r="K503" s="52">
        <v>0</v>
      </c>
      <c r="L503" s="52">
        <v>0</v>
      </c>
      <c r="M503" s="52">
        <v>0</v>
      </c>
      <c r="N503" s="52">
        <v>0</v>
      </c>
      <c r="O503" s="52">
        <v>0</v>
      </c>
      <c r="P503" s="52">
        <v>0</v>
      </c>
      <c r="Q503" s="52">
        <v>0</v>
      </c>
      <c r="R503" s="50">
        <f t="shared" si="10"/>
        <v>0</v>
      </c>
    </row>
    <row r="504" spans="1:18" x14ac:dyDescent="0.25">
      <c r="A504" s="40">
        <v>9000</v>
      </c>
      <c r="B504" s="127"/>
      <c r="C504" s="59">
        <v>9211</v>
      </c>
      <c r="D504" s="59" t="s">
        <v>1458</v>
      </c>
      <c r="E504" s="129" t="s">
        <v>302</v>
      </c>
      <c r="F504" s="52">
        <v>0</v>
      </c>
      <c r="G504" s="52">
        <v>0</v>
      </c>
      <c r="H504" s="52">
        <v>0</v>
      </c>
      <c r="I504" s="52">
        <v>0</v>
      </c>
      <c r="J504" s="52">
        <v>0</v>
      </c>
      <c r="K504" s="52">
        <v>0</v>
      </c>
      <c r="L504" s="52">
        <v>0</v>
      </c>
      <c r="M504" s="52">
        <v>0</v>
      </c>
      <c r="N504" s="52">
        <v>0</v>
      </c>
      <c r="O504" s="52">
        <v>0</v>
      </c>
      <c r="P504" s="52">
        <v>0</v>
      </c>
      <c r="Q504" s="52">
        <v>0</v>
      </c>
      <c r="R504" s="50">
        <f t="shared" si="10"/>
        <v>0</v>
      </c>
    </row>
    <row r="505" spans="1:18" x14ac:dyDescent="0.25">
      <c r="A505" s="40">
        <v>9000</v>
      </c>
      <c r="B505" s="127"/>
      <c r="C505" s="59">
        <v>9220</v>
      </c>
      <c r="D505" s="59" t="s">
        <v>1459</v>
      </c>
      <c r="E505" s="129" t="s">
        <v>302</v>
      </c>
      <c r="F505" s="52">
        <v>0</v>
      </c>
      <c r="G505" s="52">
        <v>0</v>
      </c>
      <c r="H505" s="52">
        <v>0</v>
      </c>
      <c r="I505" s="52">
        <v>0</v>
      </c>
      <c r="J505" s="52">
        <v>0</v>
      </c>
      <c r="K505" s="52">
        <v>0</v>
      </c>
      <c r="L505" s="52">
        <v>0</v>
      </c>
      <c r="M505" s="52">
        <v>0</v>
      </c>
      <c r="N505" s="52">
        <v>0</v>
      </c>
      <c r="O505" s="52">
        <v>0</v>
      </c>
      <c r="P505" s="52">
        <v>0</v>
      </c>
      <c r="Q505" s="52">
        <v>0</v>
      </c>
      <c r="R505" s="50">
        <f t="shared" si="10"/>
        <v>0</v>
      </c>
    </row>
    <row r="506" spans="1:18" x14ac:dyDescent="0.25">
      <c r="A506" s="40">
        <v>9000</v>
      </c>
      <c r="B506" s="127"/>
      <c r="C506" s="59">
        <v>9221</v>
      </c>
      <c r="D506" s="59" t="s">
        <v>1459</v>
      </c>
      <c r="E506" s="129" t="s">
        <v>302</v>
      </c>
      <c r="F506" s="52">
        <v>0</v>
      </c>
      <c r="G506" s="52">
        <v>0</v>
      </c>
      <c r="H506" s="52">
        <v>0</v>
      </c>
      <c r="I506" s="52">
        <v>0</v>
      </c>
      <c r="J506" s="52">
        <v>0</v>
      </c>
      <c r="K506" s="52">
        <v>0</v>
      </c>
      <c r="L506" s="52">
        <v>0</v>
      </c>
      <c r="M506" s="52">
        <v>0</v>
      </c>
      <c r="N506" s="52">
        <v>0</v>
      </c>
      <c r="O506" s="52">
        <v>0</v>
      </c>
      <c r="P506" s="52">
        <v>0</v>
      </c>
      <c r="Q506" s="52">
        <v>0</v>
      </c>
      <c r="R506" s="50">
        <f t="shared" si="10"/>
        <v>0</v>
      </c>
    </row>
    <row r="507" spans="1:18" x14ac:dyDescent="0.25">
      <c r="A507" s="40">
        <v>9000</v>
      </c>
      <c r="B507" s="127"/>
      <c r="C507" s="59">
        <v>9230</v>
      </c>
      <c r="D507" s="59" t="s">
        <v>1460</v>
      </c>
      <c r="E507" s="129" t="s">
        <v>302</v>
      </c>
      <c r="F507" s="52">
        <v>0</v>
      </c>
      <c r="G507" s="52">
        <v>0</v>
      </c>
      <c r="H507" s="52">
        <v>0</v>
      </c>
      <c r="I507" s="52">
        <v>0</v>
      </c>
      <c r="J507" s="52">
        <v>0</v>
      </c>
      <c r="K507" s="52">
        <v>0</v>
      </c>
      <c r="L507" s="52">
        <v>0</v>
      </c>
      <c r="M507" s="52">
        <v>0</v>
      </c>
      <c r="N507" s="52">
        <v>0</v>
      </c>
      <c r="O507" s="52">
        <v>0</v>
      </c>
      <c r="P507" s="52">
        <v>0</v>
      </c>
      <c r="Q507" s="52">
        <v>0</v>
      </c>
      <c r="R507" s="50">
        <f t="shared" si="10"/>
        <v>0</v>
      </c>
    </row>
    <row r="508" spans="1:18" x14ac:dyDescent="0.25">
      <c r="A508" s="40">
        <v>9000</v>
      </c>
      <c r="B508" s="127"/>
      <c r="C508" s="59">
        <v>9231</v>
      </c>
      <c r="D508" s="59" t="s">
        <v>1460</v>
      </c>
      <c r="E508" s="129" t="s">
        <v>302</v>
      </c>
      <c r="F508" s="52">
        <v>0</v>
      </c>
      <c r="G508" s="52">
        <v>0</v>
      </c>
      <c r="H508" s="52">
        <v>0</v>
      </c>
      <c r="I508" s="52">
        <v>0</v>
      </c>
      <c r="J508" s="52">
        <v>0</v>
      </c>
      <c r="K508" s="52">
        <v>0</v>
      </c>
      <c r="L508" s="52">
        <v>0</v>
      </c>
      <c r="M508" s="52">
        <v>0</v>
      </c>
      <c r="N508" s="52">
        <v>0</v>
      </c>
      <c r="O508" s="52">
        <v>0</v>
      </c>
      <c r="P508" s="52">
        <v>0</v>
      </c>
      <c r="Q508" s="52">
        <v>0</v>
      </c>
      <c r="R508" s="50">
        <f t="shared" si="10"/>
        <v>0</v>
      </c>
    </row>
    <row r="509" spans="1:18" x14ac:dyDescent="0.25">
      <c r="A509" s="40">
        <v>9000</v>
      </c>
      <c r="B509" s="127"/>
      <c r="C509" s="59">
        <v>9240</v>
      </c>
      <c r="D509" s="59" t="s">
        <v>1461</v>
      </c>
      <c r="E509" s="129" t="s">
        <v>302</v>
      </c>
      <c r="F509" s="52">
        <v>0</v>
      </c>
      <c r="G509" s="52">
        <v>0</v>
      </c>
      <c r="H509" s="52">
        <v>0</v>
      </c>
      <c r="I509" s="52">
        <v>0</v>
      </c>
      <c r="J509" s="52">
        <v>0</v>
      </c>
      <c r="K509" s="52">
        <v>0</v>
      </c>
      <c r="L509" s="52">
        <v>0</v>
      </c>
      <c r="M509" s="52">
        <v>0</v>
      </c>
      <c r="N509" s="52">
        <v>0</v>
      </c>
      <c r="O509" s="52">
        <v>0</v>
      </c>
      <c r="P509" s="52">
        <v>0</v>
      </c>
      <c r="Q509" s="52">
        <v>0</v>
      </c>
      <c r="R509" s="50">
        <f t="shared" si="10"/>
        <v>0</v>
      </c>
    </row>
    <row r="510" spans="1:18" x14ac:dyDescent="0.25">
      <c r="A510" s="40">
        <v>9000</v>
      </c>
      <c r="B510" s="127"/>
      <c r="C510" s="59">
        <v>9241</v>
      </c>
      <c r="D510" s="59" t="s">
        <v>1461</v>
      </c>
      <c r="E510" s="129" t="s">
        <v>302</v>
      </c>
      <c r="F510" s="52">
        <v>0</v>
      </c>
      <c r="G510" s="52">
        <v>0</v>
      </c>
      <c r="H510" s="52">
        <v>0</v>
      </c>
      <c r="I510" s="52">
        <v>0</v>
      </c>
      <c r="J510" s="52">
        <v>0</v>
      </c>
      <c r="K510" s="52">
        <v>0</v>
      </c>
      <c r="L510" s="52">
        <v>0</v>
      </c>
      <c r="M510" s="52">
        <v>0</v>
      </c>
      <c r="N510" s="52">
        <v>0</v>
      </c>
      <c r="O510" s="52">
        <v>0</v>
      </c>
      <c r="P510" s="52">
        <v>0</v>
      </c>
      <c r="Q510" s="52">
        <v>0</v>
      </c>
      <c r="R510" s="50">
        <f t="shared" si="10"/>
        <v>0</v>
      </c>
    </row>
    <row r="511" spans="1:18" x14ac:dyDescent="0.25">
      <c r="A511" s="40">
        <v>9000</v>
      </c>
      <c r="B511" s="127"/>
      <c r="C511" s="59">
        <v>9250</v>
      </c>
      <c r="D511" s="59" t="s">
        <v>1462</v>
      </c>
      <c r="E511" s="129" t="s">
        <v>302</v>
      </c>
      <c r="F511" s="52">
        <v>0</v>
      </c>
      <c r="G511" s="52">
        <v>0</v>
      </c>
      <c r="H511" s="52">
        <v>0</v>
      </c>
      <c r="I511" s="52">
        <v>0</v>
      </c>
      <c r="J511" s="52">
        <v>0</v>
      </c>
      <c r="K511" s="52">
        <v>0</v>
      </c>
      <c r="L511" s="52">
        <v>0</v>
      </c>
      <c r="M511" s="52">
        <v>0</v>
      </c>
      <c r="N511" s="52">
        <v>0</v>
      </c>
      <c r="O511" s="52">
        <v>0</v>
      </c>
      <c r="P511" s="52">
        <v>0</v>
      </c>
      <c r="Q511" s="52">
        <v>0</v>
      </c>
      <c r="R511" s="50">
        <f t="shared" si="10"/>
        <v>0</v>
      </c>
    </row>
    <row r="512" spans="1:18" x14ac:dyDescent="0.25">
      <c r="A512" s="40">
        <v>9000</v>
      </c>
      <c r="B512" s="127"/>
      <c r="C512" s="59">
        <v>9251</v>
      </c>
      <c r="D512" s="59" t="s">
        <v>1462</v>
      </c>
      <c r="E512" s="129" t="s">
        <v>302</v>
      </c>
      <c r="F512" s="52">
        <v>0</v>
      </c>
      <c r="G512" s="52">
        <v>0</v>
      </c>
      <c r="H512" s="52">
        <v>0</v>
      </c>
      <c r="I512" s="52">
        <v>0</v>
      </c>
      <c r="J512" s="52">
        <v>0</v>
      </c>
      <c r="K512" s="52">
        <v>0</v>
      </c>
      <c r="L512" s="52">
        <v>0</v>
      </c>
      <c r="M512" s="52">
        <v>0</v>
      </c>
      <c r="N512" s="52">
        <v>0</v>
      </c>
      <c r="O512" s="52">
        <v>0</v>
      </c>
      <c r="P512" s="52">
        <v>0</v>
      </c>
      <c r="Q512" s="52">
        <v>0</v>
      </c>
      <c r="R512" s="50">
        <f t="shared" si="10"/>
        <v>0</v>
      </c>
    </row>
    <row r="513" spans="1:18" x14ac:dyDescent="0.25">
      <c r="A513" s="40">
        <v>9000</v>
      </c>
      <c r="B513" s="127"/>
      <c r="C513" s="59">
        <v>9260</v>
      </c>
      <c r="D513" s="59" t="s">
        <v>1463</v>
      </c>
      <c r="E513" s="129" t="s">
        <v>302</v>
      </c>
      <c r="F513" s="52">
        <v>0</v>
      </c>
      <c r="G513" s="52">
        <v>0</v>
      </c>
      <c r="H513" s="52">
        <v>0</v>
      </c>
      <c r="I513" s="52">
        <v>0</v>
      </c>
      <c r="J513" s="52">
        <v>0</v>
      </c>
      <c r="K513" s="52">
        <v>0</v>
      </c>
      <c r="L513" s="52">
        <v>0</v>
      </c>
      <c r="M513" s="52">
        <v>0</v>
      </c>
      <c r="N513" s="52">
        <v>0</v>
      </c>
      <c r="O513" s="52">
        <v>0</v>
      </c>
      <c r="P513" s="52">
        <v>0</v>
      </c>
      <c r="Q513" s="52">
        <v>0</v>
      </c>
      <c r="R513" s="50">
        <f t="shared" si="10"/>
        <v>0</v>
      </c>
    </row>
    <row r="514" spans="1:18" x14ac:dyDescent="0.25">
      <c r="A514" s="40">
        <v>9000</v>
      </c>
      <c r="B514" s="127"/>
      <c r="C514" s="59">
        <v>9261</v>
      </c>
      <c r="D514" s="59" t="s">
        <v>1463</v>
      </c>
      <c r="E514" s="129" t="s">
        <v>302</v>
      </c>
      <c r="F514" s="52">
        <v>0</v>
      </c>
      <c r="G514" s="52">
        <v>0</v>
      </c>
      <c r="H514" s="52">
        <v>0</v>
      </c>
      <c r="I514" s="52">
        <v>0</v>
      </c>
      <c r="J514" s="52">
        <v>0</v>
      </c>
      <c r="K514" s="52">
        <v>0</v>
      </c>
      <c r="L514" s="52">
        <v>0</v>
      </c>
      <c r="M514" s="52">
        <v>0</v>
      </c>
      <c r="N514" s="52">
        <v>0</v>
      </c>
      <c r="O514" s="52">
        <v>0</v>
      </c>
      <c r="P514" s="52">
        <v>0</v>
      </c>
      <c r="Q514" s="52">
        <v>0</v>
      </c>
      <c r="R514" s="50">
        <f t="shared" si="10"/>
        <v>0</v>
      </c>
    </row>
    <row r="515" spans="1:18" x14ac:dyDescent="0.25">
      <c r="A515" s="40">
        <v>9000</v>
      </c>
      <c r="B515" s="127"/>
      <c r="C515" s="59">
        <v>9270</v>
      </c>
      <c r="D515" s="59" t="s">
        <v>1464</v>
      </c>
      <c r="E515" s="129" t="s">
        <v>302</v>
      </c>
      <c r="F515" s="52">
        <v>0</v>
      </c>
      <c r="G515" s="52">
        <v>0</v>
      </c>
      <c r="H515" s="52">
        <v>0</v>
      </c>
      <c r="I515" s="52">
        <v>0</v>
      </c>
      <c r="J515" s="52">
        <v>0</v>
      </c>
      <c r="K515" s="52">
        <v>0</v>
      </c>
      <c r="L515" s="52">
        <v>0</v>
      </c>
      <c r="M515" s="52">
        <v>0</v>
      </c>
      <c r="N515" s="52">
        <v>0</v>
      </c>
      <c r="O515" s="52">
        <v>0</v>
      </c>
      <c r="P515" s="52">
        <v>0</v>
      </c>
      <c r="Q515" s="52">
        <v>0</v>
      </c>
      <c r="R515" s="50">
        <f t="shared" si="10"/>
        <v>0</v>
      </c>
    </row>
    <row r="516" spans="1:18" x14ac:dyDescent="0.25">
      <c r="A516" s="40">
        <v>9000</v>
      </c>
      <c r="B516" s="127"/>
      <c r="C516" s="59">
        <v>9271</v>
      </c>
      <c r="D516" s="59" t="s">
        <v>1464</v>
      </c>
      <c r="E516" s="129" t="s">
        <v>302</v>
      </c>
      <c r="F516" s="52">
        <v>0</v>
      </c>
      <c r="G516" s="52">
        <v>0</v>
      </c>
      <c r="H516" s="52">
        <v>0</v>
      </c>
      <c r="I516" s="52">
        <v>0</v>
      </c>
      <c r="J516" s="52">
        <v>0</v>
      </c>
      <c r="K516" s="52">
        <v>0</v>
      </c>
      <c r="L516" s="52">
        <v>0</v>
      </c>
      <c r="M516" s="52">
        <v>0</v>
      </c>
      <c r="N516" s="52">
        <v>0</v>
      </c>
      <c r="O516" s="52">
        <v>0</v>
      </c>
      <c r="P516" s="52">
        <v>0</v>
      </c>
      <c r="Q516" s="52">
        <v>0</v>
      </c>
      <c r="R516" s="50">
        <f t="shared" si="10"/>
        <v>0</v>
      </c>
    </row>
    <row r="517" spans="1:18" x14ac:dyDescent="0.25">
      <c r="A517" s="40">
        <v>9000</v>
      </c>
      <c r="B517" s="127"/>
      <c r="C517" s="59">
        <v>9280</v>
      </c>
      <c r="D517" s="59" t="s">
        <v>1465</v>
      </c>
      <c r="E517" s="129" t="s">
        <v>302</v>
      </c>
      <c r="F517" s="52">
        <v>0</v>
      </c>
      <c r="G517" s="52">
        <v>0</v>
      </c>
      <c r="H517" s="52">
        <v>0</v>
      </c>
      <c r="I517" s="52">
        <v>0</v>
      </c>
      <c r="J517" s="52">
        <v>0</v>
      </c>
      <c r="K517" s="52">
        <v>0</v>
      </c>
      <c r="L517" s="52">
        <v>0</v>
      </c>
      <c r="M517" s="52">
        <v>0</v>
      </c>
      <c r="N517" s="52">
        <v>0</v>
      </c>
      <c r="O517" s="52">
        <v>0</v>
      </c>
      <c r="P517" s="52">
        <v>0</v>
      </c>
      <c r="Q517" s="52">
        <v>0</v>
      </c>
      <c r="R517" s="50">
        <f t="shared" si="10"/>
        <v>0</v>
      </c>
    </row>
    <row r="518" spans="1:18" x14ac:dyDescent="0.25">
      <c r="A518" s="40">
        <v>9000</v>
      </c>
      <c r="B518" s="127"/>
      <c r="C518" s="59">
        <v>9281</v>
      </c>
      <c r="D518" s="59" t="s">
        <v>1465</v>
      </c>
      <c r="E518" s="129" t="s">
        <v>302</v>
      </c>
      <c r="F518" s="52">
        <v>0</v>
      </c>
      <c r="G518" s="52">
        <v>0</v>
      </c>
      <c r="H518" s="52">
        <v>0</v>
      </c>
      <c r="I518" s="52">
        <v>0</v>
      </c>
      <c r="J518" s="52">
        <v>0</v>
      </c>
      <c r="K518" s="52">
        <v>0</v>
      </c>
      <c r="L518" s="52">
        <v>0</v>
      </c>
      <c r="M518" s="52">
        <v>0</v>
      </c>
      <c r="N518" s="52">
        <v>0</v>
      </c>
      <c r="O518" s="52">
        <v>0</v>
      </c>
      <c r="P518" s="52">
        <v>0</v>
      </c>
      <c r="Q518" s="52">
        <v>0</v>
      </c>
      <c r="R518" s="50">
        <f t="shared" si="10"/>
        <v>0</v>
      </c>
    </row>
    <row r="519" spans="1:18" x14ac:dyDescent="0.25">
      <c r="A519" s="40">
        <v>9000</v>
      </c>
      <c r="B519" s="127"/>
      <c r="C519" s="59">
        <v>9300</v>
      </c>
      <c r="D519" s="59" t="s">
        <v>1466</v>
      </c>
      <c r="E519" s="129" t="s">
        <v>302</v>
      </c>
      <c r="F519" s="52">
        <v>0</v>
      </c>
      <c r="G519" s="52">
        <v>0</v>
      </c>
      <c r="H519" s="52">
        <v>0</v>
      </c>
      <c r="I519" s="52">
        <v>0</v>
      </c>
      <c r="J519" s="52">
        <v>0</v>
      </c>
      <c r="K519" s="52">
        <v>0</v>
      </c>
      <c r="L519" s="52">
        <v>0</v>
      </c>
      <c r="M519" s="52">
        <v>0</v>
      </c>
      <c r="N519" s="52">
        <v>0</v>
      </c>
      <c r="O519" s="52">
        <v>0</v>
      </c>
      <c r="P519" s="52">
        <v>0</v>
      </c>
      <c r="Q519" s="52">
        <v>0</v>
      </c>
      <c r="R519" s="50">
        <f t="shared" si="10"/>
        <v>0</v>
      </c>
    </row>
    <row r="520" spans="1:18" x14ac:dyDescent="0.25">
      <c r="A520" s="40">
        <v>9000</v>
      </c>
      <c r="B520" s="127"/>
      <c r="C520" s="59">
        <v>9310</v>
      </c>
      <c r="D520" s="59" t="s">
        <v>1467</v>
      </c>
      <c r="E520" s="129" t="s">
        <v>302</v>
      </c>
      <c r="F520" s="52">
        <v>0</v>
      </c>
      <c r="G520" s="52">
        <v>0</v>
      </c>
      <c r="H520" s="52">
        <v>0</v>
      </c>
      <c r="I520" s="52">
        <v>0</v>
      </c>
      <c r="J520" s="52">
        <v>0</v>
      </c>
      <c r="K520" s="52">
        <v>0</v>
      </c>
      <c r="L520" s="52">
        <v>0</v>
      </c>
      <c r="M520" s="52">
        <v>0</v>
      </c>
      <c r="N520" s="52">
        <v>0</v>
      </c>
      <c r="O520" s="52">
        <v>0</v>
      </c>
      <c r="P520" s="52">
        <v>0</v>
      </c>
      <c r="Q520" s="52">
        <v>0</v>
      </c>
      <c r="R520" s="50">
        <f t="shared" si="10"/>
        <v>0</v>
      </c>
    </row>
    <row r="521" spans="1:18" x14ac:dyDescent="0.25">
      <c r="A521" s="40">
        <v>9000</v>
      </c>
      <c r="B521" s="127"/>
      <c r="C521" s="59">
        <v>9311</v>
      </c>
      <c r="D521" s="59" t="s">
        <v>1467</v>
      </c>
      <c r="E521" s="129" t="s">
        <v>302</v>
      </c>
      <c r="F521" s="52">
        <v>0</v>
      </c>
      <c r="G521" s="52">
        <v>0</v>
      </c>
      <c r="H521" s="52">
        <v>0</v>
      </c>
      <c r="I521" s="52">
        <v>0</v>
      </c>
      <c r="J521" s="52">
        <v>0</v>
      </c>
      <c r="K521" s="52">
        <v>0</v>
      </c>
      <c r="L521" s="52">
        <v>0</v>
      </c>
      <c r="M521" s="52">
        <v>0</v>
      </c>
      <c r="N521" s="52">
        <v>0</v>
      </c>
      <c r="O521" s="52">
        <v>0</v>
      </c>
      <c r="P521" s="52">
        <v>0</v>
      </c>
      <c r="Q521" s="52">
        <v>0</v>
      </c>
      <c r="R521" s="50">
        <f t="shared" si="10"/>
        <v>0</v>
      </c>
    </row>
    <row r="522" spans="1:18" x14ac:dyDescent="0.25">
      <c r="A522" s="40">
        <v>9000</v>
      </c>
      <c r="B522" s="127"/>
      <c r="C522" s="59">
        <v>9320</v>
      </c>
      <c r="D522" s="59" t="s">
        <v>1468</v>
      </c>
      <c r="E522" s="129" t="s">
        <v>302</v>
      </c>
      <c r="F522" s="52">
        <v>0</v>
      </c>
      <c r="G522" s="52">
        <v>0</v>
      </c>
      <c r="H522" s="52">
        <v>0</v>
      </c>
      <c r="I522" s="52">
        <v>0</v>
      </c>
      <c r="J522" s="52">
        <v>0</v>
      </c>
      <c r="K522" s="52">
        <v>0</v>
      </c>
      <c r="L522" s="52">
        <v>0</v>
      </c>
      <c r="M522" s="52">
        <v>0</v>
      </c>
      <c r="N522" s="52">
        <v>0</v>
      </c>
      <c r="O522" s="52">
        <v>0</v>
      </c>
      <c r="P522" s="52">
        <v>0</v>
      </c>
      <c r="Q522" s="52">
        <v>0</v>
      </c>
      <c r="R522" s="50">
        <f t="shared" si="10"/>
        <v>0</v>
      </c>
    </row>
    <row r="523" spans="1:18" x14ac:dyDescent="0.25">
      <c r="A523" s="40">
        <v>9000</v>
      </c>
      <c r="B523" s="127"/>
      <c r="C523" s="59">
        <v>9321</v>
      </c>
      <c r="D523" s="59" t="s">
        <v>1468</v>
      </c>
      <c r="E523" s="129" t="s">
        <v>302</v>
      </c>
      <c r="F523" s="52">
        <v>0</v>
      </c>
      <c r="G523" s="52">
        <v>0</v>
      </c>
      <c r="H523" s="52">
        <v>0</v>
      </c>
      <c r="I523" s="52">
        <v>0</v>
      </c>
      <c r="J523" s="52">
        <v>0</v>
      </c>
      <c r="K523" s="52">
        <v>0</v>
      </c>
      <c r="L523" s="52">
        <v>0</v>
      </c>
      <c r="M523" s="52">
        <v>0</v>
      </c>
      <c r="N523" s="52">
        <v>0</v>
      </c>
      <c r="O523" s="52">
        <v>0</v>
      </c>
      <c r="P523" s="52">
        <v>0</v>
      </c>
      <c r="Q523" s="52">
        <v>0</v>
      </c>
      <c r="R523" s="50">
        <f t="shared" si="10"/>
        <v>0</v>
      </c>
    </row>
    <row r="524" spans="1:18" x14ac:dyDescent="0.25">
      <c r="A524" s="40">
        <v>9000</v>
      </c>
      <c r="B524" s="127"/>
      <c r="C524" s="59">
        <v>9400</v>
      </c>
      <c r="D524" s="59" t="s">
        <v>1469</v>
      </c>
      <c r="E524" s="129" t="s">
        <v>302</v>
      </c>
      <c r="F524" s="52">
        <v>0</v>
      </c>
      <c r="G524" s="52">
        <v>0</v>
      </c>
      <c r="H524" s="52">
        <v>0</v>
      </c>
      <c r="I524" s="52">
        <v>0</v>
      </c>
      <c r="J524" s="52">
        <v>0</v>
      </c>
      <c r="K524" s="52">
        <v>0</v>
      </c>
      <c r="L524" s="52">
        <v>0</v>
      </c>
      <c r="M524" s="52">
        <v>0</v>
      </c>
      <c r="N524" s="52">
        <v>0</v>
      </c>
      <c r="O524" s="52">
        <v>0</v>
      </c>
      <c r="P524" s="52">
        <v>0</v>
      </c>
      <c r="Q524" s="52">
        <v>0</v>
      </c>
      <c r="R524" s="50">
        <f t="shared" si="10"/>
        <v>0</v>
      </c>
    </row>
    <row r="525" spans="1:18" x14ac:dyDescent="0.25">
      <c r="A525" s="40">
        <v>9000</v>
      </c>
      <c r="B525" s="127"/>
      <c r="C525" s="59">
        <v>9410</v>
      </c>
      <c r="D525" s="59" t="s">
        <v>1470</v>
      </c>
      <c r="E525" s="129" t="s">
        <v>302</v>
      </c>
      <c r="F525" s="52">
        <v>0</v>
      </c>
      <c r="G525" s="52">
        <v>0</v>
      </c>
      <c r="H525" s="52">
        <v>0</v>
      </c>
      <c r="I525" s="52">
        <v>0</v>
      </c>
      <c r="J525" s="52">
        <v>0</v>
      </c>
      <c r="K525" s="52">
        <v>0</v>
      </c>
      <c r="L525" s="52">
        <v>0</v>
      </c>
      <c r="M525" s="52">
        <v>0</v>
      </c>
      <c r="N525" s="52">
        <v>0</v>
      </c>
      <c r="O525" s="52">
        <v>0</v>
      </c>
      <c r="P525" s="52">
        <v>0</v>
      </c>
      <c r="Q525" s="52">
        <v>0</v>
      </c>
      <c r="R525" s="50">
        <f t="shared" si="10"/>
        <v>0</v>
      </c>
    </row>
    <row r="526" spans="1:18" x14ac:dyDescent="0.25">
      <c r="A526" s="40">
        <v>9000</v>
      </c>
      <c r="B526" s="127"/>
      <c r="C526" s="59">
        <v>9411</v>
      </c>
      <c r="D526" s="59" t="s">
        <v>1471</v>
      </c>
      <c r="E526" s="129" t="s">
        <v>302</v>
      </c>
      <c r="F526" s="52">
        <v>0</v>
      </c>
      <c r="G526" s="52">
        <v>0</v>
      </c>
      <c r="H526" s="52">
        <v>0</v>
      </c>
      <c r="I526" s="52">
        <v>0</v>
      </c>
      <c r="J526" s="52">
        <v>0</v>
      </c>
      <c r="K526" s="52">
        <v>0</v>
      </c>
      <c r="L526" s="52">
        <v>0</v>
      </c>
      <c r="M526" s="52">
        <v>0</v>
      </c>
      <c r="N526" s="52">
        <v>0</v>
      </c>
      <c r="O526" s="52">
        <v>0</v>
      </c>
      <c r="P526" s="52">
        <v>0</v>
      </c>
      <c r="Q526" s="52">
        <v>0</v>
      </c>
      <c r="R526" s="50">
        <f t="shared" si="10"/>
        <v>0</v>
      </c>
    </row>
    <row r="527" spans="1:18" x14ac:dyDescent="0.25">
      <c r="A527" s="40">
        <v>9000</v>
      </c>
      <c r="B527" s="127"/>
      <c r="C527" s="59">
        <v>9420</v>
      </c>
      <c r="D527" s="59" t="s">
        <v>1472</v>
      </c>
      <c r="E527" s="129" t="s">
        <v>302</v>
      </c>
      <c r="F527" s="52">
        <v>0</v>
      </c>
      <c r="G527" s="52">
        <v>0</v>
      </c>
      <c r="H527" s="52">
        <v>0</v>
      </c>
      <c r="I527" s="52">
        <v>0</v>
      </c>
      <c r="J527" s="52">
        <v>0</v>
      </c>
      <c r="K527" s="52">
        <v>0</v>
      </c>
      <c r="L527" s="52">
        <v>0</v>
      </c>
      <c r="M527" s="52">
        <v>0</v>
      </c>
      <c r="N527" s="52">
        <v>0</v>
      </c>
      <c r="O527" s="52">
        <v>0</v>
      </c>
      <c r="P527" s="52">
        <v>0</v>
      </c>
      <c r="Q527" s="52">
        <v>0</v>
      </c>
      <c r="R527" s="50">
        <f t="shared" si="10"/>
        <v>0</v>
      </c>
    </row>
    <row r="528" spans="1:18" x14ac:dyDescent="0.25">
      <c r="A528" s="40">
        <v>9000</v>
      </c>
      <c r="B528" s="127"/>
      <c r="C528" s="59">
        <v>9421</v>
      </c>
      <c r="D528" s="59" t="s">
        <v>1472</v>
      </c>
      <c r="E528" s="129" t="s">
        <v>302</v>
      </c>
      <c r="F528" s="52">
        <v>0</v>
      </c>
      <c r="G528" s="52">
        <v>0</v>
      </c>
      <c r="H528" s="52">
        <v>0</v>
      </c>
      <c r="I528" s="52">
        <v>0</v>
      </c>
      <c r="J528" s="52">
        <v>0</v>
      </c>
      <c r="K528" s="52">
        <v>0</v>
      </c>
      <c r="L528" s="52">
        <v>0</v>
      </c>
      <c r="M528" s="52">
        <v>0</v>
      </c>
      <c r="N528" s="52">
        <v>0</v>
      </c>
      <c r="O528" s="52">
        <v>0</v>
      </c>
      <c r="P528" s="52">
        <v>0</v>
      </c>
      <c r="Q528" s="52">
        <v>0</v>
      </c>
      <c r="R528" s="50">
        <f t="shared" si="10"/>
        <v>0</v>
      </c>
    </row>
    <row r="529" spans="1:18" x14ac:dyDescent="0.25">
      <c r="A529" s="40">
        <v>9000</v>
      </c>
      <c r="B529" s="127"/>
      <c r="C529" s="59">
        <v>9500</v>
      </c>
      <c r="D529" s="59" t="s">
        <v>1473</v>
      </c>
      <c r="E529" s="129" t="s">
        <v>302</v>
      </c>
      <c r="F529" s="52">
        <v>0</v>
      </c>
      <c r="G529" s="52">
        <v>0</v>
      </c>
      <c r="H529" s="52">
        <v>0</v>
      </c>
      <c r="I529" s="52">
        <v>0</v>
      </c>
      <c r="J529" s="52">
        <v>0</v>
      </c>
      <c r="K529" s="52">
        <v>0</v>
      </c>
      <c r="L529" s="52">
        <v>0</v>
      </c>
      <c r="M529" s="52">
        <v>0</v>
      </c>
      <c r="N529" s="52">
        <v>0</v>
      </c>
      <c r="O529" s="52">
        <v>0</v>
      </c>
      <c r="P529" s="52">
        <v>0</v>
      </c>
      <c r="Q529" s="52">
        <v>0</v>
      </c>
      <c r="R529" s="50">
        <f t="shared" si="10"/>
        <v>0</v>
      </c>
    </row>
    <row r="530" spans="1:18" x14ac:dyDescent="0.25">
      <c r="A530" s="40">
        <v>9000</v>
      </c>
      <c r="B530" s="127"/>
      <c r="C530" s="59">
        <v>9510</v>
      </c>
      <c r="D530" s="59" t="s">
        <v>1474</v>
      </c>
      <c r="E530" s="129" t="s">
        <v>302</v>
      </c>
      <c r="F530" s="52">
        <v>0</v>
      </c>
      <c r="G530" s="52">
        <v>0</v>
      </c>
      <c r="H530" s="52">
        <v>0</v>
      </c>
      <c r="I530" s="52">
        <v>0</v>
      </c>
      <c r="J530" s="52">
        <v>0</v>
      </c>
      <c r="K530" s="52">
        <v>0</v>
      </c>
      <c r="L530" s="52">
        <v>0</v>
      </c>
      <c r="M530" s="52">
        <v>0</v>
      </c>
      <c r="N530" s="52">
        <v>0</v>
      </c>
      <c r="O530" s="52">
        <v>0</v>
      </c>
      <c r="P530" s="52">
        <v>0</v>
      </c>
      <c r="Q530" s="52">
        <v>0</v>
      </c>
      <c r="R530" s="50">
        <f t="shared" si="10"/>
        <v>0</v>
      </c>
    </row>
    <row r="531" spans="1:18" x14ac:dyDescent="0.25">
      <c r="A531" s="40">
        <v>9000</v>
      </c>
      <c r="B531" s="127"/>
      <c r="C531" s="59">
        <v>9511</v>
      </c>
      <c r="D531" s="59" t="s">
        <v>1475</v>
      </c>
      <c r="E531" s="129" t="s">
        <v>302</v>
      </c>
      <c r="F531" s="52">
        <v>0</v>
      </c>
      <c r="G531" s="52">
        <v>0</v>
      </c>
      <c r="H531" s="52">
        <v>0</v>
      </c>
      <c r="I531" s="52">
        <v>0</v>
      </c>
      <c r="J531" s="52">
        <v>0</v>
      </c>
      <c r="K531" s="52">
        <v>0</v>
      </c>
      <c r="L531" s="52">
        <v>0</v>
      </c>
      <c r="M531" s="52">
        <v>0</v>
      </c>
      <c r="N531" s="52">
        <v>0</v>
      </c>
      <c r="O531" s="52">
        <v>0</v>
      </c>
      <c r="P531" s="52">
        <v>0</v>
      </c>
      <c r="Q531" s="52">
        <v>0</v>
      </c>
      <c r="R531" s="50">
        <f t="shared" si="10"/>
        <v>0</v>
      </c>
    </row>
    <row r="532" spans="1:18" x14ac:dyDescent="0.25">
      <c r="A532" s="40">
        <v>9000</v>
      </c>
      <c r="B532" s="127"/>
      <c r="C532" s="59">
        <v>9520</v>
      </c>
      <c r="D532" s="59" t="s">
        <v>1476</v>
      </c>
      <c r="E532" s="129" t="s">
        <v>302</v>
      </c>
      <c r="F532" s="52">
        <v>0</v>
      </c>
      <c r="G532" s="52">
        <v>0</v>
      </c>
      <c r="H532" s="52">
        <v>0</v>
      </c>
      <c r="I532" s="52">
        <v>0</v>
      </c>
      <c r="J532" s="52">
        <v>0</v>
      </c>
      <c r="K532" s="52">
        <v>0</v>
      </c>
      <c r="L532" s="52">
        <v>0</v>
      </c>
      <c r="M532" s="52">
        <v>0</v>
      </c>
      <c r="N532" s="52">
        <v>0</v>
      </c>
      <c r="O532" s="52">
        <v>0</v>
      </c>
      <c r="P532" s="52">
        <v>0</v>
      </c>
      <c r="Q532" s="52">
        <v>0</v>
      </c>
      <c r="R532" s="50">
        <f t="shared" si="10"/>
        <v>0</v>
      </c>
    </row>
    <row r="533" spans="1:18" x14ac:dyDescent="0.25">
      <c r="A533" s="40">
        <v>9000</v>
      </c>
      <c r="B533" s="127"/>
      <c r="C533" s="59">
        <v>9521</v>
      </c>
      <c r="D533" s="59" t="s">
        <v>1476</v>
      </c>
      <c r="E533" s="129" t="s">
        <v>302</v>
      </c>
      <c r="F533" s="52">
        <v>0</v>
      </c>
      <c r="G533" s="52">
        <v>0</v>
      </c>
      <c r="H533" s="52">
        <v>0</v>
      </c>
      <c r="I533" s="52">
        <v>0</v>
      </c>
      <c r="J533" s="52">
        <v>0</v>
      </c>
      <c r="K533" s="52">
        <v>0</v>
      </c>
      <c r="L533" s="52">
        <v>0</v>
      </c>
      <c r="M533" s="52">
        <v>0</v>
      </c>
      <c r="N533" s="52">
        <v>0</v>
      </c>
      <c r="O533" s="52">
        <v>0</v>
      </c>
      <c r="P533" s="52">
        <v>0</v>
      </c>
      <c r="Q533" s="52">
        <v>0</v>
      </c>
      <c r="R533" s="50">
        <f t="shared" si="10"/>
        <v>0</v>
      </c>
    </row>
    <row r="534" spans="1:18" x14ac:dyDescent="0.25">
      <c r="A534" s="40">
        <v>9000</v>
      </c>
      <c r="B534" s="127"/>
      <c r="C534" s="59">
        <v>9600</v>
      </c>
      <c r="D534" s="59" t="s">
        <v>1477</v>
      </c>
      <c r="E534" s="129" t="s">
        <v>302</v>
      </c>
      <c r="F534" s="52">
        <v>0</v>
      </c>
      <c r="G534" s="52">
        <v>0</v>
      </c>
      <c r="H534" s="52">
        <v>0</v>
      </c>
      <c r="I534" s="52">
        <v>0</v>
      </c>
      <c r="J534" s="52">
        <v>0</v>
      </c>
      <c r="K534" s="52">
        <v>0</v>
      </c>
      <c r="L534" s="52">
        <v>0</v>
      </c>
      <c r="M534" s="52">
        <v>0</v>
      </c>
      <c r="N534" s="52">
        <v>0</v>
      </c>
      <c r="O534" s="52">
        <v>0</v>
      </c>
      <c r="P534" s="52">
        <v>0</v>
      </c>
      <c r="Q534" s="52">
        <v>0</v>
      </c>
      <c r="R534" s="50">
        <f t="shared" si="10"/>
        <v>0</v>
      </c>
    </row>
    <row r="535" spans="1:18" x14ac:dyDescent="0.25">
      <c r="A535" s="40">
        <v>9000</v>
      </c>
      <c r="B535" s="127"/>
      <c r="C535" s="59">
        <v>9610</v>
      </c>
      <c r="D535" s="59" t="s">
        <v>1478</v>
      </c>
      <c r="E535" s="129" t="s">
        <v>302</v>
      </c>
      <c r="F535" s="52">
        <v>0</v>
      </c>
      <c r="G535" s="52">
        <v>0</v>
      </c>
      <c r="H535" s="52">
        <v>0</v>
      </c>
      <c r="I535" s="52">
        <v>0</v>
      </c>
      <c r="J535" s="52">
        <v>0</v>
      </c>
      <c r="K535" s="52">
        <v>0</v>
      </c>
      <c r="L535" s="52">
        <v>0</v>
      </c>
      <c r="M535" s="52">
        <v>0</v>
      </c>
      <c r="N535" s="52">
        <v>0</v>
      </c>
      <c r="O535" s="52">
        <v>0</v>
      </c>
      <c r="P535" s="52">
        <v>0</v>
      </c>
      <c r="Q535" s="52">
        <v>0</v>
      </c>
      <c r="R535" s="50">
        <f t="shared" si="10"/>
        <v>0</v>
      </c>
    </row>
    <row r="536" spans="1:18" x14ac:dyDescent="0.25">
      <c r="A536" s="40">
        <v>9000</v>
      </c>
      <c r="B536" s="127"/>
      <c r="C536" s="59">
        <v>9611</v>
      </c>
      <c r="D536" s="59" t="s">
        <v>1478</v>
      </c>
      <c r="E536" s="129" t="s">
        <v>302</v>
      </c>
      <c r="F536" s="52">
        <v>0</v>
      </c>
      <c r="G536" s="52">
        <v>0</v>
      </c>
      <c r="H536" s="52">
        <v>0</v>
      </c>
      <c r="I536" s="52">
        <v>0</v>
      </c>
      <c r="J536" s="52">
        <v>0</v>
      </c>
      <c r="K536" s="52">
        <v>0</v>
      </c>
      <c r="L536" s="52">
        <v>0</v>
      </c>
      <c r="M536" s="52">
        <v>0</v>
      </c>
      <c r="N536" s="52">
        <v>0</v>
      </c>
      <c r="O536" s="52">
        <v>0</v>
      </c>
      <c r="P536" s="52">
        <v>0</v>
      </c>
      <c r="Q536" s="52">
        <v>0</v>
      </c>
      <c r="R536" s="50">
        <f t="shared" si="10"/>
        <v>0</v>
      </c>
    </row>
    <row r="537" spans="1:18" x14ac:dyDescent="0.25">
      <c r="A537" s="40">
        <v>9000</v>
      </c>
      <c r="B537" s="127"/>
      <c r="C537" s="59">
        <v>9620</v>
      </c>
      <c r="D537" s="59" t="s">
        <v>1479</v>
      </c>
      <c r="E537" s="129" t="s">
        <v>302</v>
      </c>
      <c r="F537" s="52">
        <v>0</v>
      </c>
      <c r="G537" s="52">
        <v>0</v>
      </c>
      <c r="H537" s="52">
        <v>0</v>
      </c>
      <c r="I537" s="52">
        <v>0</v>
      </c>
      <c r="J537" s="52">
        <v>0</v>
      </c>
      <c r="K537" s="52">
        <v>0</v>
      </c>
      <c r="L537" s="52">
        <v>0</v>
      </c>
      <c r="M537" s="52">
        <v>0</v>
      </c>
      <c r="N537" s="52">
        <v>0</v>
      </c>
      <c r="O537" s="52">
        <v>0</v>
      </c>
      <c r="P537" s="52">
        <v>0</v>
      </c>
      <c r="Q537" s="52">
        <v>0</v>
      </c>
      <c r="R537" s="50">
        <f t="shared" si="10"/>
        <v>0</v>
      </c>
    </row>
    <row r="538" spans="1:18" x14ac:dyDescent="0.25">
      <c r="A538" s="40">
        <v>9000</v>
      </c>
      <c r="B538" s="127"/>
      <c r="C538" s="59">
        <v>9621</v>
      </c>
      <c r="D538" s="59" t="s">
        <v>1479</v>
      </c>
      <c r="E538" s="129" t="s">
        <v>302</v>
      </c>
      <c r="F538" s="52">
        <v>0</v>
      </c>
      <c r="G538" s="52">
        <v>0</v>
      </c>
      <c r="H538" s="52">
        <v>0</v>
      </c>
      <c r="I538" s="52">
        <v>0</v>
      </c>
      <c r="J538" s="52">
        <v>0</v>
      </c>
      <c r="K538" s="52">
        <v>0</v>
      </c>
      <c r="L538" s="52">
        <v>0</v>
      </c>
      <c r="M538" s="52">
        <v>0</v>
      </c>
      <c r="N538" s="52">
        <v>0</v>
      </c>
      <c r="O538" s="52">
        <v>0</v>
      </c>
      <c r="P538" s="52">
        <v>0</v>
      </c>
      <c r="Q538" s="52">
        <v>0</v>
      </c>
      <c r="R538" s="50">
        <f t="shared" si="10"/>
        <v>0</v>
      </c>
    </row>
    <row r="539" spans="1:18" x14ac:dyDescent="0.25">
      <c r="A539" s="40">
        <v>9000</v>
      </c>
      <c r="B539" s="127"/>
      <c r="C539" s="59">
        <v>9900</v>
      </c>
      <c r="D539" s="59" t="s">
        <v>1480</v>
      </c>
      <c r="E539" s="129" t="s">
        <v>302</v>
      </c>
      <c r="F539" s="52">
        <v>0</v>
      </c>
      <c r="G539" s="52">
        <v>0</v>
      </c>
      <c r="H539" s="52">
        <v>0</v>
      </c>
      <c r="I539" s="52">
        <v>0</v>
      </c>
      <c r="J539" s="52">
        <v>0</v>
      </c>
      <c r="K539" s="52">
        <v>0</v>
      </c>
      <c r="L539" s="52">
        <v>0</v>
      </c>
      <c r="M539" s="52">
        <v>0</v>
      </c>
      <c r="N539" s="52">
        <v>0</v>
      </c>
      <c r="O539" s="52">
        <v>0</v>
      </c>
      <c r="P539" s="52">
        <v>0</v>
      </c>
      <c r="Q539" s="52">
        <v>0</v>
      </c>
      <c r="R539" s="50">
        <f>SUM(F539:Q539)</f>
        <v>0</v>
      </c>
    </row>
    <row r="540" spans="1:18" x14ac:dyDescent="0.25">
      <c r="A540" s="40">
        <v>9000</v>
      </c>
      <c r="B540" s="127"/>
      <c r="C540" s="59">
        <v>9910</v>
      </c>
      <c r="D540" s="59" t="s">
        <v>1481</v>
      </c>
      <c r="E540" s="129" t="s">
        <v>302</v>
      </c>
      <c r="F540" s="52">
        <v>0</v>
      </c>
      <c r="G540" s="52">
        <v>0</v>
      </c>
      <c r="H540" s="52">
        <v>0</v>
      </c>
      <c r="I540" s="52">
        <v>0</v>
      </c>
      <c r="J540" s="52">
        <v>0</v>
      </c>
      <c r="K540" s="52">
        <v>0</v>
      </c>
      <c r="L540" s="52">
        <v>0</v>
      </c>
      <c r="M540" s="52">
        <v>0</v>
      </c>
      <c r="N540" s="52">
        <v>0</v>
      </c>
      <c r="O540" s="52">
        <v>0</v>
      </c>
      <c r="P540" s="52">
        <v>0</v>
      </c>
      <c r="Q540" s="52">
        <v>0</v>
      </c>
      <c r="R540" s="50">
        <f t="shared" si="10"/>
        <v>0</v>
      </c>
    </row>
    <row r="541" spans="1:18" x14ac:dyDescent="0.25">
      <c r="A541" s="40">
        <v>9000</v>
      </c>
      <c r="B541" s="127"/>
      <c r="C541" s="59">
        <v>9911</v>
      </c>
      <c r="D541" s="59" t="s">
        <v>1482</v>
      </c>
      <c r="E541" s="129" t="s">
        <v>302</v>
      </c>
      <c r="F541" s="52">
        <v>0</v>
      </c>
      <c r="G541" s="52">
        <v>0</v>
      </c>
      <c r="H541" s="52">
        <v>0</v>
      </c>
      <c r="I541" s="52">
        <v>0</v>
      </c>
      <c r="J541" s="52">
        <v>0</v>
      </c>
      <c r="K541" s="52">
        <v>0</v>
      </c>
      <c r="L541" s="52">
        <v>0</v>
      </c>
      <c r="M541" s="52">
        <v>0</v>
      </c>
      <c r="N541" s="52">
        <v>0</v>
      </c>
      <c r="O541" s="52">
        <v>0</v>
      </c>
      <c r="P541" s="52">
        <v>0</v>
      </c>
      <c r="Q541" s="52">
        <v>0</v>
      </c>
      <c r="R541" s="50">
        <f t="shared" si="10"/>
        <v>0</v>
      </c>
    </row>
    <row r="542" spans="1:18" x14ac:dyDescent="0.25">
      <c r="A542" s="40">
        <v>9000</v>
      </c>
      <c r="B542" s="127"/>
      <c r="C542" s="59">
        <v>9912</v>
      </c>
      <c r="D542" s="59" t="s">
        <v>1483</v>
      </c>
      <c r="E542" s="129" t="s">
        <v>302</v>
      </c>
      <c r="F542" s="52">
        <v>0</v>
      </c>
      <c r="G542" s="52">
        <v>0</v>
      </c>
      <c r="H542" s="52">
        <v>0</v>
      </c>
      <c r="I542" s="52">
        <v>0</v>
      </c>
      <c r="J542" s="52">
        <v>0</v>
      </c>
      <c r="K542" s="52">
        <v>0</v>
      </c>
      <c r="L542" s="52">
        <v>0</v>
      </c>
      <c r="M542" s="52">
        <v>0</v>
      </c>
      <c r="N542" s="52">
        <v>0</v>
      </c>
      <c r="O542" s="52">
        <v>0</v>
      </c>
      <c r="P542" s="52">
        <v>0</v>
      </c>
      <c r="Q542" s="52">
        <v>0</v>
      </c>
      <c r="R542" s="50">
        <f t="shared" si="10"/>
        <v>0</v>
      </c>
    </row>
    <row r="543" spans="1:18" x14ac:dyDescent="0.25">
      <c r="A543" s="250" t="s">
        <v>561</v>
      </c>
      <c r="B543" s="251"/>
      <c r="C543" s="251"/>
      <c r="D543" s="251"/>
      <c r="E543" s="251"/>
      <c r="F543" s="251"/>
      <c r="G543" s="251"/>
      <c r="H543" s="251"/>
      <c r="I543" s="251"/>
      <c r="J543" s="251"/>
      <c r="K543" s="251"/>
      <c r="L543" s="251"/>
      <c r="M543" s="251"/>
      <c r="N543" s="251"/>
      <c r="O543" s="251"/>
      <c r="P543" s="251"/>
      <c r="Q543" s="252"/>
      <c r="R543" s="29">
        <f>SUM(R484:R542)</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3:Q353"/>
    <mergeCell ref="A448:Q448"/>
    <mergeCell ref="A482:Q482"/>
    <mergeCell ref="A543:Q543"/>
    <mergeCell ref="F22:Q22"/>
    <mergeCell ref="A39:Q39"/>
    <mergeCell ref="A51:Q51"/>
    <mergeCell ref="A70:Q70"/>
    <mergeCell ref="A187:Q187"/>
    <mergeCell ref="A300:Q300"/>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6"/>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63.140625" customWidth="1"/>
    <col min="6" max="9" width="25.7109375" customWidth="1"/>
    <col min="10" max="10" width="35.28515625" customWidth="1"/>
    <col min="11" max="25" width="25.7109375" customWidth="1"/>
  </cols>
  <sheetData>
    <row r="1" spans="1:25" ht="39.950000000000003" customHeight="1" x14ac:dyDescent="0.25">
      <c r="A1" s="267" t="str">
        <f>'P6'!A3:B3</f>
        <v>PROGRAMA</v>
      </c>
      <c r="B1" s="267"/>
      <c r="C1" s="268" t="str">
        <f>'P6'!C3:F3</f>
        <v>1.3.1 Vinculación Social y Concertación</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05.75" customHeight="1" x14ac:dyDescent="0.25">
      <c r="A4" s="5" t="s">
        <v>30</v>
      </c>
      <c r="B4" s="15" t="s">
        <v>1900</v>
      </c>
      <c r="C4" s="6" t="s">
        <v>1901</v>
      </c>
      <c r="D4" s="6" t="s">
        <v>1902</v>
      </c>
      <c r="E4" s="161" t="s">
        <v>909</v>
      </c>
      <c r="F4" s="161" t="s">
        <v>21</v>
      </c>
      <c r="G4" s="161" t="s">
        <v>1857</v>
      </c>
      <c r="H4" s="161" t="s">
        <v>1857</v>
      </c>
      <c r="I4" s="161" t="s">
        <v>1182</v>
      </c>
      <c r="J4" s="6" t="s">
        <v>1903</v>
      </c>
      <c r="K4" s="6" t="s">
        <v>1904</v>
      </c>
      <c r="L4" s="12">
        <f>SUM(R44,R53,R65,R182,R295,R348,R351,R385,R446)</f>
        <v>3940086.4659000007</v>
      </c>
      <c r="M4" s="16"/>
      <c r="N4" s="17"/>
      <c r="O4" s="17"/>
      <c r="P4" s="17"/>
      <c r="Q4" s="17"/>
      <c r="R4" s="17"/>
      <c r="S4" s="17"/>
      <c r="T4" s="17"/>
      <c r="U4" s="17"/>
      <c r="V4" s="17"/>
      <c r="W4" s="17"/>
      <c r="X4" s="17"/>
    </row>
    <row r="5" spans="1:25" ht="66.75" customHeight="1" x14ac:dyDescent="0.25">
      <c r="A5" s="260" t="s">
        <v>50</v>
      </c>
      <c r="B5" s="6" t="s">
        <v>1905</v>
      </c>
      <c r="C5" s="6" t="s">
        <v>1906</v>
      </c>
      <c r="D5" s="6" t="s">
        <v>1907</v>
      </c>
      <c r="E5" s="161" t="s">
        <v>922</v>
      </c>
      <c r="F5" s="161" t="s">
        <v>1754</v>
      </c>
      <c r="G5" s="161" t="s">
        <v>1857</v>
      </c>
      <c r="H5" s="161" t="s">
        <v>1908</v>
      </c>
      <c r="I5" s="161" t="s">
        <v>799</v>
      </c>
      <c r="J5" s="6" t="s">
        <v>1909</v>
      </c>
      <c r="K5" s="6" t="s">
        <v>1910</v>
      </c>
      <c r="L5" s="11" t="s">
        <v>26</v>
      </c>
      <c r="M5" s="16"/>
      <c r="N5" s="17"/>
      <c r="O5" s="17"/>
      <c r="P5" s="17"/>
      <c r="Q5" s="17"/>
      <c r="R5" s="17"/>
      <c r="S5" s="17"/>
      <c r="T5" s="17"/>
      <c r="U5" s="17"/>
      <c r="V5" s="17"/>
      <c r="W5" s="17"/>
      <c r="X5" s="17"/>
    </row>
    <row r="6" spans="1:25" ht="74.25" customHeight="1" x14ac:dyDescent="0.25">
      <c r="A6" s="261"/>
      <c r="B6" s="6" t="s">
        <v>1911</v>
      </c>
      <c r="C6" s="6" t="s">
        <v>1912</v>
      </c>
      <c r="D6" s="6" t="s">
        <v>1913</v>
      </c>
      <c r="E6" s="161" t="s">
        <v>909</v>
      </c>
      <c r="F6" s="161" t="s">
        <v>1754</v>
      </c>
      <c r="G6" s="161" t="s">
        <v>1857</v>
      </c>
      <c r="H6" s="161" t="s">
        <v>1857</v>
      </c>
      <c r="I6" s="161" t="s">
        <v>799</v>
      </c>
      <c r="J6" s="6" t="s">
        <v>1914</v>
      </c>
      <c r="K6" s="6" t="s">
        <v>1915</v>
      </c>
      <c r="L6" s="11" t="s">
        <v>26</v>
      </c>
      <c r="M6" s="16"/>
      <c r="N6" s="17"/>
      <c r="O6" s="17"/>
      <c r="P6" s="17"/>
      <c r="Q6" s="17"/>
      <c r="R6" s="17"/>
      <c r="S6" s="17"/>
      <c r="T6" s="17"/>
      <c r="U6" s="17"/>
      <c r="V6" s="17"/>
      <c r="W6" s="17"/>
      <c r="X6" s="17"/>
    </row>
    <row r="7" spans="1:25" x14ac:dyDescent="0.25">
      <c r="A7" s="261"/>
      <c r="B7" s="6" t="s">
        <v>1916</v>
      </c>
      <c r="C7" s="6"/>
      <c r="D7" s="6"/>
      <c r="E7" s="6"/>
      <c r="F7" s="6"/>
      <c r="G7" s="6"/>
      <c r="H7" s="6"/>
      <c r="I7" s="6"/>
      <c r="J7" s="6"/>
      <c r="K7" s="6"/>
      <c r="L7" s="11" t="s">
        <v>26</v>
      </c>
      <c r="M7" s="16"/>
      <c r="N7" s="17"/>
      <c r="O7" s="17"/>
      <c r="P7" s="17"/>
      <c r="Q7" s="17"/>
      <c r="R7" s="17"/>
      <c r="S7" s="17"/>
      <c r="T7" s="17"/>
      <c r="U7" s="17"/>
      <c r="V7" s="17"/>
      <c r="W7" s="17"/>
      <c r="X7" s="17"/>
    </row>
    <row r="8" spans="1:25" x14ac:dyDescent="0.25">
      <c r="A8" s="261"/>
      <c r="B8" s="6" t="s">
        <v>1917</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1918</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1781</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562</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41">
        <v>70501</v>
      </c>
      <c r="C24" s="44">
        <v>1131</v>
      </c>
      <c r="D24" s="66" t="s">
        <v>72</v>
      </c>
      <c r="E24" s="66" t="s">
        <v>2338</v>
      </c>
      <c r="F24" s="27">
        <v>97662.41</v>
      </c>
      <c r="G24" s="27">
        <v>97662.41</v>
      </c>
      <c r="H24" s="27">
        <v>97662.41</v>
      </c>
      <c r="I24" s="27">
        <v>97662.41</v>
      </c>
      <c r="J24" s="27">
        <v>97662.41</v>
      </c>
      <c r="K24" s="27">
        <v>97662.41</v>
      </c>
      <c r="L24" s="27">
        <v>97662.41</v>
      </c>
      <c r="M24" s="27">
        <v>97662.41</v>
      </c>
      <c r="N24" s="27">
        <v>97662.41</v>
      </c>
      <c r="O24" s="27">
        <v>97662.41</v>
      </c>
      <c r="P24" s="27">
        <v>97662.41</v>
      </c>
      <c r="Q24" s="27">
        <v>97662.41</v>
      </c>
      <c r="R24" s="139">
        <f t="shared" ref="R24:R25" si="0">SUM(F24:Q24)</f>
        <v>1171948.9200000002</v>
      </c>
    </row>
    <row r="25" spans="1:24" x14ac:dyDescent="0.25">
      <c r="A25" s="40">
        <v>1000</v>
      </c>
      <c r="B25" s="141">
        <v>70501</v>
      </c>
      <c r="C25" s="44">
        <v>1311</v>
      </c>
      <c r="D25" s="66" t="s">
        <v>76</v>
      </c>
      <c r="E25" s="66" t="s">
        <v>2352</v>
      </c>
      <c r="F25" s="27">
        <v>786.74</v>
      </c>
      <c r="G25" s="27">
        <v>786.74</v>
      </c>
      <c r="H25" s="27">
        <v>786.74</v>
      </c>
      <c r="I25" s="27">
        <v>786.74</v>
      </c>
      <c r="J25" s="27">
        <v>786.74</v>
      </c>
      <c r="K25" s="27">
        <v>786.74</v>
      </c>
      <c r="L25" s="27">
        <v>786.74</v>
      </c>
      <c r="M25" s="27">
        <v>786.74</v>
      </c>
      <c r="N25" s="27">
        <v>786.74</v>
      </c>
      <c r="O25" s="27">
        <v>786.74</v>
      </c>
      <c r="P25" s="27">
        <v>786.74</v>
      </c>
      <c r="Q25" s="27">
        <v>786.74</v>
      </c>
      <c r="R25" s="139">
        <f t="shared" si="0"/>
        <v>9440.8799999999992</v>
      </c>
    </row>
    <row r="26" spans="1:24" x14ac:dyDescent="0.25">
      <c r="A26" s="40">
        <v>1000</v>
      </c>
      <c r="B26" s="141">
        <v>70501</v>
      </c>
      <c r="C26" s="44">
        <v>1321</v>
      </c>
      <c r="D26" s="66" t="s">
        <v>78</v>
      </c>
      <c r="E26" s="66" t="s">
        <v>2339</v>
      </c>
      <c r="F26" s="27">
        <v>0</v>
      </c>
      <c r="G26" s="27">
        <v>0</v>
      </c>
      <c r="H26" s="27">
        <v>0</v>
      </c>
      <c r="I26" s="27">
        <v>0</v>
      </c>
      <c r="J26" s="27">
        <v>0</v>
      </c>
      <c r="K26" s="27">
        <v>0</v>
      </c>
      <c r="L26" s="27">
        <v>0</v>
      </c>
      <c r="M26" s="27">
        <v>0</v>
      </c>
      <c r="N26" s="27">
        <v>0</v>
      </c>
      <c r="O26" s="27">
        <v>0</v>
      </c>
      <c r="P26" s="27">
        <v>0</v>
      </c>
      <c r="Q26" s="27">
        <v>309923.36</v>
      </c>
      <c r="R26" s="139">
        <f>SUM(F26:Q26)</f>
        <v>309923.36</v>
      </c>
    </row>
    <row r="27" spans="1:24" x14ac:dyDescent="0.25">
      <c r="A27" s="40">
        <v>1000</v>
      </c>
      <c r="B27" s="141">
        <v>70501</v>
      </c>
      <c r="C27" s="44">
        <v>1322</v>
      </c>
      <c r="D27" s="66" t="s">
        <v>80</v>
      </c>
      <c r="E27" s="66" t="s">
        <v>2340</v>
      </c>
      <c r="F27" s="27">
        <v>3484.17</v>
      </c>
      <c r="G27" s="27">
        <v>5027.92</v>
      </c>
      <c r="H27" s="27">
        <v>13223.47</v>
      </c>
      <c r="I27" s="27">
        <v>2131.56</v>
      </c>
      <c r="J27" s="27">
        <v>1119.6099999999999</v>
      </c>
      <c r="K27" s="27">
        <v>2131.56</v>
      </c>
      <c r="L27" s="27">
        <v>3484.17</v>
      </c>
      <c r="M27" s="27">
        <v>5027.92</v>
      </c>
      <c r="N27" s="27">
        <v>13223.47</v>
      </c>
      <c r="O27" s="27">
        <v>2131.56</v>
      </c>
      <c r="P27" s="27">
        <v>1119.6099999999999</v>
      </c>
      <c r="Q27" s="27">
        <v>2131.56</v>
      </c>
      <c r="R27" s="139">
        <f t="shared" ref="R27:R43" si="1">SUM(F27:Q27)</f>
        <v>54236.579999999994</v>
      </c>
    </row>
    <row r="28" spans="1:24" x14ac:dyDescent="0.25">
      <c r="A28" s="40">
        <v>1000</v>
      </c>
      <c r="B28" s="141">
        <v>70501</v>
      </c>
      <c r="C28" s="44">
        <v>1341</v>
      </c>
      <c r="D28" s="66" t="s">
        <v>82</v>
      </c>
      <c r="E28" s="66" t="s">
        <v>2341</v>
      </c>
      <c r="F28" s="27">
        <v>14613.11</v>
      </c>
      <c r="G28" s="27">
        <v>14613.11</v>
      </c>
      <c r="H28" s="27">
        <v>14613.11</v>
      </c>
      <c r="I28" s="27">
        <v>14613.11</v>
      </c>
      <c r="J28" s="27">
        <v>14613.11</v>
      </c>
      <c r="K28" s="27">
        <v>14613.11</v>
      </c>
      <c r="L28" s="27">
        <v>14613.11</v>
      </c>
      <c r="M28" s="27">
        <v>14613.11</v>
      </c>
      <c r="N28" s="27">
        <v>14613.11</v>
      </c>
      <c r="O28" s="27">
        <v>14613.11</v>
      </c>
      <c r="P28" s="27">
        <v>14613.11</v>
      </c>
      <c r="Q28" s="27">
        <v>14613.11</v>
      </c>
      <c r="R28" s="139">
        <f t="shared" si="1"/>
        <v>175357.31999999995</v>
      </c>
    </row>
    <row r="29" spans="1:24" x14ac:dyDescent="0.25">
      <c r="A29" s="40">
        <v>1000</v>
      </c>
      <c r="B29" s="141">
        <v>70501</v>
      </c>
      <c r="C29" s="44">
        <v>1343</v>
      </c>
      <c r="D29" s="66" t="s">
        <v>84</v>
      </c>
      <c r="E29" s="66" t="s">
        <v>2342</v>
      </c>
      <c r="F29" s="27">
        <v>16452.490000000002</v>
      </c>
      <c r="G29" s="27">
        <v>16452.490000000002</v>
      </c>
      <c r="H29" s="27">
        <v>16452.490000000002</v>
      </c>
      <c r="I29" s="27">
        <v>16452.490000000002</v>
      </c>
      <c r="J29" s="27">
        <v>16452.490000000002</v>
      </c>
      <c r="K29" s="27">
        <v>16452.490000000002</v>
      </c>
      <c r="L29" s="27">
        <v>16452.490000000002</v>
      </c>
      <c r="M29" s="27">
        <v>16452.490000000002</v>
      </c>
      <c r="N29" s="27">
        <v>16452.490000000002</v>
      </c>
      <c r="O29" s="27">
        <v>16452.490000000002</v>
      </c>
      <c r="P29" s="27">
        <v>16452.490000000002</v>
      </c>
      <c r="Q29" s="27">
        <v>16452.490000000002</v>
      </c>
      <c r="R29" s="139">
        <f t="shared" si="1"/>
        <v>197429.87999999998</v>
      </c>
    </row>
    <row r="30" spans="1:24" x14ac:dyDescent="0.25">
      <c r="A30" s="40">
        <v>1000</v>
      </c>
      <c r="B30" s="141">
        <v>70501</v>
      </c>
      <c r="C30" s="44">
        <v>1411</v>
      </c>
      <c r="D30" s="66" t="s">
        <v>86</v>
      </c>
      <c r="E30" s="66" t="s">
        <v>2343</v>
      </c>
      <c r="F30" s="27">
        <v>4121.28</v>
      </c>
      <c r="G30" s="27">
        <v>4121.28</v>
      </c>
      <c r="H30" s="27">
        <v>4121.28</v>
      </c>
      <c r="I30" s="27">
        <v>4121.28</v>
      </c>
      <c r="J30" s="27">
        <v>4121.28</v>
      </c>
      <c r="K30" s="27">
        <v>4121.28</v>
      </c>
      <c r="L30" s="27">
        <v>4121.28</v>
      </c>
      <c r="M30" s="27">
        <v>4121.28</v>
      </c>
      <c r="N30" s="27">
        <v>4121.28</v>
      </c>
      <c r="O30" s="27">
        <v>4121.28</v>
      </c>
      <c r="P30" s="27">
        <v>4121.28</v>
      </c>
      <c r="Q30" s="27">
        <v>4121.28</v>
      </c>
      <c r="R30" s="139">
        <f t="shared" si="1"/>
        <v>49455.359999999993</v>
      </c>
    </row>
    <row r="31" spans="1:24" x14ac:dyDescent="0.25">
      <c r="A31" s="40">
        <v>1000</v>
      </c>
      <c r="B31" s="141">
        <v>70501</v>
      </c>
      <c r="C31" s="44">
        <v>1412</v>
      </c>
      <c r="D31" s="66" t="s">
        <v>88</v>
      </c>
      <c r="E31" s="66" t="s">
        <v>2344</v>
      </c>
      <c r="F31" s="27">
        <v>12332.33</v>
      </c>
      <c r="G31" s="27">
        <v>12332.33</v>
      </c>
      <c r="H31" s="27">
        <v>12332.33</v>
      </c>
      <c r="I31" s="27">
        <v>12332.33</v>
      </c>
      <c r="J31" s="27">
        <v>12332.33</v>
      </c>
      <c r="K31" s="27">
        <v>12332.33</v>
      </c>
      <c r="L31" s="27">
        <v>12332.33</v>
      </c>
      <c r="M31" s="27">
        <v>12332.33</v>
      </c>
      <c r="N31" s="27">
        <v>12332.33</v>
      </c>
      <c r="O31" s="27">
        <v>12332.33</v>
      </c>
      <c r="P31" s="27">
        <v>12332.33</v>
      </c>
      <c r="Q31" s="27">
        <v>12332.33</v>
      </c>
      <c r="R31" s="139">
        <f t="shared" si="1"/>
        <v>147987.96</v>
      </c>
    </row>
    <row r="32" spans="1:24" x14ac:dyDescent="0.25">
      <c r="A32" s="40">
        <v>1000</v>
      </c>
      <c r="B32" s="141">
        <v>70501</v>
      </c>
      <c r="C32" s="44">
        <v>1421</v>
      </c>
      <c r="D32" s="66" t="s">
        <v>90</v>
      </c>
      <c r="E32" s="66" t="s">
        <v>2345</v>
      </c>
      <c r="F32" s="27">
        <v>251.71</v>
      </c>
      <c r="G32" s="27">
        <v>251.71</v>
      </c>
      <c r="H32" s="27">
        <v>251.71</v>
      </c>
      <c r="I32" s="27">
        <v>251.71</v>
      </c>
      <c r="J32" s="27">
        <v>251.71</v>
      </c>
      <c r="K32" s="27">
        <v>251.71</v>
      </c>
      <c r="L32" s="27">
        <v>251.71</v>
      </c>
      <c r="M32" s="27">
        <v>251.71</v>
      </c>
      <c r="N32" s="27">
        <v>251.71</v>
      </c>
      <c r="O32" s="27">
        <v>251.71</v>
      </c>
      <c r="P32" s="27">
        <v>251.71</v>
      </c>
      <c r="Q32" s="27">
        <v>251.71</v>
      </c>
      <c r="R32" s="139">
        <f t="shared" si="1"/>
        <v>3020.52</v>
      </c>
    </row>
    <row r="33" spans="1:18" x14ac:dyDescent="0.25">
      <c r="A33" s="40">
        <v>1000</v>
      </c>
      <c r="B33" s="141">
        <v>70501</v>
      </c>
      <c r="C33" s="44">
        <v>1431</v>
      </c>
      <c r="D33" s="66" t="s">
        <v>92</v>
      </c>
      <c r="E33" s="66" t="s">
        <v>2346</v>
      </c>
      <c r="F33" s="27">
        <v>287.66000000000003</v>
      </c>
      <c r="G33" s="27">
        <v>287.66000000000003</v>
      </c>
      <c r="H33" s="27">
        <v>287.66000000000003</v>
      </c>
      <c r="I33" s="27">
        <v>287.66000000000003</v>
      </c>
      <c r="J33" s="27">
        <v>287.66000000000003</v>
      </c>
      <c r="K33" s="27">
        <v>287.66000000000003</v>
      </c>
      <c r="L33" s="27">
        <v>287.66000000000003</v>
      </c>
      <c r="M33" s="27">
        <v>287.66000000000003</v>
      </c>
      <c r="N33" s="27">
        <v>287.66000000000003</v>
      </c>
      <c r="O33" s="27">
        <v>287.66000000000003</v>
      </c>
      <c r="P33" s="27">
        <v>287.66000000000003</v>
      </c>
      <c r="Q33" s="27">
        <v>287.66000000000003</v>
      </c>
      <c r="R33" s="139">
        <f t="shared" si="1"/>
        <v>3451.9199999999996</v>
      </c>
    </row>
    <row r="34" spans="1:18" x14ac:dyDescent="0.25">
      <c r="A34" s="40">
        <v>1000</v>
      </c>
      <c r="B34" s="141">
        <v>70501</v>
      </c>
      <c r="C34" s="44">
        <v>1441</v>
      </c>
      <c r="D34" s="66" t="s">
        <v>94</v>
      </c>
      <c r="E34" s="66" t="s">
        <v>2347</v>
      </c>
      <c r="F34" s="27">
        <v>1864.51</v>
      </c>
      <c r="G34" s="27">
        <v>1864.51</v>
      </c>
      <c r="H34" s="27">
        <v>1864.51</v>
      </c>
      <c r="I34" s="27">
        <v>1864.51</v>
      </c>
      <c r="J34" s="27">
        <v>1864.51</v>
      </c>
      <c r="K34" s="27">
        <v>1864.51</v>
      </c>
      <c r="L34" s="27">
        <v>1864.51</v>
      </c>
      <c r="M34" s="27">
        <v>1864.51</v>
      </c>
      <c r="N34" s="27">
        <v>1864.51</v>
      </c>
      <c r="O34" s="27">
        <v>1864.51</v>
      </c>
      <c r="P34" s="27">
        <v>1864.51</v>
      </c>
      <c r="Q34" s="27">
        <v>1864.51</v>
      </c>
      <c r="R34" s="139">
        <f t="shared" si="1"/>
        <v>22374.119999999995</v>
      </c>
    </row>
    <row r="35" spans="1:18" x14ac:dyDescent="0.25">
      <c r="A35" s="40">
        <v>1000</v>
      </c>
      <c r="B35" s="141">
        <v>70501</v>
      </c>
      <c r="C35" s="44">
        <v>1511</v>
      </c>
      <c r="D35" s="66" t="s">
        <v>96</v>
      </c>
      <c r="E35" s="66" t="s">
        <v>2353</v>
      </c>
      <c r="F35" s="27">
        <v>359.58</v>
      </c>
      <c r="G35" s="27">
        <v>359.58</v>
      </c>
      <c r="H35" s="27">
        <v>359.58</v>
      </c>
      <c r="I35" s="27">
        <v>359.58</v>
      </c>
      <c r="J35" s="27">
        <v>359.58</v>
      </c>
      <c r="K35" s="27">
        <v>359.58</v>
      </c>
      <c r="L35" s="27">
        <v>359.58</v>
      </c>
      <c r="M35" s="27">
        <v>359.58</v>
      </c>
      <c r="N35" s="27">
        <v>359.58</v>
      </c>
      <c r="O35" s="27">
        <v>359.58</v>
      </c>
      <c r="P35" s="27">
        <v>359.58</v>
      </c>
      <c r="Q35" s="27">
        <v>359.58</v>
      </c>
      <c r="R35" s="139">
        <f t="shared" si="1"/>
        <v>4314.96</v>
      </c>
    </row>
    <row r="36" spans="1:18" ht="15" hidden="1" customHeight="1" x14ac:dyDescent="0.25">
      <c r="A36" s="40">
        <v>1000</v>
      </c>
      <c r="B36" s="141">
        <v>70501</v>
      </c>
      <c r="C36" s="44">
        <v>1541</v>
      </c>
      <c r="D36" s="66" t="s">
        <v>1651</v>
      </c>
      <c r="E36" s="66" t="s">
        <v>2202</v>
      </c>
      <c r="F36" s="27">
        <v>0</v>
      </c>
      <c r="G36" s="27">
        <v>0</v>
      </c>
      <c r="H36" s="27">
        <v>0</v>
      </c>
      <c r="I36" s="27">
        <v>0</v>
      </c>
      <c r="J36" s="27">
        <v>0</v>
      </c>
      <c r="K36" s="27">
        <v>0</v>
      </c>
      <c r="L36" s="27">
        <v>0</v>
      </c>
      <c r="M36" s="27">
        <v>0</v>
      </c>
      <c r="N36" s="27">
        <v>0</v>
      </c>
      <c r="O36" s="27">
        <v>0</v>
      </c>
      <c r="P36" s="27">
        <v>0</v>
      </c>
      <c r="Q36" s="27">
        <v>34152.22</v>
      </c>
      <c r="R36" s="139">
        <f t="shared" si="1"/>
        <v>34152.22</v>
      </c>
    </row>
    <row r="37" spans="1:18" x14ac:dyDescent="0.25">
      <c r="A37" s="40">
        <v>1000</v>
      </c>
      <c r="B37" s="141">
        <v>70501</v>
      </c>
      <c r="C37" s="44">
        <v>1591</v>
      </c>
      <c r="D37" s="66" t="s">
        <v>99</v>
      </c>
      <c r="E37" s="66" t="s">
        <v>2349</v>
      </c>
      <c r="F37" s="27">
        <v>692.52</v>
      </c>
      <c r="G37" s="27">
        <v>692.52</v>
      </c>
      <c r="H37" s="27">
        <v>692.52</v>
      </c>
      <c r="I37" s="27">
        <v>692.52</v>
      </c>
      <c r="J37" s="27">
        <v>692.52</v>
      </c>
      <c r="K37" s="27">
        <v>692.52</v>
      </c>
      <c r="L37" s="27">
        <v>692.52</v>
      </c>
      <c r="M37" s="27">
        <v>692.52</v>
      </c>
      <c r="N37" s="27">
        <v>692.52</v>
      </c>
      <c r="O37" s="27">
        <v>692.52</v>
      </c>
      <c r="P37" s="27">
        <v>692.52</v>
      </c>
      <c r="Q37" s="27">
        <v>692.52</v>
      </c>
      <c r="R37" s="139">
        <f t="shared" si="1"/>
        <v>8310.2400000000016</v>
      </c>
    </row>
    <row r="38" spans="1:18" x14ac:dyDescent="0.25">
      <c r="A38" s="40">
        <v>1000</v>
      </c>
      <c r="B38" s="141">
        <v>70501</v>
      </c>
      <c r="C38" s="44">
        <v>1592</v>
      </c>
      <c r="D38" s="66" t="s">
        <v>101</v>
      </c>
      <c r="E38" s="66" t="s">
        <v>2355</v>
      </c>
      <c r="F38" s="27">
        <v>513.46</v>
      </c>
      <c r="G38" s="27">
        <v>513.46</v>
      </c>
      <c r="H38" s="27">
        <v>513.46</v>
      </c>
      <c r="I38" s="27">
        <v>513.46</v>
      </c>
      <c r="J38" s="27">
        <v>513.46</v>
      </c>
      <c r="K38" s="27">
        <v>513.46</v>
      </c>
      <c r="L38" s="27">
        <v>513.46</v>
      </c>
      <c r="M38" s="27">
        <v>513.46</v>
      </c>
      <c r="N38" s="27">
        <v>513.46</v>
      </c>
      <c r="O38" s="27">
        <v>513.46</v>
      </c>
      <c r="P38" s="27">
        <v>513.46</v>
      </c>
      <c r="Q38" s="27">
        <v>513.46</v>
      </c>
      <c r="R38" s="139">
        <f t="shared" si="1"/>
        <v>6161.52</v>
      </c>
    </row>
    <row r="39" spans="1:18" x14ac:dyDescent="0.25">
      <c r="A39" s="40">
        <v>1000</v>
      </c>
      <c r="B39" s="141">
        <v>70501</v>
      </c>
      <c r="C39" s="44">
        <v>1593</v>
      </c>
      <c r="D39" s="66" t="s">
        <v>103</v>
      </c>
      <c r="E39" s="66" t="s">
        <v>2354</v>
      </c>
      <c r="F39" s="27">
        <v>513.46</v>
      </c>
      <c r="G39" s="27">
        <v>513.46</v>
      </c>
      <c r="H39" s="27">
        <v>513.46</v>
      </c>
      <c r="I39" s="27">
        <v>513.46</v>
      </c>
      <c r="J39" s="27">
        <v>513.46</v>
      </c>
      <c r="K39" s="27">
        <v>513.46</v>
      </c>
      <c r="L39" s="27">
        <v>513.46</v>
      </c>
      <c r="M39" s="27">
        <v>513.46</v>
      </c>
      <c r="N39" s="27">
        <v>513.46</v>
      </c>
      <c r="O39" s="27">
        <v>513.46</v>
      </c>
      <c r="P39" s="27">
        <v>513.46</v>
      </c>
      <c r="Q39" s="27">
        <v>513.46</v>
      </c>
      <c r="R39" s="139">
        <f t="shared" si="1"/>
        <v>6161.52</v>
      </c>
    </row>
    <row r="40" spans="1:18" x14ac:dyDescent="0.25">
      <c r="A40" s="40">
        <v>1000</v>
      </c>
      <c r="B40" s="141">
        <v>70501</v>
      </c>
      <c r="C40" s="44">
        <v>1594</v>
      </c>
      <c r="D40" s="66" t="s">
        <v>105</v>
      </c>
      <c r="E40" s="66" t="s">
        <v>2350</v>
      </c>
      <c r="F40" s="27">
        <v>101995.07</v>
      </c>
      <c r="G40" s="27">
        <v>101995.07</v>
      </c>
      <c r="H40" s="27">
        <v>101995.07</v>
      </c>
      <c r="I40" s="27">
        <v>101995.07</v>
      </c>
      <c r="J40" s="27">
        <v>101995.07</v>
      </c>
      <c r="K40" s="27">
        <v>101995.07</v>
      </c>
      <c r="L40" s="27">
        <v>101995.07</v>
      </c>
      <c r="M40" s="27">
        <v>101995.07</v>
      </c>
      <c r="N40" s="27">
        <v>101995.07</v>
      </c>
      <c r="O40" s="27">
        <v>101995.07</v>
      </c>
      <c r="P40" s="27">
        <v>101995.07</v>
      </c>
      <c r="Q40" s="27">
        <v>101995.07</v>
      </c>
      <c r="R40" s="139">
        <f t="shared" si="1"/>
        <v>1223940.8400000003</v>
      </c>
    </row>
    <row r="41" spans="1:18" x14ac:dyDescent="0.25">
      <c r="A41" s="40">
        <v>1000</v>
      </c>
      <c r="B41" s="141">
        <v>70501</v>
      </c>
      <c r="C41" s="44">
        <v>1711</v>
      </c>
      <c r="D41" s="66" t="s">
        <v>107</v>
      </c>
      <c r="E41" s="66" t="s">
        <v>2351</v>
      </c>
      <c r="F41" s="27">
        <v>397.91</v>
      </c>
      <c r="G41" s="27">
        <v>397.91</v>
      </c>
      <c r="H41" s="27">
        <v>397.91</v>
      </c>
      <c r="I41" s="27">
        <v>397.91</v>
      </c>
      <c r="J41" s="27">
        <v>397.91</v>
      </c>
      <c r="K41" s="27">
        <v>397.91</v>
      </c>
      <c r="L41" s="27">
        <v>397.91</v>
      </c>
      <c r="M41" s="27">
        <v>397.91</v>
      </c>
      <c r="N41" s="27">
        <v>397.91</v>
      </c>
      <c r="O41" s="27">
        <v>397.91</v>
      </c>
      <c r="P41" s="27">
        <v>397.91</v>
      </c>
      <c r="Q41" s="27">
        <v>397.91</v>
      </c>
      <c r="R41" s="139">
        <f t="shared" si="1"/>
        <v>4774.9199999999992</v>
      </c>
    </row>
    <row r="42" spans="1:18" x14ac:dyDescent="0.25">
      <c r="A42" s="40">
        <v>1000</v>
      </c>
      <c r="B42" s="141">
        <v>70501</v>
      </c>
      <c r="C42" s="44">
        <v>1714</v>
      </c>
      <c r="D42" s="66" t="s">
        <v>1244</v>
      </c>
      <c r="E42" s="66" t="s">
        <v>2356</v>
      </c>
      <c r="F42" s="27">
        <v>0</v>
      </c>
      <c r="G42" s="27">
        <v>0</v>
      </c>
      <c r="H42" s="27">
        <v>0</v>
      </c>
      <c r="I42" s="27">
        <v>0</v>
      </c>
      <c r="J42" s="27">
        <v>0</v>
      </c>
      <c r="K42" s="27">
        <v>0</v>
      </c>
      <c r="L42" s="27">
        <v>0</v>
      </c>
      <c r="M42" s="27">
        <v>0</v>
      </c>
      <c r="N42" s="27">
        <v>0</v>
      </c>
      <c r="O42" s="27">
        <v>0</v>
      </c>
      <c r="P42" s="27">
        <v>9620.7800000000007</v>
      </c>
      <c r="Q42" s="27">
        <v>0</v>
      </c>
      <c r="R42" s="139">
        <f t="shared" si="1"/>
        <v>9620.7800000000007</v>
      </c>
    </row>
    <row r="43" spans="1:18" x14ac:dyDescent="0.25">
      <c r="A43" s="40"/>
      <c r="B43" s="141"/>
      <c r="C43" s="142"/>
      <c r="D43" s="138"/>
      <c r="E43" s="88"/>
      <c r="F43" s="38">
        <v>0</v>
      </c>
      <c r="G43" s="38">
        <v>0</v>
      </c>
      <c r="H43" s="38">
        <v>0</v>
      </c>
      <c r="I43" s="38">
        <v>0</v>
      </c>
      <c r="J43" s="38">
        <v>0</v>
      </c>
      <c r="K43" s="38">
        <v>0</v>
      </c>
      <c r="L43" s="38">
        <v>0</v>
      </c>
      <c r="M43" s="38">
        <v>0</v>
      </c>
      <c r="N43" s="38">
        <v>0</v>
      </c>
      <c r="O43" s="38">
        <v>0</v>
      </c>
      <c r="P43" s="38">
        <v>0</v>
      </c>
      <c r="Q43" s="38">
        <v>0</v>
      </c>
      <c r="R43" s="139">
        <f t="shared" si="1"/>
        <v>0</v>
      </c>
    </row>
    <row r="44" spans="1:18" x14ac:dyDescent="0.25">
      <c r="A44" s="250" t="s">
        <v>109</v>
      </c>
      <c r="B44" s="251"/>
      <c r="C44" s="256"/>
      <c r="D44" s="256"/>
      <c r="E44" s="256"/>
      <c r="F44" s="256"/>
      <c r="G44" s="256"/>
      <c r="H44" s="256"/>
      <c r="I44" s="256"/>
      <c r="J44" s="256"/>
      <c r="K44" s="256"/>
      <c r="L44" s="256"/>
      <c r="M44" s="256"/>
      <c r="N44" s="256"/>
      <c r="O44" s="256"/>
      <c r="P44" s="256"/>
      <c r="Q44" s="257"/>
      <c r="R44" s="29">
        <f>SUM(R24:R43)</f>
        <v>3442063.8200000008</v>
      </c>
    </row>
    <row r="45" spans="1:18" x14ac:dyDescent="0.25">
      <c r="A45" s="30"/>
      <c r="B45" s="30"/>
      <c r="C45" s="31"/>
      <c r="D45" s="32"/>
      <c r="E45" s="33"/>
      <c r="F45" s="33"/>
      <c r="G45" s="33"/>
      <c r="H45" s="33"/>
      <c r="I45" s="33"/>
      <c r="J45" s="33"/>
      <c r="K45" s="33"/>
      <c r="L45" s="33"/>
      <c r="M45" s="33"/>
      <c r="N45" s="33"/>
      <c r="O45" s="33"/>
      <c r="P45" s="33"/>
      <c r="Q45" s="34"/>
    </row>
    <row r="46" spans="1:18" x14ac:dyDescent="0.25">
      <c r="A46" s="22">
        <v>2000</v>
      </c>
      <c r="B46" s="137">
        <v>70501</v>
      </c>
      <c r="C46" s="53" t="s">
        <v>573</v>
      </c>
      <c r="D46" s="140" t="s">
        <v>575</v>
      </c>
      <c r="E46" s="36" t="s">
        <v>1874</v>
      </c>
      <c r="F46" s="38">
        <v>2736.83</v>
      </c>
      <c r="G46" s="38">
        <v>0</v>
      </c>
      <c r="H46" s="38">
        <v>0</v>
      </c>
      <c r="I46" s="38">
        <v>0</v>
      </c>
      <c r="J46" s="38">
        <v>0</v>
      </c>
      <c r="K46" s="38">
        <v>0</v>
      </c>
      <c r="L46" s="38">
        <v>0</v>
      </c>
      <c r="M46" s="38">
        <v>0</v>
      </c>
      <c r="N46" s="38">
        <v>0</v>
      </c>
      <c r="O46" s="38">
        <v>0</v>
      </c>
      <c r="P46" s="38">
        <v>0</v>
      </c>
      <c r="Q46" s="38">
        <v>0</v>
      </c>
      <c r="R46" s="28">
        <f t="shared" ref="R46:R52" si="2">SUM(F46:Q46)</f>
        <v>2736.83</v>
      </c>
    </row>
    <row r="47" spans="1:18" x14ac:dyDescent="0.25">
      <c r="A47" s="22">
        <v>2000</v>
      </c>
      <c r="B47" s="137">
        <v>70501</v>
      </c>
      <c r="C47" s="53" t="s">
        <v>110</v>
      </c>
      <c r="D47" s="140" t="s">
        <v>112</v>
      </c>
      <c r="E47" s="36" t="s">
        <v>1875</v>
      </c>
      <c r="F47" s="38">
        <v>204.08</v>
      </c>
      <c r="G47" s="38">
        <v>0</v>
      </c>
      <c r="H47" s="38">
        <v>0</v>
      </c>
      <c r="I47" s="38">
        <v>0</v>
      </c>
      <c r="J47" s="38">
        <v>0</v>
      </c>
      <c r="K47" s="38">
        <v>0</v>
      </c>
      <c r="L47" s="38">
        <v>0</v>
      </c>
      <c r="M47" s="38">
        <v>0</v>
      </c>
      <c r="N47" s="38">
        <v>0</v>
      </c>
      <c r="O47" s="38">
        <v>0</v>
      </c>
      <c r="P47" s="38">
        <v>0</v>
      </c>
      <c r="Q47" s="38">
        <v>0</v>
      </c>
      <c r="R47" s="28">
        <f t="shared" si="2"/>
        <v>204.08</v>
      </c>
    </row>
    <row r="48" spans="1:18" x14ac:dyDescent="0.25">
      <c r="A48" s="22">
        <v>2000</v>
      </c>
      <c r="B48" s="137">
        <v>70501</v>
      </c>
      <c r="C48" s="53" t="s">
        <v>122</v>
      </c>
      <c r="D48" s="140" t="s">
        <v>124</v>
      </c>
      <c r="E48" s="36" t="s">
        <v>1876</v>
      </c>
      <c r="F48" s="38">
        <v>875.85</v>
      </c>
      <c r="G48" s="38">
        <v>0</v>
      </c>
      <c r="H48" s="38">
        <v>0</v>
      </c>
      <c r="I48" s="38">
        <v>0</v>
      </c>
      <c r="J48" s="38">
        <v>0</v>
      </c>
      <c r="K48" s="38">
        <v>0</v>
      </c>
      <c r="L48" s="38">
        <v>0</v>
      </c>
      <c r="M48" s="38">
        <v>0</v>
      </c>
      <c r="N48" s="38">
        <v>0</v>
      </c>
      <c r="O48" s="38">
        <v>0</v>
      </c>
      <c r="P48" s="38">
        <v>0</v>
      </c>
      <c r="Q48" s="38">
        <v>0</v>
      </c>
      <c r="R48" s="28">
        <f t="shared" si="2"/>
        <v>875.85</v>
      </c>
    </row>
    <row r="49" spans="1:18" x14ac:dyDescent="0.25">
      <c r="A49" s="22">
        <v>2000</v>
      </c>
      <c r="B49" s="137">
        <v>70501</v>
      </c>
      <c r="C49" s="53" t="s">
        <v>125</v>
      </c>
      <c r="D49" s="140" t="s">
        <v>127</v>
      </c>
      <c r="E49" s="36" t="s">
        <v>1877</v>
      </c>
      <c r="F49" s="38">
        <v>1622.3999999999999</v>
      </c>
      <c r="G49" s="38">
        <v>1622.3999999999999</v>
      </c>
      <c r="H49" s="38">
        <v>1622.3999999999999</v>
      </c>
      <c r="I49" s="38">
        <v>1622.3999999999999</v>
      </c>
      <c r="J49" s="38">
        <v>1622.3999999999999</v>
      </c>
      <c r="K49" s="38">
        <v>1622.3999999999999</v>
      </c>
      <c r="L49" s="38">
        <v>1622.3999999999999</v>
      </c>
      <c r="M49" s="38">
        <v>1622.3999999999999</v>
      </c>
      <c r="N49" s="38">
        <v>1622.3999999999999</v>
      </c>
      <c r="O49" s="38">
        <v>1622.3999999999999</v>
      </c>
      <c r="P49" s="38">
        <v>1622.3999999999999</v>
      </c>
      <c r="Q49" s="38">
        <v>1622.3999999999999</v>
      </c>
      <c r="R49" s="28">
        <f t="shared" si="2"/>
        <v>19468.8</v>
      </c>
    </row>
    <row r="50" spans="1:18" x14ac:dyDescent="0.25">
      <c r="A50" s="22">
        <v>2000</v>
      </c>
      <c r="B50" s="137">
        <v>70501</v>
      </c>
      <c r="C50" s="53" t="s">
        <v>164</v>
      </c>
      <c r="D50" s="140" t="s">
        <v>166</v>
      </c>
      <c r="E50" s="36" t="s">
        <v>1880</v>
      </c>
      <c r="F50" s="38">
        <v>9986.27</v>
      </c>
      <c r="G50" s="38">
        <v>9986.27</v>
      </c>
      <c r="H50" s="38">
        <v>9986.27</v>
      </c>
      <c r="I50" s="38">
        <v>9986.27</v>
      </c>
      <c r="J50" s="38">
        <v>9986.27</v>
      </c>
      <c r="K50" s="38">
        <v>9986.27</v>
      </c>
      <c r="L50" s="38">
        <v>9986.27</v>
      </c>
      <c r="M50" s="38">
        <v>9986.27</v>
      </c>
      <c r="N50" s="38">
        <v>9986.27</v>
      </c>
      <c r="O50" s="38">
        <v>9986.27</v>
      </c>
      <c r="P50" s="38">
        <v>9986.27</v>
      </c>
      <c r="Q50" s="38">
        <v>9986.27</v>
      </c>
      <c r="R50" s="28">
        <f t="shared" si="2"/>
        <v>119835.24000000003</v>
      </c>
    </row>
    <row r="51" spans="1:18" x14ac:dyDescent="0.25">
      <c r="A51" s="22">
        <v>2000</v>
      </c>
      <c r="B51" s="137">
        <v>70501</v>
      </c>
      <c r="C51" s="53" t="s">
        <v>167</v>
      </c>
      <c r="D51" s="140" t="s">
        <v>169</v>
      </c>
      <c r="E51" s="36" t="s">
        <v>1919</v>
      </c>
      <c r="F51" s="38">
        <v>500</v>
      </c>
      <c r="G51" s="38">
        <v>0</v>
      </c>
      <c r="H51" s="38">
        <v>0</v>
      </c>
      <c r="I51" s="38">
        <v>0</v>
      </c>
      <c r="J51" s="38">
        <v>0</v>
      </c>
      <c r="K51" s="38">
        <v>0</v>
      </c>
      <c r="L51" s="38">
        <v>0</v>
      </c>
      <c r="M51" s="38">
        <v>0</v>
      </c>
      <c r="N51" s="38">
        <v>0</v>
      </c>
      <c r="O51" s="38">
        <v>0</v>
      </c>
      <c r="P51" s="38">
        <v>0</v>
      </c>
      <c r="Q51" s="38">
        <v>0</v>
      </c>
      <c r="R51" s="28">
        <f t="shared" si="2"/>
        <v>500</v>
      </c>
    </row>
    <row r="52" spans="1:18" x14ac:dyDescent="0.25">
      <c r="A52" s="22">
        <v>2000</v>
      </c>
      <c r="B52" s="137">
        <v>70501</v>
      </c>
      <c r="C52" s="53" t="s">
        <v>182</v>
      </c>
      <c r="D52" s="140" t="s">
        <v>184</v>
      </c>
      <c r="E52" s="36" t="s">
        <v>1882</v>
      </c>
      <c r="F52" s="38">
        <v>550.39167499999996</v>
      </c>
      <c r="G52" s="38">
        <v>550.39167499999996</v>
      </c>
      <c r="H52" s="38">
        <v>550.39167499999996</v>
      </c>
      <c r="I52" s="38">
        <v>550.39167499999996</v>
      </c>
      <c r="J52" s="38">
        <v>550.39167499999996</v>
      </c>
      <c r="K52" s="38">
        <v>550.39167499999996</v>
      </c>
      <c r="L52" s="38">
        <v>550.39167499999996</v>
      </c>
      <c r="M52" s="38">
        <v>550.39167499999996</v>
      </c>
      <c r="N52" s="38">
        <v>550.39167499999996</v>
      </c>
      <c r="O52" s="38">
        <v>550.39167499999996</v>
      </c>
      <c r="P52" s="38">
        <v>550.39167499999996</v>
      </c>
      <c r="Q52" s="38">
        <v>550.39167499999996</v>
      </c>
      <c r="R52" s="28">
        <f t="shared" si="2"/>
        <v>6604.7000999999991</v>
      </c>
    </row>
    <row r="53" spans="1:18" x14ac:dyDescent="0.25">
      <c r="A53" s="277" t="s">
        <v>191</v>
      </c>
      <c r="B53" s="256"/>
      <c r="C53" s="256"/>
      <c r="D53" s="256"/>
      <c r="E53" s="256"/>
      <c r="F53" s="256"/>
      <c r="G53" s="256"/>
      <c r="H53" s="256"/>
      <c r="I53" s="256"/>
      <c r="J53" s="256"/>
      <c r="K53" s="256"/>
      <c r="L53" s="256"/>
      <c r="M53" s="256"/>
      <c r="N53" s="256"/>
      <c r="O53" s="256"/>
      <c r="P53" s="256"/>
      <c r="Q53" s="257"/>
      <c r="R53" s="29">
        <f>SUM(R46:R52)</f>
        <v>150225.50010000003</v>
      </c>
    </row>
    <row r="54" spans="1:18" x14ac:dyDescent="0.25">
      <c r="A54" s="30"/>
      <c r="B54" s="30"/>
      <c r="C54" s="39"/>
      <c r="D54" s="39"/>
      <c r="E54" s="39"/>
      <c r="F54" s="33"/>
      <c r="G54" s="33"/>
      <c r="H54" s="33"/>
      <c r="I54" s="33"/>
      <c r="J54" s="33"/>
      <c r="K54" s="33"/>
      <c r="L54" s="33"/>
      <c r="M54" s="33"/>
      <c r="N54" s="33"/>
      <c r="O54" s="33"/>
      <c r="P54" s="33"/>
      <c r="Q54" s="33"/>
      <c r="R54" s="34"/>
    </row>
    <row r="55" spans="1:18" x14ac:dyDescent="0.25">
      <c r="A55" s="43">
        <v>3000</v>
      </c>
      <c r="B55" s="137">
        <v>70501</v>
      </c>
      <c r="C55" s="53" t="s">
        <v>195</v>
      </c>
      <c r="D55" s="140" t="s">
        <v>197</v>
      </c>
      <c r="E55" s="36" t="s">
        <v>1883</v>
      </c>
      <c r="F55" s="38">
        <v>22000</v>
      </c>
      <c r="G55" s="38">
        <v>22000</v>
      </c>
      <c r="H55" s="38">
        <v>22000</v>
      </c>
      <c r="I55" s="38">
        <v>22000</v>
      </c>
      <c r="J55" s="38">
        <v>22000</v>
      </c>
      <c r="K55" s="38">
        <v>22000</v>
      </c>
      <c r="L55" s="38">
        <v>22000</v>
      </c>
      <c r="M55" s="38">
        <v>22000</v>
      </c>
      <c r="N55" s="38">
        <v>22000</v>
      </c>
      <c r="O55" s="38">
        <v>22000</v>
      </c>
      <c r="P55" s="38">
        <v>22000</v>
      </c>
      <c r="Q55" s="38">
        <v>22000</v>
      </c>
      <c r="R55" s="28">
        <f t="shared" ref="R55:R64" si="3">SUM(F55:Q55)</f>
        <v>264000</v>
      </c>
    </row>
    <row r="56" spans="1:18" x14ac:dyDescent="0.25">
      <c r="A56" s="43">
        <v>3000</v>
      </c>
      <c r="B56" s="137">
        <v>70501</v>
      </c>
      <c r="C56" s="53" t="s">
        <v>198</v>
      </c>
      <c r="D56" s="140" t="s">
        <v>200</v>
      </c>
      <c r="E56" s="36" t="s">
        <v>1884</v>
      </c>
      <c r="F56" s="38">
        <v>1414.87</v>
      </c>
      <c r="G56" s="38">
        <v>0</v>
      </c>
      <c r="H56" s="38">
        <v>0</v>
      </c>
      <c r="I56" s="38">
        <v>0</v>
      </c>
      <c r="J56" s="38">
        <v>0</v>
      </c>
      <c r="K56" s="38">
        <v>0</v>
      </c>
      <c r="L56" s="38">
        <v>0</v>
      </c>
      <c r="M56" s="38">
        <v>1010.62</v>
      </c>
      <c r="N56" s="38">
        <v>0</v>
      </c>
      <c r="O56" s="38">
        <v>0</v>
      </c>
      <c r="P56" s="38">
        <v>0</v>
      </c>
      <c r="Q56" s="38">
        <v>0</v>
      </c>
      <c r="R56" s="28">
        <f t="shared" si="3"/>
        <v>2425.4899999999998</v>
      </c>
    </row>
    <row r="57" spans="1:18" x14ac:dyDescent="0.25">
      <c r="A57" s="43">
        <v>3000</v>
      </c>
      <c r="B57" s="137">
        <v>70501</v>
      </c>
      <c r="C57" s="53" t="s">
        <v>201</v>
      </c>
      <c r="D57" s="140" t="s">
        <v>203</v>
      </c>
      <c r="E57" s="36" t="s">
        <v>1885</v>
      </c>
      <c r="F57" s="38">
        <v>1012.48</v>
      </c>
      <c r="G57" s="38">
        <v>0</v>
      </c>
      <c r="H57" s="38">
        <v>0</v>
      </c>
      <c r="I57" s="38">
        <v>0</v>
      </c>
      <c r="J57" s="38">
        <v>0</v>
      </c>
      <c r="K57" s="38">
        <v>0</v>
      </c>
      <c r="L57" s="38">
        <v>0</v>
      </c>
      <c r="M57" s="38">
        <v>723.2</v>
      </c>
      <c r="N57" s="38">
        <v>0</v>
      </c>
      <c r="O57" s="38">
        <v>0</v>
      </c>
      <c r="P57" s="38">
        <v>0</v>
      </c>
      <c r="Q57" s="38">
        <v>0</v>
      </c>
      <c r="R57" s="28">
        <f>SUM(F57:Q57)</f>
        <v>1735.68</v>
      </c>
    </row>
    <row r="58" spans="1:18" x14ac:dyDescent="0.25">
      <c r="A58" s="43">
        <v>3000</v>
      </c>
      <c r="B58" s="137">
        <v>70501</v>
      </c>
      <c r="C58" s="53" t="s">
        <v>228</v>
      </c>
      <c r="D58" s="140" t="s">
        <v>230</v>
      </c>
      <c r="E58" s="36" t="s">
        <v>1890</v>
      </c>
      <c r="F58" s="38">
        <v>213.89666666666668</v>
      </c>
      <c r="G58" s="38">
        <v>213.89666666666668</v>
      </c>
      <c r="H58" s="38">
        <v>213.89666666666668</v>
      </c>
      <c r="I58" s="38">
        <v>213.89666666666668</v>
      </c>
      <c r="J58" s="38">
        <v>213.89666666666668</v>
      </c>
      <c r="K58" s="38">
        <v>213.89666666666668</v>
      </c>
      <c r="L58" s="38">
        <v>213.89666666666668</v>
      </c>
      <c r="M58" s="38">
        <v>213.89666666666668</v>
      </c>
      <c r="N58" s="38">
        <v>213.89666666666668</v>
      </c>
      <c r="O58" s="38">
        <v>213.89666666666668</v>
      </c>
      <c r="P58" s="38">
        <v>213.89666666666668</v>
      </c>
      <c r="Q58" s="38">
        <v>213.89666666666668</v>
      </c>
      <c r="R58" s="28">
        <f t="shared" si="3"/>
        <v>2566.7600000000002</v>
      </c>
    </row>
    <row r="59" spans="1:18" x14ac:dyDescent="0.25">
      <c r="A59" s="43">
        <v>3000</v>
      </c>
      <c r="B59" s="137">
        <v>70501</v>
      </c>
      <c r="C59" s="53" t="s">
        <v>237</v>
      </c>
      <c r="D59" s="140" t="s">
        <v>239</v>
      </c>
      <c r="E59" s="36" t="s">
        <v>1891</v>
      </c>
      <c r="F59" s="38">
        <v>1327.03</v>
      </c>
      <c r="G59" s="38">
        <v>1327.03</v>
      </c>
      <c r="H59" s="38">
        <v>1327.03</v>
      </c>
      <c r="I59" s="38">
        <v>1327.03</v>
      </c>
      <c r="J59" s="38">
        <v>1327.03</v>
      </c>
      <c r="K59" s="38">
        <v>1327.03</v>
      </c>
      <c r="L59" s="38">
        <v>1327.03</v>
      </c>
      <c r="M59" s="38">
        <v>1327.03</v>
      </c>
      <c r="N59" s="38">
        <v>1327.03</v>
      </c>
      <c r="O59" s="38">
        <v>1327.03</v>
      </c>
      <c r="P59" s="38">
        <v>1327.03</v>
      </c>
      <c r="Q59" s="38">
        <v>1327.03</v>
      </c>
      <c r="R59" s="28">
        <f t="shared" si="3"/>
        <v>15924.360000000002</v>
      </c>
    </row>
    <row r="60" spans="1:18" x14ac:dyDescent="0.25">
      <c r="A60" s="43">
        <v>3000</v>
      </c>
      <c r="B60" s="137">
        <v>70501</v>
      </c>
      <c r="C60" s="53" t="s">
        <v>246</v>
      </c>
      <c r="D60" s="140" t="s">
        <v>248</v>
      </c>
      <c r="E60" s="36" t="s">
        <v>1894</v>
      </c>
      <c r="F60" s="38">
        <v>260.89999999999992</v>
      </c>
      <c r="G60" s="38">
        <v>260.89999999999992</v>
      </c>
      <c r="H60" s="38">
        <v>260.89999999999992</v>
      </c>
      <c r="I60" s="38">
        <v>260.89999999999992</v>
      </c>
      <c r="J60" s="38">
        <v>260.89999999999992</v>
      </c>
      <c r="K60" s="38">
        <v>260.89999999999992</v>
      </c>
      <c r="L60" s="38">
        <v>260.89999999999992</v>
      </c>
      <c r="M60" s="38">
        <v>260.89999999999992</v>
      </c>
      <c r="N60" s="38">
        <v>260.89999999999992</v>
      </c>
      <c r="O60" s="38">
        <v>260.89999999999992</v>
      </c>
      <c r="P60" s="38">
        <v>260.89999999999992</v>
      </c>
      <c r="Q60" s="38">
        <v>260.89999999999992</v>
      </c>
      <c r="R60" s="28">
        <f t="shared" si="3"/>
        <v>3130.7999999999997</v>
      </c>
    </row>
    <row r="61" spans="1:18" x14ac:dyDescent="0.25">
      <c r="A61" s="43">
        <v>3000</v>
      </c>
      <c r="B61" s="137">
        <v>70501</v>
      </c>
      <c r="C61" s="53" t="s">
        <v>267</v>
      </c>
      <c r="D61" s="140" t="s">
        <v>269</v>
      </c>
      <c r="E61" s="36" t="s">
        <v>1896</v>
      </c>
      <c r="F61" s="38">
        <v>711.69973333333337</v>
      </c>
      <c r="G61" s="38">
        <v>711.69973333333337</v>
      </c>
      <c r="H61" s="38">
        <v>711.69973333333337</v>
      </c>
      <c r="I61" s="38">
        <v>711.69973333333337</v>
      </c>
      <c r="J61" s="38">
        <v>711.69973333333337</v>
      </c>
      <c r="K61" s="38">
        <v>711.69973333333337</v>
      </c>
      <c r="L61" s="38">
        <v>711.69973333333337</v>
      </c>
      <c r="M61" s="38">
        <v>711.69973333333337</v>
      </c>
      <c r="N61" s="38">
        <v>711.69973333333337</v>
      </c>
      <c r="O61" s="38">
        <v>711.69973333333337</v>
      </c>
      <c r="P61" s="38">
        <v>711.69973333333337</v>
      </c>
      <c r="Q61" s="38">
        <v>711.69973333333337</v>
      </c>
      <c r="R61" s="28">
        <f t="shared" si="3"/>
        <v>8540.3967999999986</v>
      </c>
    </row>
    <row r="62" spans="1:18" x14ac:dyDescent="0.25">
      <c r="A62" s="43">
        <v>3000</v>
      </c>
      <c r="B62" s="137">
        <v>70501</v>
      </c>
      <c r="C62" s="53" t="s">
        <v>273</v>
      </c>
      <c r="D62" s="140" t="s">
        <v>275</v>
      </c>
      <c r="E62" s="36" t="s">
        <v>1897</v>
      </c>
      <c r="F62" s="38">
        <v>5300</v>
      </c>
      <c r="G62" s="38">
        <v>0</v>
      </c>
      <c r="H62" s="38">
        <v>0</v>
      </c>
      <c r="I62" s="38">
        <v>0</v>
      </c>
      <c r="J62" s="38">
        <v>0</v>
      </c>
      <c r="K62" s="38">
        <v>0</v>
      </c>
      <c r="L62" s="38">
        <v>0</v>
      </c>
      <c r="M62" s="38">
        <v>0</v>
      </c>
      <c r="N62" s="38">
        <v>0</v>
      </c>
      <c r="O62" s="38">
        <v>0</v>
      </c>
      <c r="P62" s="38">
        <v>0</v>
      </c>
      <c r="Q62" s="38">
        <v>0</v>
      </c>
      <c r="R62" s="28">
        <f t="shared" si="3"/>
        <v>5300</v>
      </c>
    </row>
    <row r="63" spans="1:18" x14ac:dyDescent="0.25">
      <c r="A63" s="43">
        <v>3000</v>
      </c>
      <c r="B63" s="137">
        <v>70501</v>
      </c>
      <c r="C63" s="53" t="s">
        <v>276</v>
      </c>
      <c r="D63" s="140" t="s">
        <v>278</v>
      </c>
      <c r="E63" s="36" t="s">
        <v>1898</v>
      </c>
      <c r="F63" s="38">
        <v>489.37574999999998</v>
      </c>
      <c r="G63" s="38">
        <v>489.37574999999998</v>
      </c>
      <c r="H63" s="38">
        <v>489.37574999999998</v>
      </c>
      <c r="I63" s="38">
        <v>489.37574999999998</v>
      </c>
      <c r="J63" s="38">
        <v>489.37574999999998</v>
      </c>
      <c r="K63" s="38">
        <v>489.37574999999998</v>
      </c>
      <c r="L63" s="38">
        <v>489.37574999999998</v>
      </c>
      <c r="M63" s="38">
        <v>489.37574999999998</v>
      </c>
      <c r="N63" s="38">
        <v>489.37574999999998</v>
      </c>
      <c r="O63" s="38">
        <v>489.37574999999998</v>
      </c>
      <c r="P63" s="38">
        <v>489.37574999999998</v>
      </c>
      <c r="Q63" s="38">
        <v>489.37574999999998</v>
      </c>
      <c r="R63" s="28">
        <f t="shared" si="3"/>
        <v>5872.5090000000009</v>
      </c>
    </row>
    <row r="64" spans="1:18" x14ac:dyDescent="0.25">
      <c r="A64" s="43">
        <v>3000</v>
      </c>
      <c r="B64" s="137">
        <v>70501</v>
      </c>
      <c r="C64" s="53" t="s">
        <v>282</v>
      </c>
      <c r="D64" s="140" t="s">
        <v>284</v>
      </c>
      <c r="E64" s="36" t="s">
        <v>1899</v>
      </c>
      <c r="F64" s="27">
        <v>2654.51</v>
      </c>
      <c r="G64" s="27">
        <v>2685.39</v>
      </c>
      <c r="H64" s="27">
        <v>2849.3</v>
      </c>
      <c r="I64" s="27">
        <v>2627.46</v>
      </c>
      <c r="J64" s="27">
        <v>2607.2199999999998</v>
      </c>
      <c r="K64" s="27">
        <v>2627.46</v>
      </c>
      <c r="L64" s="27">
        <v>2654.51</v>
      </c>
      <c r="M64" s="27">
        <v>2685.39</v>
      </c>
      <c r="N64" s="27">
        <v>2849.3</v>
      </c>
      <c r="O64" s="27">
        <v>2627.46</v>
      </c>
      <c r="P64" s="27">
        <v>2607.2199999999998</v>
      </c>
      <c r="Q64" s="27">
        <v>8825.93</v>
      </c>
      <c r="R64" s="28">
        <f t="shared" si="3"/>
        <v>38301.149999999994</v>
      </c>
    </row>
    <row r="65" spans="1:18" x14ac:dyDescent="0.25">
      <c r="A65" s="250" t="s">
        <v>288</v>
      </c>
      <c r="B65" s="251"/>
      <c r="C65" s="256"/>
      <c r="D65" s="256"/>
      <c r="E65" s="256"/>
      <c r="F65" s="256"/>
      <c r="G65" s="256"/>
      <c r="H65" s="256"/>
      <c r="I65" s="256"/>
      <c r="J65" s="256"/>
      <c r="K65" s="256"/>
      <c r="L65" s="256"/>
      <c r="M65" s="256"/>
      <c r="N65" s="256"/>
      <c r="O65" s="256"/>
      <c r="P65" s="256"/>
      <c r="Q65" s="257"/>
      <c r="R65" s="29">
        <f>SUM(R55:R64)</f>
        <v>347797.14579999994</v>
      </c>
    </row>
    <row r="66" spans="1:18" x14ac:dyDescent="0.25">
      <c r="A66" s="33"/>
      <c r="B66" s="33"/>
      <c r="C66" s="33"/>
      <c r="D66" s="33"/>
      <c r="E66" s="33"/>
      <c r="F66" s="33"/>
      <c r="G66" s="33"/>
      <c r="H66" s="33"/>
      <c r="I66" s="33"/>
      <c r="J66" s="33"/>
      <c r="K66" s="33"/>
      <c r="L66" s="33"/>
      <c r="M66" s="33"/>
      <c r="N66" s="33"/>
      <c r="O66" s="33"/>
      <c r="P66" s="33"/>
      <c r="Q66" s="33"/>
      <c r="R66" s="34"/>
    </row>
    <row r="67" spans="1:18" x14ac:dyDescent="0.25">
      <c r="A67" s="40">
        <v>4000</v>
      </c>
      <c r="B67" s="127"/>
      <c r="C67" s="59">
        <v>4000</v>
      </c>
      <c r="D67" s="59" t="s">
        <v>883</v>
      </c>
      <c r="E67" s="60" t="s">
        <v>302</v>
      </c>
      <c r="F67" s="52">
        <v>0</v>
      </c>
      <c r="G67" s="52">
        <v>0</v>
      </c>
      <c r="H67" s="52">
        <v>0</v>
      </c>
      <c r="I67" s="52">
        <v>0</v>
      </c>
      <c r="J67" s="52">
        <v>0</v>
      </c>
      <c r="K67" s="52">
        <v>0</v>
      </c>
      <c r="L67" s="52">
        <v>0</v>
      </c>
      <c r="M67" s="52">
        <v>0</v>
      </c>
      <c r="N67" s="52">
        <v>0</v>
      </c>
      <c r="O67" s="52">
        <v>0</v>
      </c>
      <c r="P67" s="52">
        <v>0</v>
      </c>
      <c r="Q67" s="52">
        <v>0</v>
      </c>
      <c r="R67" s="50">
        <f t="shared" ref="R67:R130" si="4">SUM(F67:Q67)</f>
        <v>0</v>
      </c>
    </row>
    <row r="68" spans="1:18" x14ac:dyDescent="0.25">
      <c r="A68" s="40">
        <v>4000</v>
      </c>
      <c r="B68" s="127"/>
      <c r="C68" s="59">
        <v>4100</v>
      </c>
      <c r="D68" s="59" t="s">
        <v>1675</v>
      </c>
      <c r="E68" s="60" t="s">
        <v>302</v>
      </c>
      <c r="F68" s="52">
        <v>0</v>
      </c>
      <c r="G68" s="52">
        <v>0</v>
      </c>
      <c r="H68" s="52">
        <v>0</v>
      </c>
      <c r="I68" s="52">
        <v>0</v>
      </c>
      <c r="J68" s="52">
        <v>0</v>
      </c>
      <c r="K68" s="52">
        <v>0</v>
      </c>
      <c r="L68" s="52">
        <v>0</v>
      </c>
      <c r="M68" s="52">
        <v>0</v>
      </c>
      <c r="N68" s="52">
        <v>0</v>
      </c>
      <c r="O68" s="52">
        <v>0</v>
      </c>
      <c r="P68" s="52">
        <v>0</v>
      </c>
      <c r="Q68" s="52">
        <v>0</v>
      </c>
      <c r="R68" s="50">
        <f t="shared" si="4"/>
        <v>0</v>
      </c>
    </row>
    <row r="69" spans="1:18" x14ac:dyDescent="0.25">
      <c r="A69" s="40">
        <v>4000</v>
      </c>
      <c r="B69" s="127"/>
      <c r="C69" s="59">
        <v>4110</v>
      </c>
      <c r="D69" s="59" t="s">
        <v>1526</v>
      </c>
      <c r="E69" s="60" t="s">
        <v>302</v>
      </c>
      <c r="F69" s="52">
        <v>0</v>
      </c>
      <c r="G69" s="52">
        <v>0</v>
      </c>
      <c r="H69" s="52">
        <v>0</v>
      </c>
      <c r="I69" s="52">
        <v>0</v>
      </c>
      <c r="J69" s="52">
        <v>0</v>
      </c>
      <c r="K69" s="52">
        <v>0</v>
      </c>
      <c r="L69" s="52">
        <v>0</v>
      </c>
      <c r="M69" s="52">
        <v>0</v>
      </c>
      <c r="N69" s="52">
        <v>0</v>
      </c>
      <c r="O69" s="52">
        <v>0</v>
      </c>
      <c r="P69" s="52">
        <v>0</v>
      </c>
      <c r="Q69" s="52">
        <v>0</v>
      </c>
      <c r="R69" s="50">
        <f t="shared" si="4"/>
        <v>0</v>
      </c>
    </row>
    <row r="70" spans="1:18" x14ac:dyDescent="0.25">
      <c r="A70" s="40">
        <v>4000</v>
      </c>
      <c r="B70" s="127"/>
      <c r="C70" s="59">
        <v>4111</v>
      </c>
      <c r="D70" s="59" t="s">
        <v>1526</v>
      </c>
      <c r="E70" s="60" t="s">
        <v>302</v>
      </c>
      <c r="F70" s="52">
        <v>0</v>
      </c>
      <c r="G70" s="52">
        <v>0</v>
      </c>
      <c r="H70" s="52">
        <v>0</v>
      </c>
      <c r="I70" s="52">
        <v>0</v>
      </c>
      <c r="J70" s="52">
        <v>0</v>
      </c>
      <c r="K70" s="52">
        <v>0</v>
      </c>
      <c r="L70" s="52">
        <v>0</v>
      </c>
      <c r="M70" s="52">
        <v>0</v>
      </c>
      <c r="N70" s="52">
        <v>0</v>
      </c>
      <c r="O70" s="52">
        <v>0</v>
      </c>
      <c r="P70" s="52">
        <v>0</v>
      </c>
      <c r="Q70" s="52">
        <v>0</v>
      </c>
      <c r="R70" s="50">
        <f t="shared" si="4"/>
        <v>0</v>
      </c>
    </row>
    <row r="71" spans="1:18" x14ac:dyDescent="0.25">
      <c r="A71" s="40">
        <v>4000</v>
      </c>
      <c r="B71" s="127"/>
      <c r="C71" s="59">
        <v>4120</v>
      </c>
      <c r="D71" s="59" t="s">
        <v>1527</v>
      </c>
      <c r="E71" s="60" t="s">
        <v>302</v>
      </c>
      <c r="F71" s="52">
        <v>0</v>
      </c>
      <c r="G71" s="52">
        <v>0</v>
      </c>
      <c r="H71" s="52">
        <v>0</v>
      </c>
      <c r="I71" s="52">
        <v>0</v>
      </c>
      <c r="J71" s="52">
        <v>0</v>
      </c>
      <c r="K71" s="52">
        <v>0</v>
      </c>
      <c r="L71" s="52">
        <v>0</v>
      </c>
      <c r="M71" s="52">
        <v>0</v>
      </c>
      <c r="N71" s="52">
        <v>0</v>
      </c>
      <c r="O71" s="52">
        <v>0</v>
      </c>
      <c r="P71" s="52">
        <v>0</v>
      </c>
      <c r="Q71" s="52">
        <v>0</v>
      </c>
      <c r="R71" s="50">
        <f t="shared" si="4"/>
        <v>0</v>
      </c>
    </row>
    <row r="72" spans="1:18" x14ac:dyDescent="0.25">
      <c r="A72" s="40">
        <v>4000</v>
      </c>
      <c r="B72" s="127"/>
      <c r="C72" s="59">
        <v>4121</v>
      </c>
      <c r="D72" s="59" t="s">
        <v>1527</v>
      </c>
      <c r="E72" s="60" t="s">
        <v>302</v>
      </c>
      <c r="F72" s="52">
        <v>0</v>
      </c>
      <c r="G72" s="52">
        <v>0</v>
      </c>
      <c r="H72" s="52">
        <v>0</v>
      </c>
      <c r="I72" s="52">
        <v>0</v>
      </c>
      <c r="J72" s="52">
        <v>0</v>
      </c>
      <c r="K72" s="52">
        <v>0</v>
      </c>
      <c r="L72" s="52">
        <v>0</v>
      </c>
      <c r="M72" s="52">
        <v>0</v>
      </c>
      <c r="N72" s="52">
        <v>0</v>
      </c>
      <c r="O72" s="52">
        <v>0</v>
      </c>
      <c r="P72" s="52">
        <v>0</v>
      </c>
      <c r="Q72" s="52">
        <v>0</v>
      </c>
      <c r="R72" s="50">
        <f t="shared" si="4"/>
        <v>0</v>
      </c>
    </row>
    <row r="73" spans="1:18" x14ac:dyDescent="0.25">
      <c r="A73" s="40">
        <v>4000</v>
      </c>
      <c r="B73" s="127"/>
      <c r="C73" s="59">
        <v>4130</v>
      </c>
      <c r="D73" s="59" t="s">
        <v>1528</v>
      </c>
      <c r="E73" s="60" t="s">
        <v>302</v>
      </c>
      <c r="F73" s="52">
        <v>0</v>
      </c>
      <c r="G73" s="52">
        <v>0</v>
      </c>
      <c r="H73" s="52">
        <v>0</v>
      </c>
      <c r="I73" s="52">
        <v>0</v>
      </c>
      <c r="J73" s="52">
        <v>0</v>
      </c>
      <c r="K73" s="52">
        <v>0</v>
      </c>
      <c r="L73" s="52">
        <v>0</v>
      </c>
      <c r="M73" s="52">
        <v>0</v>
      </c>
      <c r="N73" s="52">
        <v>0</v>
      </c>
      <c r="O73" s="52">
        <v>0</v>
      </c>
      <c r="P73" s="52">
        <v>0</v>
      </c>
      <c r="Q73" s="52">
        <v>0</v>
      </c>
      <c r="R73" s="50">
        <f t="shared" si="4"/>
        <v>0</v>
      </c>
    </row>
    <row r="74" spans="1:18" x14ac:dyDescent="0.25">
      <c r="A74" s="40">
        <v>4000</v>
      </c>
      <c r="B74" s="127"/>
      <c r="C74" s="59">
        <v>4131</v>
      </c>
      <c r="D74" s="59" t="s">
        <v>1528</v>
      </c>
      <c r="E74" s="60" t="s">
        <v>302</v>
      </c>
      <c r="F74" s="52">
        <v>0</v>
      </c>
      <c r="G74" s="52">
        <v>0</v>
      </c>
      <c r="H74" s="52">
        <v>0</v>
      </c>
      <c r="I74" s="52">
        <v>0</v>
      </c>
      <c r="J74" s="52">
        <v>0</v>
      </c>
      <c r="K74" s="52">
        <v>0</v>
      </c>
      <c r="L74" s="52">
        <v>0</v>
      </c>
      <c r="M74" s="52">
        <v>0</v>
      </c>
      <c r="N74" s="52">
        <v>0</v>
      </c>
      <c r="O74" s="52">
        <v>0</v>
      </c>
      <c r="P74" s="52">
        <v>0</v>
      </c>
      <c r="Q74" s="52">
        <v>0</v>
      </c>
      <c r="R74" s="50">
        <f t="shared" si="4"/>
        <v>0</v>
      </c>
    </row>
    <row r="75" spans="1:18" x14ac:dyDescent="0.25">
      <c r="A75" s="40">
        <v>4000</v>
      </c>
      <c r="B75" s="127"/>
      <c r="C75" s="59">
        <v>4140</v>
      </c>
      <c r="D75" s="59" t="s">
        <v>1529</v>
      </c>
      <c r="E75" s="60" t="s">
        <v>302</v>
      </c>
      <c r="F75" s="52">
        <v>0</v>
      </c>
      <c r="G75" s="52">
        <v>0</v>
      </c>
      <c r="H75" s="52">
        <v>0</v>
      </c>
      <c r="I75" s="52">
        <v>0</v>
      </c>
      <c r="J75" s="52">
        <v>0</v>
      </c>
      <c r="K75" s="52">
        <v>0</v>
      </c>
      <c r="L75" s="52">
        <v>0</v>
      </c>
      <c r="M75" s="52">
        <v>0</v>
      </c>
      <c r="N75" s="52">
        <v>0</v>
      </c>
      <c r="O75" s="52">
        <v>0</v>
      </c>
      <c r="P75" s="52">
        <v>0</v>
      </c>
      <c r="Q75" s="52">
        <v>0</v>
      </c>
      <c r="R75" s="50">
        <f t="shared" si="4"/>
        <v>0</v>
      </c>
    </row>
    <row r="76" spans="1:18" x14ac:dyDescent="0.25">
      <c r="A76" s="40">
        <v>4000</v>
      </c>
      <c r="B76" s="127"/>
      <c r="C76" s="59">
        <v>4141</v>
      </c>
      <c r="D76" s="59" t="s">
        <v>1529</v>
      </c>
      <c r="E76" s="60" t="s">
        <v>302</v>
      </c>
      <c r="F76" s="52">
        <v>0</v>
      </c>
      <c r="G76" s="52">
        <v>0</v>
      </c>
      <c r="H76" s="52">
        <v>0</v>
      </c>
      <c r="I76" s="52">
        <v>0</v>
      </c>
      <c r="J76" s="52">
        <v>0</v>
      </c>
      <c r="K76" s="52">
        <v>0</v>
      </c>
      <c r="L76" s="52">
        <v>0</v>
      </c>
      <c r="M76" s="52">
        <v>0</v>
      </c>
      <c r="N76" s="52">
        <v>0</v>
      </c>
      <c r="O76" s="52">
        <v>0</v>
      </c>
      <c r="P76" s="52">
        <v>0</v>
      </c>
      <c r="Q76" s="52">
        <v>0</v>
      </c>
      <c r="R76" s="50">
        <f t="shared" si="4"/>
        <v>0</v>
      </c>
    </row>
    <row r="77" spans="1:18" x14ac:dyDescent="0.25">
      <c r="A77" s="40">
        <v>4000</v>
      </c>
      <c r="B77" s="127"/>
      <c r="C77" s="59">
        <v>4150</v>
      </c>
      <c r="D77" s="59" t="s">
        <v>1530</v>
      </c>
      <c r="E77" s="60" t="s">
        <v>302</v>
      </c>
      <c r="F77" s="52">
        <v>0</v>
      </c>
      <c r="G77" s="52">
        <v>0</v>
      </c>
      <c r="H77" s="52">
        <v>0</v>
      </c>
      <c r="I77" s="52">
        <v>0</v>
      </c>
      <c r="J77" s="52">
        <v>0</v>
      </c>
      <c r="K77" s="52">
        <v>0</v>
      </c>
      <c r="L77" s="52">
        <v>0</v>
      </c>
      <c r="M77" s="52">
        <v>0</v>
      </c>
      <c r="N77" s="52">
        <v>0</v>
      </c>
      <c r="O77" s="52">
        <v>0</v>
      </c>
      <c r="P77" s="52">
        <v>0</v>
      </c>
      <c r="Q77" s="52">
        <v>0</v>
      </c>
      <c r="R77" s="50">
        <f t="shared" si="4"/>
        <v>0</v>
      </c>
    </row>
    <row r="78" spans="1:18" x14ac:dyDescent="0.25">
      <c r="A78" s="40">
        <v>4000</v>
      </c>
      <c r="B78" s="127"/>
      <c r="C78" s="59">
        <v>4151</v>
      </c>
      <c r="D78" s="59" t="s">
        <v>1530</v>
      </c>
      <c r="E78" s="60" t="s">
        <v>302</v>
      </c>
      <c r="F78" s="52">
        <v>0</v>
      </c>
      <c r="G78" s="52">
        <v>0</v>
      </c>
      <c r="H78" s="52">
        <v>0</v>
      </c>
      <c r="I78" s="52">
        <v>0</v>
      </c>
      <c r="J78" s="52">
        <v>0</v>
      </c>
      <c r="K78" s="52">
        <v>0</v>
      </c>
      <c r="L78" s="52">
        <v>0</v>
      </c>
      <c r="M78" s="52">
        <v>0</v>
      </c>
      <c r="N78" s="52">
        <v>0</v>
      </c>
      <c r="O78" s="52">
        <v>0</v>
      </c>
      <c r="P78" s="52">
        <v>0</v>
      </c>
      <c r="Q78" s="52">
        <v>0</v>
      </c>
      <c r="R78" s="50">
        <f t="shared" si="4"/>
        <v>0</v>
      </c>
    </row>
    <row r="79" spans="1:18" x14ac:dyDescent="0.25">
      <c r="A79" s="40">
        <v>4000</v>
      </c>
      <c r="B79" s="127"/>
      <c r="C79" s="59">
        <v>4160</v>
      </c>
      <c r="D79" s="59" t="s">
        <v>1531</v>
      </c>
      <c r="E79" s="60" t="s">
        <v>302</v>
      </c>
      <c r="F79" s="52">
        <v>0</v>
      </c>
      <c r="G79" s="52">
        <v>0</v>
      </c>
      <c r="H79" s="52">
        <v>0</v>
      </c>
      <c r="I79" s="52">
        <v>0</v>
      </c>
      <c r="J79" s="52">
        <v>0</v>
      </c>
      <c r="K79" s="52">
        <v>0</v>
      </c>
      <c r="L79" s="52">
        <v>0</v>
      </c>
      <c r="M79" s="52">
        <v>0</v>
      </c>
      <c r="N79" s="52">
        <v>0</v>
      </c>
      <c r="O79" s="52">
        <v>0</v>
      </c>
      <c r="P79" s="52">
        <v>0</v>
      </c>
      <c r="Q79" s="52">
        <v>0</v>
      </c>
      <c r="R79" s="50">
        <f t="shared" si="4"/>
        <v>0</v>
      </c>
    </row>
    <row r="80" spans="1:18" x14ac:dyDescent="0.25">
      <c r="A80" s="40">
        <v>4000</v>
      </c>
      <c r="B80" s="127"/>
      <c r="C80" s="59">
        <v>4161</v>
      </c>
      <c r="D80" s="59" t="s">
        <v>1531</v>
      </c>
      <c r="E80" s="60" t="s">
        <v>302</v>
      </c>
      <c r="F80" s="52">
        <v>0</v>
      </c>
      <c r="G80" s="52">
        <v>0</v>
      </c>
      <c r="H80" s="52">
        <v>0</v>
      </c>
      <c r="I80" s="52">
        <v>0</v>
      </c>
      <c r="J80" s="52">
        <v>0</v>
      </c>
      <c r="K80" s="52">
        <v>0</v>
      </c>
      <c r="L80" s="52">
        <v>0</v>
      </c>
      <c r="M80" s="52">
        <v>0</v>
      </c>
      <c r="N80" s="52">
        <v>0</v>
      </c>
      <c r="O80" s="52">
        <v>0</v>
      </c>
      <c r="P80" s="52">
        <v>0</v>
      </c>
      <c r="Q80" s="52">
        <v>0</v>
      </c>
      <c r="R80" s="50">
        <f t="shared" si="4"/>
        <v>0</v>
      </c>
    </row>
    <row r="81" spans="1:18" x14ac:dyDescent="0.25">
      <c r="A81" s="40">
        <v>4000</v>
      </c>
      <c r="B81" s="127"/>
      <c r="C81" s="59">
        <v>4170</v>
      </c>
      <c r="D81" s="59" t="s">
        <v>1532</v>
      </c>
      <c r="E81" s="60" t="s">
        <v>302</v>
      </c>
      <c r="F81" s="52">
        <v>0</v>
      </c>
      <c r="G81" s="52">
        <v>0</v>
      </c>
      <c r="H81" s="52">
        <v>0</v>
      </c>
      <c r="I81" s="52">
        <v>0</v>
      </c>
      <c r="J81" s="52">
        <v>0</v>
      </c>
      <c r="K81" s="52">
        <v>0</v>
      </c>
      <c r="L81" s="52">
        <v>0</v>
      </c>
      <c r="M81" s="52">
        <v>0</v>
      </c>
      <c r="N81" s="52">
        <v>0</v>
      </c>
      <c r="O81" s="52">
        <v>0</v>
      </c>
      <c r="P81" s="52">
        <v>0</v>
      </c>
      <c r="Q81" s="52">
        <v>0</v>
      </c>
      <c r="R81" s="50">
        <f t="shared" si="4"/>
        <v>0</v>
      </c>
    </row>
    <row r="82" spans="1:18" x14ac:dyDescent="0.25">
      <c r="A82" s="40">
        <v>4000</v>
      </c>
      <c r="B82" s="127"/>
      <c r="C82" s="59">
        <v>4171</v>
      </c>
      <c r="D82" s="59" t="s">
        <v>1532</v>
      </c>
      <c r="E82" s="60" t="s">
        <v>302</v>
      </c>
      <c r="F82" s="52">
        <v>0</v>
      </c>
      <c r="G82" s="52">
        <v>0</v>
      </c>
      <c r="H82" s="52">
        <v>0</v>
      </c>
      <c r="I82" s="52">
        <v>0</v>
      </c>
      <c r="J82" s="52">
        <v>0</v>
      </c>
      <c r="K82" s="52">
        <v>0</v>
      </c>
      <c r="L82" s="52">
        <v>0</v>
      </c>
      <c r="M82" s="52">
        <v>0</v>
      </c>
      <c r="N82" s="52">
        <v>0</v>
      </c>
      <c r="O82" s="52">
        <v>0</v>
      </c>
      <c r="P82" s="52">
        <v>0</v>
      </c>
      <c r="Q82" s="52">
        <v>0</v>
      </c>
      <c r="R82" s="50">
        <f t="shared" si="4"/>
        <v>0</v>
      </c>
    </row>
    <row r="83" spans="1:18" x14ac:dyDescent="0.25">
      <c r="A83" s="40">
        <v>4000</v>
      </c>
      <c r="B83" s="127"/>
      <c r="C83" s="59">
        <v>4180</v>
      </c>
      <c r="D83" s="59" t="s">
        <v>1533</v>
      </c>
      <c r="E83" s="60" t="s">
        <v>302</v>
      </c>
      <c r="F83" s="52">
        <v>0</v>
      </c>
      <c r="G83" s="52">
        <v>0</v>
      </c>
      <c r="H83" s="52">
        <v>0</v>
      </c>
      <c r="I83" s="52">
        <v>0</v>
      </c>
      <c r="J83" s="52">
        <v>0</v>
      </c>
      <c r="K83" s="52">
        <v>0</v>
      </c>
      <c r="L83" s="52">
        <v>0</v>
      </c>
      <c r="M83" s="52">
        <v>0</v>
      </c>
      <c r="N83" s="52">
        <v>0</v>
      </c>
      <c r="O83" s="52">
        <v>0</v>
      </c>
      <c r="P83" s="52">
        <v>0</v>
      </c>
      <c r="Q83" s="52">
        <v>0</v>
      </c>
      <c r="R83" s="50">
        <f t="shared" si="4"/>
        <v>0</v>
      </c>
    </row>
    <row r="84" spans="1:18" x14ac:dyDescent="0.25">
      <c r="A84" s="40">
        <v>4000</v>
      </c>
      <c r="B84" s="127"/>
      <c r="C84" s="59">
        <v>4181</v>
      </c>
      <c r="D84" s="59" t="s">
        <v>1533</v>
      </c>
      <c r="E84" s="60" t="s">
        <v>302</v>
      </c>
      <c r="F84" s="52">
        <v>0</v>
      </c>
      <c r="G84" s="52">
        <v>0</v>
      </c>
      <c r="H84" s="52">
        <v>0</v>
      </c>
      <c r="I84" s="52">
        <v>0</v>
      </c>
      <c r="J84" s="52">
        <v>0</v>
      </c>
      <c r="K84" s="52">
        <v>0</v>
      </c>
      <c r="L84" s="52">
        <v>0</v>
      </c>
      <c r="M84" s="52">
        <v>0</v>
      </c>
      <c r="N84" s="52">
        <v>0</v>
      </c>
      <c r="O84" s="52">
        <v>0</v>
      </c>
      <c r="P84" s="52">
        <v>0</v>
      </c>
      <c r="Q84" s="52">
        <v>0</v>
      </c>
      <c r="R84" s="50">
        <f t="shared" si="4"/>
        <v>0</v>
      </c>
    </row>
    <row r="85" spans="1:18" x14ac:dyDescent="0.25">
      <c r="A85" s="40">
        <v>4000</v>
      </c>
      <c r="B85" s="127"/>
      <c r="C85" s="59">
        <v>4190</v>
      </c>
      <c r="D85" s="59" t="s">
        <v>1534</v>
      </c>
      <c r="E85" s="60" t="s">
        <v>302</v>
      </c>
      <c r="F85" s="52">
        <v>0</v>
      </c>
      <c r="G85" s="52">
        <v>0</v>
      </c>
      <c r="H85" s="52">
        <v>0</v>
      </c>
      <c r="I85" s="52">
        <v>0</v>
      </c>
      <c r="J85" s="52">
        <v>0</v>
      </c>
      <c r="K85" s="52">
        <v>0</v>
      </c>
      <c r="L85" s="52">
        <v>0</v>
      </c>
      <c r="M85" s="52">
        <v>0</v>
      </c>
      <c r="N85" s="52">
        <v>0</v>
      </c>
      <c r="O85" s="52">
        <v>0</v>
      </c>
      <c r="P85" s="52">
        <v>0</v>
      </c>
      <c r="Q85" s="52">
        <v>0</v>
      </c>
      <c r="R85" s="50">
        <f t="shared" si="4"/>
        <v>0</v>
      </c>
    </row>
    <row r="86" spans="1:18" x14ac:dyDescent="0.25">
      <c r="A86" s="40">
        <v>4000</v>
      </c>
      <c r="B86" s="127"/>
      <c r="C86" s="59">
        <v>4191</v>
      </c>
      <c r="D86" s="59" t="s">
        <v>1534</v>
      </c>
      <c r="E86" s="60" t="s">
        <v>302</v>
      </c>
      <c r="F86" s="52">
        <v>0</v>
      </c>
      <c r="G86" s="52">
        <v>0</v>
      </c>
      <c r="H86" s="52">
        <v>0</v>
      </c>
      <c r="I86" s="52">
        <v>0</v>
      </c>
      <c r="J86" s="52">
        <v>0</v>
      </c>
      <c r="K86" s="52">
        <v>0</v>
      </c>
      <c r="L86" s="52">
        <v>0</v>
      </c>
      <c r="M86" s="52">
        <v>0</v>
      </c>
      <c r="N86" s="52">
        <v>0</v>
      </c>
      <c r="O86" s="52">
        <v>0</v>
      </c>
      <c r="P86" s="52">
        <v>0</v>
      </c>
      <c r="Q86" s="52">
        <v>0</v>
      </c>
      <c r="R86" s="50">
        <f t="shared" si="4"/>
        <v>0</v>
      </c>
    </row>
    <row r="87" spans="1:18" x14ac:dyDescent="0.25">
      <c r="A87" s="40">
        <v>4000</v>
      </c>
      <c r="B87" s="127"/>
      <c r="C87" s="59">
        <v>4200</v>
      </c>
      <c r="D87" s="59" t="s">
        <v>1535</v>
      </c>
      <c r="E87" s="60" t="s">
        <v>302</v>
      </c>
      <c r="F87" s="52">
        <v>0</v>
      </c>
      <c r="G87" s="52">
        <v>0</v>
      </c>
      <c r="H87" s="52">
        <v>0</v>
      </c>
      <c r="I87" s="52">
        <v>0</v>
      </c>
      <c r="J87" s="52">
        <v>0</v>
      </c>
      <c r="K87" s="52">
        <v>0</v>
      </c>
      <c r="L87" s="52">
        <v>0</v>
      </c>
      <c r="M87" s="52">
        <v>0</v>
      </c>
      <c r="N87" s="52">
        <v>0</v>
      </c>
      <c r="O87" s="52">
        <v>0</v>
      </c>
      <c r="P87" s="52">
        <v>0</v>
      </c>
      <c r="Q87" s="52">
        <v>0</v>
      </c>
      <c r="R87" s="50">
        <f t="shared" si="4"/>
        <v>0</v>
      </c>
    </row>
    <row r="88" spans="1:18" x14ac:dyDescent="0.25">
      <c r="A88" s="40">
        <v>4000</v>
      </c>
      <c r="B88" s="127"/>
      <c r="C88" s="59">
        <v>4210</v>
      </c>
      <c r="D88" s="59" t="s">
        <v>1536</v>
      </c>
      <c r="E88" s="60"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4000</v>
      </c>
      <c r="B89" s="127"/>
      <c r="C89" s="59">
        <v>4211</v>
      </c>
      <c r="D89" s="59" t="s">
        <v>1537</v>
      </c>
      <c r="E89" s="60"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4000</v>
      </c>
      <c r="B90" s="127"/>
      <c r="C90" s="59">
        <v>4212</v>
      </c>
      <c r="D90" s="59" t="s">
        <v>1538</v>
      </c>
      <c r="E90" s="60"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4000</v>
      </c>
      <c r="B91" s="127"/>
      <c r="C91" s="59">
        <v>4213</v>
      </c>
      <c r="D91" s="59" t="s">
        <v>1539</v>
      </c>
      <c r="E91" s="60"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4000</v>
      </c>
      <c r="B92" s="127"/>
      <c r="C92" s="59">
        <v>4214</v>
      </c>
      <c r="D92" s="59" t="s">
        <v>1540</v>
      </c>
      <c r="E92" s="60"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4000</v>
      </c>
      <c r="B93" s="127"/>
      <c r="C93" s="59">
        <v>4220</v>
      </c>
      <c r="D93" s="59" t="s">
        <v>1541</v>
      </c>
      <c r="E93" s="60"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4000</v>
      </c>
      <c r="B94" s="127"/>
      <c r="C94" s="59">
        <v>4221</v>
      </c>
      <c r="D94" s="59" t="s">
        <v>1541</v>
      </c>
      <c r="E94" s="60"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4000</v>
      </c>
      <c r="B95" s="127"/>
      <c r="C95" s="59">
        <v>4230</v>
      </c>
      <c r="D95" s="59" t="s">
        <v>1542</v>
      </c>
      <c r="E95" s="60"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4000</v>
      </c>
      <c r="B96" s="127"/>
      <c r="C96" s="59">
        <v>4231</v>
      </c>
      <c r="D96" s="59" t="s">
        <v>1542</v>
      </c>
      <c r="E96" s="60"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4000</v>
      </c>
      <c r="B97" s="127"/>
      <c r="C97" s="59">
        <v>4240</v>
      </c>
      <c r="D97" s="59" t="s">
        <v>1543</v>
      </c>
      <c r="E97" s="60"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4000</v>
      </c>
      <c r="B98" s="127"/>
      <c r="C98" s="59">
        <v>4241</v>
      </c>
      <c r="D98" s="59" t="s">
        <v>1543</v>
      </c>
      <c r="E98" s="60"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4000</v>
      </c>
      <c r="B99" s="127"/>
      <c r="C99" s="59">
        <v>4250</v>
      </c>
      <c r="D99" s="59" t="s">
        <v>1544</v>
      </c>
      <c r="E99" s="60"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4000</v>
      </c>
      <c r="B100" s="127"/>
      <c r="C100" s="59">
        <v>4251</v>
      </c>
      <c r="D100" s="59" t="s">
        <v>1544</v>
      </c>
      <c r="E100" s="60"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4000</v>
      </c>
      <c r="B101" s="127"/>
      <c r="C101" s="59">
        <v>4300</v>
      </c>
      <c r="D101" s="59" t="s">
        <v>1545</v>
      </c>
      <c r="E101" s="60"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4000</v>
      </c>
      <c r="B102" s="127"/>
      <c r="C102" s="59">
        <v>4310</v>
      </c>
      <c r="D102" s="59" t="s">
        <v>1546</v>
      </c>
      <c r="E102" s="60"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4000</v>
      </c>
      <c r="B103" s="127"/>
      <c r="C103" s="59">
        <v>4311</v>
      </c>
      <c r="D103" s="59" t="s">
        <v>1546</v>
      </c>
      <c r="E103" s="60"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4000</v>
      </c>
      <c r="B104" s="127"/>
      <c r="C104" s="59">
        <v>4320</v>
      </c>
      <c r="D104" s="59" t="s">
        <v>1547</v>
      </c>
      <c r="E104" s="60"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4000</v>
      </c>
      <c r="B105" s="127"/>
      <c r="C105" s="59">
        <v>4321</v>
      </c>
      <c r="D105" s="59" t="s">
        <v>1547</v>
      </c>
      <c r="E105" s="60"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4000</v>
      </c>
      <c r="B106" s="127"/>
      <c r="C106" s="59">
        <v>4330</v>
      </c>
      <c r="D106" s="59" t="s">
        <v>1548</v>
      </c>
      <c r="E106" s="60"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4000</v>
      </c>
      <c r="B107" s="127"/>
      <c r="C107" s="59">
        <v>4331</v>
      </c>
      <c r="D107" s="59" t="s">
        <v>1548</v>
      </c>
      <c r="E107" s="60"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4000</v>
      </c>
      <c r="B108" s="127"/>
      <c r="C108" s="59">
        <v>4340</v>
      </c>
      <c r="D108" s="59" t="s">
        <v>1549</v>
      </c>
      <c r="E108" s="60"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4000</v>
      </c>
      <c r="B109" s="127"/>
      <c r="C109" s="59">
        <v>4341</v>
      </c>
      <c r="D109" s="59" t="s">
        <v>1549</v>
      </c>
      <c r="E109" s="60"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4000</v>
      </c>
      <c r="B110" s="127"/>
      <c r="C110" s="59">
        <v>4350</v>
      </c>
      <c r="D110" s="59" t="s">
        <v>1550</v>
      </c>
      <c r="E110" s="60"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4000</v>
      </c>
      <c r="B111" s="127"/>
      <c r="C111" s="59">
        <v>4351</v>
      </c>
      <c r="D111" s="59" t="s">
        <v>1550</v>
      </c>
      <c r="E111" s="60"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4000</v>
      </c>
      <c r="B112" s="127"/>
      <c r="C112" s="59">
        <v>4360</v>
      </c>
      <c r="D112" s="59" t="s">
        <v>1551</v>
      </c>
      <c r="E112" s="60"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4000</v>
      </c>
      <c r="B113" s="127"/>
      <c r="C113" s="59">
        <v>4361</v>
      </c>
      <c r="D113" s="59" t="s">
        <v>1551</v>
      </c>
      <c r="E113" s="60"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4000</v>
      </c>
      <c r="B114" s="127"/>
      <c r="C114" s="59">
        <v>4370</v>
      </c>
      <c r="D114" s="59" t="s">
        <v>1552</v>
      </c>
      <c r="E114" s="60"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4000</v>
      </c>
      <c r="B115" s="127"/>
      <c r="C115" s="59">
        <v>4371</v>
      </c>
      <c r="D115" s="59" t="s">
        <v>1552</v>
      </c>
      <c r="E115" s="60"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4000</v>
      </c>
      <c r="B116" s="127"/>
      <c r="C116" s="59">
        <v>4380</v>
      </c>
      <c r="D116" s="59" t="s">
        <v>1553</v>
      </c>
      <c r="E116" s="60"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4000</v>
      </c>
      <c r="B117" s="127"/>
      <c r="C117" s="59">
        <v>4381</v>
      </c>
      <c r="D117" s="59" t="s">
        <v>1553</v>
      </c>
      <c r="E117" s="60"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4000</v>
      </c>
      <c r="B118" s="127"/>
      <c r="C118" s="59">
        <v>4390</v>
      </c>
      <c r="D118" s="59" t="s">
        <v>1554</v>
      </c>
      <c r="E118" s="60"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4000</v>
      </c>
      <c r="B119" s="127"/>
      <c r="C119" s="59">
        <v>4391</v>
      </c>
      <c r="D119" s="59" t="s">
        <v>1555</v>
      </c>
      <c r="E119" s="60"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4000</v>
      </c>
      <c r="B120" s="127"/>
      <c r="C120" s="59">
        <v>4392</v>
      </c>
      <c r="D120" s="59" t="s">
        <v>1556</v>
      </c>
      <c r="E120" s="60"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4000</v>
      </c>
      <c r="B121" s="127"/>
      <c r="C121" s="59">
        <v>4393</v>
      </c>
      <c r="D121" s="59" t="s">
        <v>1557</v>
      </c>
      <c r="E121" s="60"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4000</v>
      </c>
      <c r="B122" s="127"/>
      <c r="C122" s="59">
        <v>4394</v>
      </c>
      <c r="D122" s="59" t="s">
        <v>1554</v>
      </c>
      <c r="E122" s="60"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4000</v>
      </c>
      <c r="B123" s="127"/>
      <c r="C123" s="59">
        <v>4400</v>
      </c>
      <c r="D123" s="59" t="s">
        <v>1558</v>
      </c>
      <c r="E123" s="60"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4000</v>
      </c>
      <c r="B124" s="127"/>
      <c r="C124" s="59">
        <v>4410</v>
      </c>
      <c r="D124" s="59" t="s">
        <v>291</v>
      </c>
      <c r="E124" s="60"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4000</v>
      </c>
      <c r="B125" s="127"/>
      <c r="C125" s="59">
        <v>4411</v>
      </c>
      <c r="D125" s="59" t="s">
        <v>291</v>
      </c>
      <c r="E125" s="60"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4000</v>
      </c>
      <c r="B126" s="127"/>
      <c r="C126" s="59">
        <v>4420</v>
      </c>
      <c r="D126" s="59" t="s">
        <v>296</v>
      </c>
      <c r="E126" s="60"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4000</v>
      </c>
      <c r="B127" s="127"/>
      <c r="C127" s="59">
        <v>4421</v>
      </c>
      <c r="D127" s="59" t="s">
        <v>296</v>
      </c>
      <c r="E127" s="60"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4000</v>
      </c>
      <c r="B128" s="127"/>
      <c r="C128" s="59">
        <v>4430</v>
      </c>
      <c r="D128" s="59" t="s">
        <v>1287</v>
      </c>
      <c r="E128" s="60"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4000</v>
      </c>
      <c r="B129" s="127"/>
      <c r="C129" s="59">
        <v>4431</v>
      </c>
      <c r="D129" s="59" t="s">
        <v>1287</v>
      </c>
      <c r="E129" s="60"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4000</v>
      </c>
      <c r="B130" s="127"/>
      <c r="C130" s="59">
        <v>4440</v>
      </c>
      <c r="D130" s="59" t="s">
        <v>1559</v>
      </c>
      <c r="E130" s="60"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4000</v>
      </c>
      <c r="B131" s="127"/>
      <c r="C131" s="59">
        <v>4441</v>
      </c>
      <c r="D131" s="59" t="s">
        <v>1559</v>
      </c>
      <c r="E131" s="60" t="s">
        <v>302</v>
      </c>
      <c r="F131" s="52">
        <v>0</v>
      </c>
      <c r="G131" s="52">
        <v>0</v>
      </c>
      <c r="H131" s="52">
        <v>0</v>
      </c>
      <c r="I131" s="52">
        <v>0</v>
      </c>
      <c r="J131" s="52">
        <v>0</v>
      </c>
      <c r="K131" s="52">
        <v>0</v>
      </c>
      <c r="L131" s="52">
        <v>0</v>
      </c>
      <c r="M131" s="52">
        <v>0</v>
      </c>
      <c r="N131" s="52">
        <v>0</v>
      </c>
      <c r="O131" s="52">
        <v>0</v>
      </c>
      <c r="P131" s="52">
        <v>0</v>
      </c>
      <c r="Q131" s="52">
        <v>0</v>
      </c>
      <c r="R131" s="50">
        <f t="shared" ref="R131:R181" si="5">SUM(F131:Q131)</f>
        <v>0</v>
      </c>
    </row>
    <row r="132" spans="1:18" x14ac:dyDescent="0.25">
      <c r="A132" s="40">
        <v>4000</v>
      </c>
      <c r="B132" s="127"/>
      <c r="C132" s="59">
        <v>4450</v>
      </c>
      <c r="D132" s="59" t="s">
        <v>1560</v>
      </c>
      <c r="E132" s="60" t="s">
        <v>302</v>
      </c>
      <c r="F132" s="52">
        <v>0</v>
      </c>
      <c r="G132" s="52">
        <v>0</v>
      </c>
      <c r="H132" s="52">
        <v>0</v>
      </c>
      <c r="I132" s="52">
        <v>0</v>
      </c>
      <c r="J132" s="52">
        <v>0</v>
      </c>
      <c r="K132" s="52">
        <v>0</v>
      </c>
      <c r="L132" s="52">
        <v>0</v>
      </c>
      <c r="M132" s="52">
        <v>0</v>
      </c>
      <c r="N132" s="52">
        <v>0</v>
      </c>
      <c r="O132" s="52">
        <v>0</v>
      </c>
      <c r="P132" s="52">
        <v>0</v>
      </c>
      <c r="Q132" s="52">
        <v>0</v>
      </c>
      <c r="R132" s="50">
        <f t="shared" si="5"/>
        <v>0</v>
      </c>
    </row>
    <row r="133" spans="1:18" x14ac:dyDescent="0.25">
      <c r="A133" s="40">
        <v>4000</v>
      </c>
      <c r="B133" s="127"/>
      <c r="C133" s="59">
        <v>4451</v>
      </c>
      <c r="D133" s="59" t="s">
        <v>1560</v>
      </c>
      <c r="E133" s="60" t="s">
        <v>302</v>
      </c>
      <c r="F133" s="52">
        <v>0</v>
      </c>
      <c r="G133" s="52">
        <v>0</v>
      </c>
      <c r="H133" s="52">
        <v>0</v>
      </c>
      <c r="I133" s="52">
        <v>0</v>
      </c>
      <c r="J133" s="52">
        <v>0</v>
      </c>
      <c r="K133" s="52">
        <v>0</v>
      </c>
      <c r="L133" s="52">
        <v>0</v>
      </c>
      <c r="M133" s="52">
        <v>0</v>
      </c>
      <c r="N133" s="52">
        <v>0</v>
      </c>
      <c r="O133" s="52">
        <v>0</v>
      </c>
      <c r="P133" s="52">
        <v>0</v>
      </c>
      <c r="Q133" s="52">
        <v>0</v>
      </c>
      <c r="R133" s="50">
        <f t="shared" si="5"/>
        <v>0</v>
      </c>
    </row>
    <row r="134" spans="1:18" x14ac:dyDescent="0.25">
      <c r="A134" s="40">
        <v>4000</v>
      </c>
      <c r="B134" s="127"/>
      <c r="C134" s="59">
        <v>4460</v>
      </c>
      <c r="D134" s="59" t="s">
        <v>1561</v>
      </c>
      <c r="E134" s="60" t="s">
        <v>302</v>
      </c>
      <c r="F134" s="52">
        <v>0</v>
      </c>
      <c r="G134" s="52">
        <v>0</v>
      </c>
      <c r="H134" s="52">
        <v>0</v>
      </c>
      <c r="I134" s="52">
        <v>0</v>
      </c>
      <c r="J134" s="52">
        <v>0</v>
      </c>
      <c r="K134" s="52">
        <v>0</v>
      </c>
      <c r="L134" s="52">
        <v>0</v>
      </c>
      <c r="M134" s="52">
        <v>0</v>
      </c>
      <c r="N134" s="52">
        <v>0</v>
      </c>
      <c r="O134" s="52">
        <v>0</v>
      </c>
      <c r="P134" s="52">
        <v>0</v>
      </c>
      <c r="Q134" s="52">
        <v>0</v>
      </c>
      <c r="R134" s="50">
        <f t="shared" si="5"/>
        <v>0</v>
      </c>
    </row>
    <row r="135" spans="1:18" x14ac:dyDescent="0.25">
      <c r="A135" s="40">
        <v>4000</v>
      </c>
      <c r="B135" s="127"/>
      <c r="C135" s="59">
        <v>4461</v>
      </c>
      <c r="D135" s="59" t="s">
        <v>1561</v>
      </c>
      <c r="E135" s="60" t="s">
        <v>302</v>
      </c>
      <c r="F135" s="52">
        <v>0</v>
      </c>
      <c r="G135" s="52">
        <v>0</v>
      </c>
      <c r="H135" s="52">
        <v>0</v>
      </c>
      <c r="I135" s="52">
        <v>0</v>
      </c>
      <c r="J135" s="52">
        <v>0</v>
      </c>
      <c r="K135" s="52">
        <v>0</v>
      </c>
      <c r="L135" s="52">
        <v>0</v>
      </c>
      <c r="M135" s="52">
        <v>0</v>
      </c>
      <c r="N135" s="52">
        <v>0</v>
      </c>
      <c r="O135" s="52">
        <v>0</v>
      </c>
      <c r="P135" s="52">
        <v>0</v>
      </c>
      <c r="Q135" s="52">
        <v>0</v>
      </c>
      <c r="R135" s="50">
        <f t="shared" si="5"/>
        <v>0</v>
      </c>
    </row>
    <row r="136" spans="1:18" x14ac:dyDescent="0.25">
      <c r="A136" s="40">
        <v>4000</v>
      </c>
      <c r="B136" s="127"/>
      <c r="C136" s="59">
        <v>4470</v>
      </c>
      <c r="D136" s="59" t="s">
        <v>1562</v>
      </c>
      <c r="E136" s="60" t="s">
        <v>302</v>
      </c>
      <c r="F136" s="52">
        <v>0</v>
      </c>
      <c r="G136" s="52">
        <v>0</v>
      </c>
      <c r="H136" s="52">
        <v>0</v>
      </c>
      <c r="I136" s="52">
        <v>0</v>
      </c>
      <c r="J136" s="52">
        <v>0</v>
      </c>
      <c r="K136" s="52">
        <v>0</v>
      </c>
      <c r="L136" s="52">
        <v>0</v>
      </c>
      <c r="M136" s="52">
        <v>0</v>
      </c>
      <c r="N136" s="52">
        <v>0</v>
      </c>
      <c r="O136" s="52">
        <v>0</v>
      </c>
      <c r="P136" s="52">
        <v>0</v>
      </c>
      <c r="Q136" s="52">
        <v>0</v>
      </c>
      <c r="R136" s="50">
        <f t="shared" si="5"/>
        <v>0</v>
      </c>
    </row>
    <row r="137" spans="1:18" x14ac:dyDescent="0.25">
      <c r="A137" s="40">
        <v>4000</v>
      </c>
      <c r="B137" s="127"/>
      <c r="C137" s="59">
        <v>4471</v>
      </c>
      <c r="D137" s="59" t="s">
        <v>1562</v>
      </c>
      <c r="E137" s="60" t="s">
        <v>302</v>
      </c>
      <c r="F137" s="52">
        <v>0</v>
      </c>
      <c r="G137" s="52">
        <v>0</v>
      </c>
      <c r="H137" s="52">
        <v>0</v>
      </c>
      <c r="I137" s="52">
        <v>0</v>
      </c>
      <c r="J137" s="52">
        <v>0</v>
      </c>
      <c r="K137" s="52">
        <v>0</v>
      </c>
      <c r="L137" s="52">
        <v>0</v>
      </c>
      <c r="M137" s="52">
        <v>0</v>
      </c>
      <c r="N137" s="52">
        <v>0</v>
      </c>
      <c r="O137" s="52">
        <v>0</v>
      </c>
      <c r="P137" s="52">
        <v>0</v>
      </c>
      <c r="Q137" s="52">
        <v>0</v>
      </c>
      <c r="R137" s="50">
        <f t="shared" si="5"/>
        <v>0</v>
      </c>
    </row>
    <row r="138" spans="1:18" x14ac:dyDescent="0.25">
      <c r="A138" s="40">
        <v>4000</v>
      </c>
      <c r="B138" s="127"/>
      <c r="C138" s="59">
        <v>4480</v>
      </c>
      <c r="D138" s="59" t="s">
        <v>1563</v>
      </c>
      <c r="E138" s="60" t="s">
        <v>302</v>
      </c>
      <c r="F138" s="52">
        <v>0</v>
      </c>
      <c r="G138" s="52">
        <v>0</v>
      </c>
      <c r="H138" s="52">
        <v>0</v>
      </c>
      <c r="I138" s="52">
        <v>0</v>
      </c>
      <c r="J138" s="52">
        <v>0</v>
      </c>
      <c r="K138" s="52">
        <v>0</v>
      </c>
      <c r="L138" s="52">
        <v>0</v>
      </c>
      <c r="M138" s="52">
        <v>0</v>
      </c>
      <c r="N138" s="52">
        <v>0</v>
      </c>
      <c r="O138" s="52">
        <v>0</v>
      </c>
      <c r="P138" s="52">
        <v>0</v>
      </c>
      <c r="Q138" s="52">
        <v>0</v>
      </c>
      <c r="R138" s="50">
        <f t="shared" si="5"/>
        <v>0</v>
      </c>
    </row>
    <row r="139" spans="1:18" x14ac:dyDescent="0.25">
      <c r="A139" s="40">
        <v>4000</v>
      </c>
      <c r="B139" s="127"/>
      <c r="C139" s="59">
        <v>4481</v>
      </c>
      <c r="D139" s="59" t="s">
        <v>1563</v>
      </c>
      <c r="E139" s="60" t="s">
        <v>302</v>
      </c>
      <c r="F139" s="52">
        <v>0</v>
      </c>
      <c r="G139" s="52">
        <v>0</v>
      </c>
      <c r="H139" s="52">
        <v>0</v>
      </c>
      <c r="I139" s="52">
        <v>0</v>
      </c>
      <c r="J139" s="52">
        <v>0</v>
      </c>
      <c r="K139" s="52">
        <v>0</v>
      </c>
      <c r="L139" s="52">
        <v>0</v>
      </c>
      <c r="M139" s="52">
        <v>0</v>
      </c>
      <c r="N139" s="52">
        <v>0</v>
      </c>
      <c r="O139" s="52">
        <v>0</v>
      </c>
      <c r="P139" s="52">
        <v>0</v>
      </c>
      <c r="Q139" s="52">
        <v>0</v>
      </c>
      <c r="R139" s="50">
        <f t="shared" si="5"/>
        <v>0</v>
      </c>
    </row>
    <row r="140" spans="1:18" x14ac:dyDescent="0.25">
      <c r="A140" s="40">
        <v>4000</v>
      </c>
      <c r="B140" s="127"/>
      <c r="C140" s="59">
        <v>4500</v>
      </c>
      <c r="D140" s="59" t="s">
        <v>1564</v>
      </c>
      <c r="E140" s="60" t="s">
        <v>302</v>
      </c>
      <c r="F140" s="52">
        <v>0</v>
      </c>
      <c r="G140" s="52">
        <v>0</v>
      </c>
      <c r="H140" s="52">
        <v>0</v>
      </c>
      <c r="I140" s="52">
        <v>0</v>
      </c>
      <c r="J140" s="52">
        <v>0</v>
      </c>
      <c r="K140" s="52">
        <v>0</v>
      </c>
      <c r="L140" s="52">
        <v>0</v>
      </c>
      <c r="M140" s="52">
        <v>0</v>
      </c>
      <c r="N140" s="52">
        <v>0</v>
      </c>
      <c r="O140" s="52">
        <v>0</v>
      </c>
      <c r="P140" s="52">
        <v>0</v>
      </c>
      <c r="Q140" s="52">
        <v>0</v>
      </c>
      <c r="R140" s="50">
        <f t="shared" si="5"/>
        <v>0</v>
      </c>
    </row>
    <row r="141" spans="1:18" x14ac:dyDescent="0.25">
      <c r="A141" s="40">
        <v>4000</v>
      </c>
      <c r="B141" s="127"/>
      <c r="C141" s="59">
        <v>4510</v>
      </c>
      <c r="D141" s="59" t="s">
        <v>1565</v>
      </c>
      <c r="E141" s="60" t="s">
        <v>302</v>
      </c>
      <c r="F141" s="52">
        <v>0</v>
      </c>
      <c r="G141" s="52">
        <v>0</v>
      </c>
      <c r="H141" s="52">
        <v>0</v>
      </c>
      <c r="I141" s="52">
        <v>0</v>
      </c>
      <c r="J141" s="52">
        <v>0</v>
      </c>
      <c r="K141" s="52">
        <v>0</v>
      </c>
      <c r="L141" s="52">
        <v>0</v>
      </c>
      <c r="M141" s="52">
        <v>0</v>
      </c>
      <c r="N141" s="52">
        <v>0</v>
      </c>
      <c r="O141" s="52">
        <v>0</v>
      </c>
      <c r="P141" s="52">
        <v>0</v>
      </c>
      <c r="Q141" s="52">
        <v>0</v>
      </c>
      <c r="R141" s="50">
        <f t="shared" si="5"/>
        <v>0</v>
      </c>
    </row>
    <row r="142" spans="1:18" x14ac:dyDescent="0.25">
      <c r="A142" s="40">
        <v>4000</v>
      </c>
      <c r="B142" s="127"/>
      <c r="C142" s="59">
        <v>4511</v>
      </c>
      <c r="D142" s="59" t="s">
        <v>1565</v>
      </c>
      <c r="E142" s="60" t="s">
        <v>302</v>
      </c>
      <c r="F142" s="52">
        <v>0</v>
      </c>
      <c r="G142" s="52">
        <v>0</v>
      </c>
      <c r="H142" s="52">
        <v>0</v>
      </c>
      <c r="I142" s="52">
        <v>0</v>
      </c>
      <c r="J142" s="52">
        <v>0</v>
      </c>
      <c r="K142" s="52">
        <v>0</v>
      </c>
      <c r="L142" s="52">
        <v>0</v>
      </c>
      <c r="M142" s="52">
        <v>0</v>
      </c>
      <c r="N142" s="52">
        <v>0</v>
      </c>
      <c r="O142" s="52">
        <v>0</v>
      </c>
      <c r="P142" s="52">
        <v>0</v>
      </c>
      <c r="Q142" s="52">
        <v>0</v>
      </c>
      <c r="R142" s="50">
        <f t="shared" si="5"/>
        <v>0</v>
      </c>
    </row>
    <row r="143" spans="1:18" x14ac:dyDescent="0.25">
      <c r="A143" s="40">
        <v>4000</v>
      </c>
      <c r="B143" s="127"/>
      <c r="C143" s="59">
        <v>4520</v>
      </c>
      <c r="D143" s="59" t="s">
        <v>1566</v>
      </c>
      <c r="E143" s="60" t="s">
        <v>302</v>
      </c>
      <c r="F143" s="52">
        <v>0</v>
      </c>
      <c r="G143" s="52">
        <v>0</v>
      </c>
      <c r="H143" s="52">
        <v>0</v>
      </c>
      <c r="I143" s="52">
        <v>0</v>
      </c>
      <c r="J143" s="52">
        <v>0</v>
      </c>
      <c r="K143" s="52">
        <v>0</v>
      </c>
      <c r="L143" s="52">
        <v>0</v>
      </c>
      <c r="M143" s="52">
        <v>0</v>
      </c>
      <c r="N143" s="52">
        <v>0</v>
      </c>
      <c r="O143" s="52">
        <v>0</v>
      </c>
      <c r="P143" s="52">
        <v>0</v>
      </c>
      <c r="Q143" s="52">
        <v>0</v>
      </c>
      <c r="R143" s="50">
        <f t="shared" si="5"/>
        <v>0</v>
      </c>
    </row>
    <row r="144" spans="1:18" x14ac:dyDescent="0.25">
      <c r="A144" s="40">
        <v>4000</v>
      </c>
      <c r="B144" s="127"/>
      <c r="C144" s="59">
        <v>4521</v>
      </c>
      <c r="D144" s="59" t="s">
        <v>1566</v>
      </c>
      <c r="E144" s="60" t="s">
        <v>302</v>
      </c>
      <c r="F144" s="52">
        <v>0</v>
      </c>
      <c r="G144" s="52">
        <v>0</v>
      </c>
      <c r="H144" s="52">
        <v>0</v>
      </c>
      <c r="I144" s="52">
        <v>0</v>
      </c>
      <c r="J144" s="52">
        <v>0</v>
      </c>
      <c r="K144" s="52">
        <v>0</v>
      </c>
      <c r="L144" s="52">
        <v>0</v>
      </c>
      <c r="M144" s="52">
        <v>0</v>
      </c>
      <c r="N144" s="52">
        <v>0</v>
      </c>
      <c r="O144" s="52">
        <v>0</v>
      </c>
      <c r="P144" s="52">
        <v>0</v>
      </c>
      <c r="Q144" s="52">
        <v>0</v>
      </c>
      <c r="R144" s="50">
        <f t="shared" si="5"/>
        <v>0</v>
      </c>
    </row>
    <row r="145" spans="1:18" x14ac:dyDescent="0.25">
      <c r="A145" s="40">
        <v>4000</v>
      </c>
      <c r="B145" s="127"/>
      <c r="C145" s="59">
        <v>4590</v>
      </c>
      <c r="D145" s="59" t="s">
        <v>1567</v>
      </c>
      <c r="E145" s="60" t="s">
        <v>302</v>
      </c>
      <c r="F145" s="52">
        <v>0</v>
      </c>
      <c r="G145" s="52">
        <v>0</v>
      </c>
      <c r="H145" s="52">
        <v>0</v>
      </c>
      <c r="I145" s="52">
        <v>0</v>
      </c>
      <c r="J145" s="52">
        <v>0</v>
      </c>
      <c r="K145" s="52">
        <v>0</v>
      </c>
      <c r="L145" s="52">
        <v>0</v>
      </c>
      <c r="M145" s="52">
        <v>0</v>
      </c>
      <c r="N145" s="52">
        <v>0</v>
      </c>
      <c r="O145" s="52">
        <v>0</v>
      </c>
      <c r="P145" s="52">
        <v>0</v>
      </c>
      <c r="Q145" s="52">
        <v>0</v>
      </c>
      <c r="R145" s="50">
        <f t="shared" si="5"/>
        <v>0</v>
      </c>
    </row>
    <row r="146" spans="1:18" x14ac:dyDescent="0.25">
      <c r="A146" s="40">
        <v>4000</v>
      </c>
      <c r="B146" s="127"/>
      <c r="C146" s="59">
        <v>4591</v>
      </c>
      <c r="D146" s="59" t="s">
        <v>1567</v>
      </c>
      <c r="E146" s="60" t="s">
        <v>302</v>
      </c>
      <c r="F146" s="52">
        <v>0</v>
      </c>
      <c r="G146" s="52">
        <v>0</v>
      </c>
      <c r="H146" s="52">
        <v>0</v>
      </c>
      <c r="I146" s="52">
        <v>0</v>
      </c>
      <c r="J146" s="52">
        <v>0</v>
      </c>
      <c r="K146" s="52">
        <v>0</v>
      </c>
      <c r="L146" s="52">
        <v>0</v>
      </c>
      <c r="M146" s="52">
        <v>0</v>
      </c>
      <c r="N146" s="52">
        <v>0</v>
      </c>
      <c r="O146" s="52">
        <v>0</v>
      </c>
      <c r="P146" s="52">
        <v>0</v>
      </c>
      <c r="Q146" s="52">
        <v>0</v>
      </c>
      <c r="R146" s="50">
        <f t="shared" si="5"/>
        <v>0</v>
      </c>
    </row>
    <row r="147" spans="1:18" x14ac:dyDescent="0.25">
      <c r="A147" s="40">
        <v>4000</v>
      </c>
      <c r="B147" s="127"/>
      <c r="C147" s="59">
        <v>4600</v>
      </c>
      <c r="D147" s="59" t="s">
        <v>1568</v>
      </c>
      <c r="E147" s="60" t="s">
        <v>302</v>
      </c>
      <c r="F147" s="52">
        <v>0</v>
      </c>
      <c r="G147" s="52">
        <v>0</v>
      </c>
      <c r="H147" s="52">
        <v>0</v>
      </c>
      <c r="I147" s="52">
        <v>0</v>
      </c>
      <c r="J147" s="52">
        <v>0</v>
      </c>
      <c r="K147" s="52">
        <v>0</v>
      </c>
      <c r="L147" s="52">
        <v>0</v>
      </c>
      <c r="M147" s="52">
        <v>0</v>
      </c>
      <c r="N147" s="52">
        <v>0</v>
      </c>
      <c r="O147" s="52">
        <v>0</v>
      </c>
      <c r="P147" s="52">
        <v>0</v>
      </c>
      <c r="Q147" s="52">
        <v>0</v>
      </c>
      <c r="R147" s="50">
        <f t="shared" si="5"/>
        <v>0</v>
      </c>
    </row>
    <row r="148" spans="1:18" x14ac:dyDescent="0.25">
      <c r="A148" s="40">
        <v>4000</v>
      </c>
      <c r="B148" s="127"/>
      <c r="C148" s="59">
        <v>4610</v>
      </c>
      <c r="D148" s="59" t="s">
        <v>1569</v>
      </c>
      <c r="E148" s="60" t="s">
        <v>302</v>
      </c>
      <c r="F148" s="52">
        <v>0</v>
      </c>
      <c r="G148" s="52">
        <v>0</v>
      </c>
      <c r="H148" s="52">
        <v>0</v>
      </c>
      <c r="I148" s="52">
        <v>0</v>
      </c>
      <c r="J148" s="52">
        <v>0</v>
      </c>
      <c r="K148" s="52">
        <v>0</v>
      </c>
      <c r="L148" s="52">
        <v>0</v>
      </c>
      <c r="M148" s="52">
        <v>0</v>
      </c>
      <c r="N148" s="52">
        <v>0</v>
      </c>
      <c r="O148" s="52">
        <v>0</v>
      </c>
      <c r="P148" s="52">
        <v>0</v>
      </c>
      <c r="Q148" s="52">
        <v>0</v>
      </c>
      <c r="R148" s="50">
        <f t="shared" si="5"/>
        <v>0</v>
      </c>
    </row>
    <row r="149" spans="1:18" x14ac:dyDescent="0.25">
      <c r="A149" s="40">
        <v>4000</v>
      </c>
      <c r="B149" s="127"/>
      <c r="C149" s="59">
        <v>4611</v>
      </c>
      <c r="D149" s="59" t="s">
        <v>1569</v>
      </c>
      <c r="E149" s="60" t="s">
        <v>302</v>
      </c>
      <c r="F149" s="52">
        <v>0</v>
      </c>
      <c r="G149" s="52">
        <v>0</v>
      </c>
      <c r="H149" s="52">
        <v>0</v>
      </c>
      <c r="I149" s="52">
        <v>0</v>
      </c>
      <c r="J149" s="52">
        <v>0</v>
      </c>
      <c r="K149" s="52">
        <v>0</v>
      </c>
      <c r="L149" s="52">
        <v>0</v>
      </c>
      <c r="M149" s="52">
        <v>0</v>
      </c>
      <c r="N149" s="52">
        <v>0</v>
      </c>
      <c r="O149" s="52">
        <v>0</v>
      </c>
      <c r="P149" s="52">
        <v>0</v>
      </c>
      <c r="Q149" s="52">
        <v>0</v>
      </c>
      <c r="R149" s="50">
        <f t="shared" si="5"/>
        <v>0</v>
      </c>
    </row>
    <row r="150" spans="1:18" x14ac:dyDescent="0.25">
      <c r="A150" s="40">
        <v>4000</v>
      </c>
      <c r="B150" s="127"/>
      <c r="C150" s="59">
        <v>4620</v>
      </c>
      <c r="D150" s="59" t="s">
        <v>1570</v>
      </c>
      <c r="E150" s="60" t="s">
        <v>302</v>
      </c>
      <c r="F150" s="52">
        <v>0</v>
      </c>
      <c r="G150" s="52">
        <v>0</v>
      </c>
      <c r="H150" s="52">
        <v>0</v>
      </c>
      <c r="I150" s="52">
        <v>0</v>
      </c>
      <c r="J150" s="52">
        <v>0</v>
      </c>
      <c r="K150" s="52">
        <v>0</v>
      </c>
      <c r="L150" s="52">
        <v>0</v>
      </c>
      <c r="M150" s="52">
        <v>0</v>
      </c>
      <c r="N150" s="52">
        <v>0</v>
      </c>
      <c r="O150" s="52">
        <v>0</v>
      </c>
      <c r="P150" s="52">
        <v>0</v>
      </c>
      <c r="Q150" s="52">
        <v>0</v>
      </c>
      <c r="R150" s="50">
        <f t="shared" si="5"/>
        <v>0</v>
      </c>
    </row>
    <row r="151" spans="1:18" x14ac:dyDescent="0.25">
      <c r="A151" s="40">
        <v>4000</v>
      </c>
      <c r="B151" s="127"/>
      <c r="C151" s="59">
        <v>4621</v>
      </c>
      <c r="D151" s="59" t="s">
        <v>1570</v>
      </c>
      <c r="E151" s="60"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4000</v>
      </c>
      <c r="B152" s="127"/>
      <c r="C152" s="59">
        <v>4630</v>
      </c>
      <c r="D152" s="59" t="s">
        <v>1571</v>
      </c>
      <c r="E152" s="60"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4000</v>
      </c>
      <c r="B153" s="127"/>
      <c r="C153" s="59">
        <v>4631</v>
      </c>
      <c r="D153" s="59" t="s">
        <v>1571</v>
      </c>
      <c r="E153" s="60"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4000</v>
      </c>
      <c r="B154" s="127"/>
      <c r="C154" s="59">
        <v>4640</v>
      </c>
      <c r="D154" s="59" t="s">
        <v>1572</v>
      </c>
      <c r="E154" s="60"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4000</v>
      </c>
      <c r="B155" s="127"/>
      <c r="C155" s="59">
        <v>4641</v>
      </c>
      <c r="D155" s="59" t="s">
        <v>1572</v>
      </c>
      <c r="E155" s="60"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4000</v>
      </c>
      <c r="B156" s="127"/>
      <c r="C156" s="59">
        <v>4650</v>
      </c>
      <c r="D156" s="59" t="s">
        <v>1573</v>
      </c>
      <c r="E156" s="60"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4000</v>
      </c>
      <c r="B157" s="127"/>
      <c r="C157" s="59">
        <v>4651</v>
      </c>
      <c r="D157" s="59" t="s">
        <v>1573</v>
      </c>
      <c r="E157" s="60"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4000</v>
      </c>
      <c r="B158" s="127"/>
      <c r="C158" s="59">
        <v>4660</v>
      </c>
      <c r="D158" s="59" t="s">
        <v>1574</v>
      </c>
      <c r="E158" s="60"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4000</v>
      </c>
      <c r="B159" s="127"/>
      <c r="C159" s="59">
        <v>4661</v>
      </c>
      <c r="D159" s="59" t="s">
        <v>1574</v>
      </c>
      <c r="E159" s="60"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4000</v>
      </c>
      <c r="B160" s="127"/>
      <c r="C160" s="59">
        <v>4700</v>
      </c>
      <c r="D160" s="59" t="s">
        <v>1575</v>
      </c>
      <c r="E160" s="60"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4000</v>
      </c>
      <c r="B161" s="127"/>
      <c r="C161" s="59">
        <v>4710</v>
      </c>
      <c r="D161" s="59" t="s">
        <v>1576</v>
      </c>
      <c r="E161" s="60"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4000</v>
      </c>
      <c r="B162" s="127"/>
      <c r="C162" s="59">
        <v>4711</v>
      </c>
      <c r="D162" s="59" t="s">
        <v>1576</v>
      </c>
      <c r="E162" s="60"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4000</v>
      </c>
      <c r="B163" s="127"/>
      <c r="C163" s="59">
        <v>4800</v>
      </c>
      <c r="D163" s="59" t="s">
        <v>1577</v>
      </c>
      <c r="E163" s="60"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4000</v>
      </c>
      <c r="B164" s="127"/>
      <c r="C164" s="59">
        <v>4810</v>
      </c>
      <c r="D164" s="59" t="s">
        <v>1578</v>
      </c>
      <c r="E164" s="60"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4000</v>
      </c>
      <c r="B165" s="127"/>
      <c r="C165" s="59">
        <v>4811</v>
      </c>
      <c r="D165" s="59" t="s">
        <v>1578</v>
      </c>
      <c r="E165" s="60"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4000</v>
      </c>
      <c r="B166" s="127"/>
      <c r="C166" s="59">
        <v>4820</v>
      </c>
      <c r="D166" s="59" t="s">
        <v>1579</v>
      </c>
      <c r="E166" s="60"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4000</v>
      </c>
      <c r="B167" s="127"/>
      <c r="C167" s="59">
        <v>4821</v>
      </c>
      <c r="D167" s="59" t="s">
        <v>1579</v>
      </c>
      <c r="E167" s="60"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4000</v>
      </c>
      <c r="B168" s="127"/>
      <c r="C168" s="59">
        <v>4822</v>
      </c>
      <c r="D168" s="59" t="s">
        <v>1580</v>
      </c>
      <c r="E168" s="60"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4000</v>
      </c>
      <c r="B169" s="127"/>
      <c r="C169" s="59">
        <v>4830</v>
      </c>
      <c r="D169" s="59" t="s">
        <v>1581</v>
      </c>
      <c r="E169" s="60"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4000</v>
      </c>
      <c r="B170" s="127"/>
      <c r="C170" s="59">
        <v>4831</v>
      </c>
      <c r="D170" s="59" t="s">
        <v>1581</v>
      </c>
      <c r="E170" s="60"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4000</v>
      </c>
      <c r="B171" s="127"/>
      <c r="C171" s="59">
        <v>4840</v>
      </c>
      <c r="D171" s="59" t="s">
        <v>1582</v>
      </c>
      <c r="E171" s="60"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4000</v>
      </c>
      <c r="B172" s="127"/>
      <c r="C172" s="59">
        <v>4841</v>
      </c>
      <c r="D172" s="59" t="s">
        <v>1582</v>
      </c>
      <c r="E172" s="60"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4000</v>
      </c>
      <c r="B173" s="127"/>
      <c r="C173" s="59">
        <v>4850</v>
      </c>
      <c r="D173" s="59" t="s">
        <v>1583</v>
      </c>
      <c r="E173" s="60"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4000</v>
      </c>
      <c r="B174" s="127"/>
      <c r="C174" s="59">
        <v>4851</v>
      </c>
      <c r="D174" s="59" t="s">
        <v>1583</v>
      </c>
      <c r="E174" s="60"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4000</v>
      </c>
      <c r="B175" s="127"/>
      <c r="C175" s="59">
        <v>4900</v>
      </c>
      <c r="D175" s="59" t="s">
        <v>1584</v>
      </c>
      <c r="E175" s="60"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4000</v>
      </c>
      <c r="B176" s="127"/>
      <c r="C176" s="59">
        <v>4910</v>
      </c>
      <c r="D176" s="59" t="s">
        <v>1585</v>
      </c>
      <c r="E176" s="60"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4000</v>
      </c>
      <c r="B177" s="127"/>
      <c r="C177" s="59">
        <v>4911</v>
      </c>
      <c r="D177" s="59" t="s">
        <v>1585</v>
      </c>
      <c r="E177" s="60"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4000</v>
      </c>
      <c r="B178" s="127"/>
      <c r="C178" s="59">
        <v>4920</v>
      </c>
      <c r="D178" s="59" t="s">
        <v>1586</v>
      </c>
      <c r="E178" s="60"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4000</v>
      </c>
      <c r="B179" s="127"/>
      <c r="C179" s="59">
        <v>4921</v>
      </c>
      <c r="D179" s="59" t="s">
        <v>1586</v>
      </c>
      <c r="E179" s="60"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4000</v>
      </c>
      <c r="B180" s="127"/>
      <c r="C180" s="59">
        <v>4930</v>
      </c>
      <c r="D180" s="59" t="s">
        <v>1587</v>
      </c>
      <c r="E180" s="60"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4000</v>
      </c>
      <c r="B181" s="127"/>
      <c r="C181" s="59">
        <v>4931</v>
      </c>
      <c r="D181" s="59" t="s">
        <v>1587</v>
      </c>
      <c r="E181" s="60"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250" t="s">
        <v>297</v>
      </c>
      <c r="B182" s="251"/>
      <c r="C182" s="251"/>
      <c r="D182" s="251"/>
      <c r="E182" s="251"/>
      <c r="F182" s="251"/>
      <c r="G182" s="251"/>
      <c r="H182" s="251"/>
      <c r="I182" s="251"/>
      <c r="J182" s="251"/>
      <c r="K182" s="251"/>
      <c r="L182" s="251"/>
      <c r="M182" s="251"/>
      <c r="N182" s="251"/>
      <c r="O182" s="251"/>
      <c r="P182" s="251"/>
      <c r="Q182" s="252"/>
      <c r="R182" s="29">
        <f>SUM(R67:R181)</f>
        <v>0</v>
      </c>
    </row>
    <row r="183" spans="1:18" x14ac:dyDescent="0.25">
      <c r="A183" s="33"/>
      <c r="B183" s="33"/>
      <c r="C183" s="33"/>
      <c r="D183" s="33"/>
      <c r="E183" s="33"/>
      <c r="F183" s="33"/>
      <c r="G183" s="33"/>
      <c r="H183" s="33"/>
      <c r="I183" s="33"/>
      <c r="J183" s="33"/>
      <c r="K183" s="33"/>
      <c r="L183" s="33"/>
      <c r="M183" s="33"/>
      <c r="N183" s="33"/>
      <c r="O183" s="33"/>
      <c r="P183" s="33"/>
      <c r="Q183" s="33"/>
      <c r="R183" s="34"/>
    </row>
    <row r="184" spans="1:18" x14ac:dyDescent="0.25">
      <c r="A184" s="40">
        <v>5000</v>
      </c>
      <c r="B184" s="127"/>
      <c r="C184" s="128">
        <v>5000</v>
      </c>
      <c r="D184" s="128" t="s">
        <v>884</v>
      </c>
      <c r="E184" s="129" t="s">
        <v>302</v>
      </c>
      <c r="F184" s="52">
        <v>0</v>
      </c>
      <c r="G184" s="52">
        <v>0</v>
      </c>
      <c r="H184" s="52">
        <v>0</v>
      </c>
      <c r="I184" s="52">
        <v>0</v>
      </c>
      <c r="J184" s="52">
        <v>0</v>
      </c>
      <c r="K184" s="52">
        <v>0</v>
      </c>
      <c r="L184" s="52">
        <v>0</v>
      </c>
      <c r="M184" s="52">
        <v>0</v>
      </c>
      <c r="N184" s="52">
        <v>0</v>
      </c>
      <c r="O184" s="52">
        <v>0</v>
      </c>
      <c r="P184" s="52">
        <v>0</v>
      </c>
      <c r="Q184" s="52">
        <v>0</v>
      </c>
      <c r="R184" s="50">
        <f t="shared" ref="R184:R247" si="6">SUM(F184:Q184)</f>
        <v>0</v>
      </c>
    </row>
    <row r="185" spans="1:18" x14ac:dyDescent="0.25">
      <c r="A185" s="40">
        <v>5000</v>
      </c>
      <c r="B185" s="127"/>
      <c r="C185" s="128">
        <v>5100</v>
      </c>
      <c r="D185" s="128" t="s">
        <v>1289</v>
      </c>
      <c r="E185" s="129" t="s">
        <v>302</v>
      </c>
      <c r="F185" s="52">
        <v>0</v>
      </c>
      <c r="G185" s="52">
        <v>0</v>
      </c>
      <c r="H185" s="52">
        <v>0</v>
      </c>
      <c r="I185" s="52">
        <v>0</v>
      </c>
      <c r="J185" s="52">
        <v>0</v>
      </c>
      <c r="K185" s="52">
        <v>0</v>
      </c>
      <c r="L185" s="52">
        <v>0</v>
      </c>
      <c r="M185" s="52">
        <v>0</v>
      </c>
      <c r="N185" s="52">
        <v>0</v>
      </c>
      <c r="O185" s="52">
        <v>0</v>
      </c>
      <c r="P185" s="52">
        <v>0</v>
      </c>
      <c r="Q185" s="52">
        <v>0</v>
      </c>
      <c r="R185" s="50">
        <f t="shared" si="6"/>
        <v>0</v>
      </c>
    </row>
    <row r="186" spans="1:18" x14ac:dyDescent="0.25">
      <c r="A186" s="40">
        <v>5000</v>
      </c>
      <c r="B186" s="127"/>
      <c r="C186" s="128">
        <v>5110</v>
      </c>
      <c r="D186" s="128" t="s">
        <v>836</v>
      </c>
      <c r="E186" s="129" t="s">
        <v>302</v>
      </c>
      <c r="F186" s="52">
        <v>0</v>
      </c>
      <c r="G186" s="52">
        <v>0</v>
      </c>
      <c r="H186" s="52">
        <v>0</v>
      </c>
      <c r="I186" s="52">
        <v>0</v>
      </c>
      <c r="J186" s="52">
        <v>0</v>
      </c>
      <c r="K186" s="52">
        <v>0</v>
      </c>
      <c r="L186" s="52">
        <v>0</v>
      </c>
      <c r="M186" s="52">
        <v>0</v>
      </c>
      <c r="N186" s="52">
        <v>0</v>
      </c>
      <c r="O186" s="52">
        <v>0</v>
      </c>
      <c r="P186" s="52">
        <v>0</v>
      </c>
      <c r="Q186" s="52">
        <v>0</v>
      </c>
      <c r="R186" s="50">
        <f t="shared" si="6"/>
        <v>0</v>
      </c>
    </row>
    <row r="187" spans="1:18" x14ac:dyDescent="0.25">
      <c r="A187" s="40">
        <v>5000</v>
      </c>
      <c r="B187" s="127"/>
      <c r="C187" s="128">
        <v>5111</v>
      </c>
      <c r="D187" s="128" t="s">
        <v>836</v>
      </c>
      <c r="E187" s="129" t="s">
        <v>302</v>
      </c>
      <c r="F187" s="52">
        <v>0</v>
      </c>
      <c r="G187" s="52">
        <v>0</v>
      </c>
      <c r="H187" s="52">
        <v>0</v>
      </c>
      <c r="I187" s="52">
        <v>0</v>
      </c>
      <c r="J187" s="52">
        <v>0</v>
      </c>
      <c r="K187" s="52">
        <v>0</v>
      </c>
      <c r="L187" s="52">
        <v>0</v>
      </c>
      <c r="M187" s="52">
        <v>0</v>
      </c>
      <c r="N187" s="52">
        <v>0</v>
      </c>
      <c r="O187" s="52">
        <v>0</v>
      </c>
      <c r="P187" s="52">
        <v>0</v>
      </c>
      <c r="Q187" s="52">
        <v>0</v>
      </c>
      <c r="R187" s="50">
        <f t="shared" si="6"/>
        <v>0</v>
      </c>
    </row>
    <row r="188" spans="1:18" x14ac:dyDescent="0.25">
      <c r="A188" s="40">
        <v>5000</v>
      </c>
      <c r="B188" s="127"/>
      <c r="C188" s="128">
        <v>5120</v>
      </c>
      <c r="D188" s="128" t="s">
        <v>1290</v>
      </c>
      <c r="E188" s="129" t="s">
        <v>302</v>
      </c>
      <c r="F188" s="52">
        <v>0</v>
      </c>
      <c r="G188" s="52">
        <v>0</v>
      </c>
      <c r="H188" s="52">
        <v>0</v>
      </c>
      <c r="I188" s="52">
        <v>0</v>
      </c>
      <c r="J188" s="52">
        <v>0</v>
      </c>
      <c r="K188" s="52">
        <v>0</v>
      </c>
      <c r="L188" s="52">
        <v>0</v>
      </c>
      <c r="M188" s="52">
        <v>0</v>
      </c>
      <c r="N188" s="52">
        <v>0</v>
      </c>
      <c r="O188" s="52">
        <v>0</v>
      </c>
      <c r="P188" s="52">
        <v>0</v>
      </c>
      <c r="Q188" s="52">
        <v>0</v>
      </c>
      <c r="R188" s="50">
        <f t="shared" si="6"/>
        <v>0</v>
      </c>
    </row>
    <row r="189" spans="1:18" x14ac:dyDescent="0.25">
      <c r="A189" s="40">
        <v>5000</v>
      </c>
      <c r="B189" s="127"/>
      <c r="C189" s="128">
        <v>5121</v>
      </c>
      <c r="D189" s="128" t="s">
        <v>1290</v>
      </c>
      <c r="E189" s="129" t="s">
        <v>302</v>
      </c>
      <c r="F189" s="52">
        <v>0</v>
      </c>
      <c r="G189" s="52">
        <v>0</v>
      </c>
      <c r="H189" s="52">
        <v>0</v>
      </c>
      <c r="I189" s="52">
        <v>0</v>
      </c>
      <c r="J189" s="52">
        <v>0</v>
      </c>
      <c r="K189" s="52">
        <v>0</v>
      </c>
      <c r="L189" s="52">
        <v>0</v>
      </c>
      <c r="M189" s="52">
        <v>0</v>
      </c>
      <c r="N189" s="52">
        <v>0</v>
      </c>
      <c r="O189" s="52">
        <v>0</v>
      </c>
      <c r="P189" s="52">
        <v>0</v>
      </c>
      <c r="Q189" s="52">
        <v>0</v>
      </c>
      <c r="R189" s="50">
        <f t="shared" si="6"/>
        <v>0</v>
      </c>
    </row>
    <row r="190" spans="1:18" x14ac:dyDescent="0.25">
      <c r="A190" s="40">
        <v>5000</v>
      </c>
      <c r="B190" s="127"/>
      <c r="C190" s="128">
        <v>5130</v>
      </c>
      <c r="D190" s="128" t="s">
        <v>1291</v>
      </c>
      <c r="E190" s="129" t="s">
        <v>302</v>
      </c>
      <c r="F190" s="52">
        <v>0</v>
      </c>
      <c r="G190" s="52">
        <v>0</v>
      </c>
      <c r="H190" s="52">
        <v>0</v>
      </c>
      <c r="I190" s="52">
        <v>0</v>
      </c>
      <c r="J190" s="52">
        <v>0</v>
      </c>
      <c r="K190" s="52">
        <v>0</v>
      </c>
      <c r="L190" s="52">
        <v>0</v>
      </c>
      <c r="M190" s="52">
        <v>0</v>
      </c>
      <c r="N190" s="52">
        <v>0</v>
      </c>
      <c r="O190" s="52">
        <v>0</v>
      </c>
      <c r="P190" s="52">
        <v>0</v>
      </c>
      <c r="Q190" s="52">
        <v>0</v>
      </c>
      <c r="R190" s="50">
        <f t="shared" si="6"/>
        <v>0</v>
      </c>
    </row>
    <row r="191" spans="1:18" x14ac:dyDescent="0.25">
      <c r="A191" s="40">
        <v>5000</v>
      </c>
      <c r="B191" s="127"/>
      <c r="C191" s="128">
        <v>5131</v>
      </c>
      <c r="D191" s="128" t="s">
        <v>1291</v>
      </c>
      <c r="E191" s="129" t="s">
        <v>302</v>
      </c>
      <c r="F191" s="52">
        <v>0</v>
      </c>
      <c r="G191" s="52">
        <v>0</v>
      </c>
      <c r="H191" s="52">
        <v>0</v>
      </c>
      <c r="I191" s="52">
        <v>0</v>
      </c>
      <c r="J191" s="52">
        <v>0</v>
      </c>
      <c r="K191" s="52">
        <v>0</v>
      </c>
      <c r="L191" s="52">
        <v>0</v>
      </c>
      <c r="M191" s="52">
        <v>0</v>
      </c>
      <c r="N191" s="52">
        <v>0</v>
      </c>
      <c r="O191" s="52">
        <v>0</v>
      </c>
      <c r="P191" s="52">
        <v>0</v>
      </c>
      <c r="Q191" s="52">
        <v>0</v>
      </c>
      <c r="R191" s="50">
        <f t="shared" si="6"/>
        <v>0</v>
      </c>
    </row>
    <row r="192" spans="1:18" x14ac:dyDescent="0.25">
      <c r="A192" s="40">
        <v>5000</v>
      </c>
      <c r="B192" s="127"/>
      <c r="C192" s="128">
        <v>5140</v>
      </c>
      <c r="D192" s="128" t="s">
        <v>1292</v>
      </c>
      <c r="E192" s="129" t="s">
        <v>302</v>
      </c>
      <c r="F192" s="52">
        <v>0</v>
      </c>
      <c r="G192" s="52">
        <v>0</v>
      </c>
      <c r="H192" s="52">
        <v>0</v>
      </c>
      <c r="I192" s="52">
        <v>0</v>
      </c>
      <c r="J192" s="52">
        <v>0</v>
      </c>
      <c r="K192" s="52">
        <v>0</v>
      </c>
      <c r="L192" s="52">
        <v>0</v>
      </c>
      <c r="M192" s="52">
        <v>0</v>
      </c>
      <c r="N192" s="52">
        <v>0</v>
      </c>
      <c r="O192" s="52">
        <v>0</v>
      </c>
      <c r="P192" s="52">
        <v>0</v>
      </c>
      <c r="Q192" s="52">
        <v>0</v>
      </c>
      <c r="R192" s="50">
        <f t="shared" si="6"/>
        <v>0</v>
      </c>
    </row>
    <row r="193" spans="1:18" x14ac:dyDescent="0.25">
      <c r="A193" s="40">
        <v>5000</v>
      </c>
      <c r="B193" s="127"/>
      <c r="C193" s="128">
        <v>5141</v>
      </c>
      <c r="D193" s="128" t="s">
        <v>1292</v>
      </c>
      <c r="E193" s="129" t="s">
        <v>302</v>
      </c>
      <c r="F193" s="52">
        <v>0</v>
      </c>
      <c r="G193" s="52">
        <v>0</v>
      </c>
      <c r="H193" s="52">
        <v>0</v>
      </c>
      <c r="I193" s="52">
        <v>0</v>
      </c>
      <c r="J193" s="52">
        <v>0</v>
      </c>
      <c r="K193" s="52">
        <v>0</v>
      </c>
      <c r="L193" s="52">
        <v>0</v>
      </c>
      <c r="M193" s="52">
        <v>0</v>
      </c>
      <c r="N193" s="52">
        <v>0</v>
      </c>
      <c r="O193" s="52">
        <v>0</v>
      </c>
      <c r="P193" s="52">
        <v>0</v>
      </c>
      <c r="Q193" s="52">
        <v>0</v>
      </c>
      <c r="R193" s="50">
        <f t="shared" si="6"/>
        <v>0</v>
      </c>
    </row>
    <row r="194" spans="1:18" x14ac:dyDescent="0.25">
      <c r="A194" s="40">
        <v>5000</v>
      </c>
      <c r="B194" s="127"/>
      <c r="C194" s="128">
        <v>5150</v>
      </c>
      <c r="D194" s="128" t="s">
        <v>839</v>
      </c>
      <c r="E194" s="129" t="s">
        <v>302</v>
      </c>
      <c r="F194" s="52">
        <v>0</v>
      </c>
      <c r="G194" s="52">
        <v>0</v>
      </c>
      <c r="H194" s="52">
        <v>0</v>
      </c>
      <c r="I194" s="52">
        <v>0</v>
      </c>
      <c r="J194" s="52">
        <v>0</v>
      </c>
      <c r="K194" s="52">
        <v>0</v>
      </c>
      <c r="L194" s="52">
        <v>0</v>
      </c>
      <c r="M194" s="52">
        <v>0</v>
      </c>
      <c r="N194" s="52">
        <v>0</v>
      </c>
      <c r="O194" s="52">
        <v>0</v>
      </c>
      <c r="P194" s="52">
        <v>0</v>
      </c>
      <c r="Q194" s="52">
        <v>0</v>
      </c>
      <c r="R194" s="50">
        <f t="shared" si="6"/>
        <v>0</v>
      </c>
    </row>
    <row r="195" spans="1:18" x14ac:dyDescent="0.25">
      <c r="A195" s="40">
        <v>5000</v>
      </c>
      <c r="B195" s="127"/>
      <c r="C195" s="128">
        <v>5151</v>
      </c>
      <c r="D195" s="128" t="s">
        <v>839</v>
      </c>
      <c r="E195" s="129" t="s">
        <v>302</v>
      </c>
      <c r="F195" s="52">
        <v>0</v>
      </c>
      <c r="G195" s="52">
        <v>0</v>
      </c>
      <c r="H195" s="52">
        <v>0</v>
      </c>
      <c r="I195" s="52">
        <v>0</v>
      </c>
      <c r="J195" s="52">
        <v>0</v>
      </c>
      <c r="K195" s="52">
        <v>0</v>
      </c>
      <c r="L195" s="52">
        <v>0</v>
      </c>
      <c r="M195" s="52">
        <v>0</v>
      </c>
      <c r="N195" s="52">
        <v>0</v>
      </c>
      <c r="O195" s="52">
        <v>0</v>
      </c>
      <c r="P195" s="52">
        <v>0</v>
      </c>
      <c r="Q195" s="52">
        <v>0</v>
      </c>
      <c r="R195" s="50">
        <f t="shared" si="6"/>
        <v>0</v>
      </c>
    </row>
    <row r="196" spans="1:18" x14ac:dyDescent="0.25">
      <c r="A196" s="40">
        <v>5000</v>
      </c>
      <c r="B196" s="127"/>
      <c r="C196" s="128">
        <v>5190</v>
      </c>
      <c r="D196" s="128" t="s">
        <v>300</v>
      </c>
      <c r="E196" s="129" t="s">
        <v>302</v>
      </c>
      <c r="F196" s="52">
        <v>0</v>
      </c>
      <c r="G196" s="52">
        <v>0</v>
      </c>
      <c r="H196" s="52">
        <v>0</v>
      </c>
      <c r="I196" s="52">
        <v>0</v>
      </c>
      <c r="J196" s="52">
        <v>0</v>
      </c>
      <c r="K196" s="52">
        <v>0</v>
      </c>
      <c r="L196" s="52">
        <v>0</v>
      </c>
      <c r="M196" s="52">
        <v>0</v>
      </c>
      <c r="N196" s="52">
        <v>0</v>
      </c>
      <c r="O196" s="52">
        <v>0</v>
      </c>
      <c r="P196" s="52">
        <v>0</v>
      </c>
      <c r="Q196" s="52">
        <v>0</v>
      </c>
      <c r="R196" s="50">
        <f t="shared" si="6"/>
        <v>0</v>
      </c>
    </row>
    <row r="197" spans="1:18" x14ac:dyDescent="0.25">
      <c r="A197" s="40">
        <v>5000</v>
      </c>
      <c r="B197" s="127"/>
      <c r="C197" s="128">
        <v>5191</v>
      </c>
      <c r="D197" s="128" t="s">
        <v>300</v>
      </c>
      <c r="E197" s="129" t="s">
        <v>302</v>
      </c>
      <c r="F197" s="52">
        <v>0</v>
      </c>
      <c r="G197" s="52">
        <v>0</v>
      </c>
      <c r="H197" s="52">
        <v>0</v>
      </c>
      <c r="I197" s="52">
        <v>0</v>
      </c>
      <c r="J197" s="52">
        <v>0</v>
      </c>
      <c r="K197" s="52">
        <v>0</v>
      </c>
      <c r="L197" s="52">
        <v>0</v>
      </c>
      <c r="M197" s="52">
        <v>0</v>
      </c>
      <c r="N197" s="52">
        <v>0</v>
      </c>
      <c r="O197" s="52">
        <v>0</v>
      </c>
      <c r="P197" s="52">
        <v>0</v>
      </c>
      <c r="Q197" s="52">
        <v>0</v>
      </c>
      <c r="R197" s="50">
        <f t="shared" si="6"/>
        <v>0</v>
      </c>
    </row>
    <row r="198" spans="1:18" x14ac:dyDescent="0.25">
      <c r="A198" s="40">
        <v>5000</v>
      </c>
      <c r="B198" s="127"/>
      <c r="C198" s="128">
        <v>5192</v>
      </c>
      <c r="D198" s="128" t="s">
        <v>842</v>
      </c>
      <c r="E198" s="129" t="s">
        <v>302</v>
      </c>
      <c r="F198" s="52">
        <v>0</v>
      </c>
      <c r="G198" s="52">
        <v>0</v>
      </c>
      <c r="H198" s="52">
        <v>0</v>
      </c>
      <c r="I198" s="52">
        <v>0</v>
      </c>
      <c r="J198" s="52">
        <v>0</v>
      </c>
      <c r="K198" s="52">
        <v>0</v>
      </c>
      <c r="L198" s="52">
        <v>0</v>
      </c>
      <c r="M198" s="52">
        <v>0</v>
      </c>
      <c r="N198" s="52">
        <v>0</v>
      </c>
      <c r="O198" s="52">
        <v>0</v>
      </c>
      <c r="P198" s="52">
        <v>0</v>
      </c>
      <c r="Q198" s="52">
        <v>0</v>
      </c>
      <c r="R198" s="50">
        <f t="shared" si="6"/>
        <v>0</v>
      </c>
    </row>
    <row r="199" spans="1:18" x14ac:dyDescent="0.25">
      <c r="A199" s="40">
        <v>5000</v>
      </c>
      <c r="B199" s="127"/>
      <c r="C199" s="128">
        <v>5200</v>
      </c>
      <c r="D199" s="128" t="s">
        <v>1293</v>
      </c>
      <c r="E199" s="129" t="s">
        <v>302</v>
      </c>
      <c r="F199" s="52">
        <v>0</v>
      </c>
      <c r="G199" s="52">
        <v>0</v>
      </c>
      <c r="H199" s="52">
        <v>0</v>
      </c>
      <c r="I199" s="52">
        <v>0</v>
      </c>
      <c r="J199" s="52">
        <v>0</v>
      </c>
      <c r="K199" s="52">
        <v>0</v>
      </c>
      <c r="L199" s="52">
        <v>0</v>
      </c>
      <c r="M199" s="52">
        <v>0</v>
      </c>
      <c r="N199" s="52">
        <v>0</v>
      </c>
      <c r="O199" s="52">
        <v>0</v>
      </c>
      <c r="P199" s="52">
        <v>0</v>
      </c>
      <c r="Q199" s="52">
        <v>0</v>
      </c>
      <c r="R199" s="50">
        <f t="shared" si="6"/>
        <v>0</v>
      </c>
    </row>
    <row r="200" spans="1:18" x14ac:dyDescent="0.25">
      <c r="A200" s="40">
        <v>5000</v>
      </c>
      <c r="B200" s="127"/>
      <c r="C200" s="128">
        <v>5210</v>
      </c>
      <c r="D200" s="128" t="s">
        <v>1294</v>
      </c>
      <c r="E200" s="129" t="s">
        <v>302</v>
      </c>
      <c r="F200" s="52">
        <v>0</v>
      </c>
      <c r="G200" s="52">
        <v>0</v>
      </c>
      <c r="H200" s="52">
        <v>0</v>
      </c>
      <c r="I200" s="52">
        <v>0</v>
      </c>
      <c r="J200" s="52">
        <v>0</v>
      </c>
      <c r="K200" s="52">
        <v>0</v>
      </c>
      <c r="L200" s="52">
        <v>0</v>
      </c>
      <c r="M200" s="52">
        <v>0</v>
      </c>
      <c r="N200" s="52">
        <v>0</v>
      </c>
      <c r="O200" s="52">
        <v>0</v>
      </c>
      <c r="P200" s="52">
        <v>0</v>
      </c>
      <c r="Q200" s="52">
        <v>0</v>
      </c>
      <c r="R200" s="50">
        <f t="shared" si="6"/>
        <v>0</v>
      </c>
    </row>
    <row r="201" spans="1:18" x14ac:dyDescent="0.25">
      <c r="A201" s="40">
        <v>5000</v>
      </c>
      <c r="B201" s="127"/>
      <c r="C201" s="128">
        <v>5211</v>
      </c>
      <c r="D201" s="128" t="s">
        <v>1294</v>
      </c>
      <c r="E201" s="129" t="s">
        <v>302</v>
      </c>
      <c r="F201" s="52">
        <v>0</v>
      </c>
      <c r="G201" s="52">
        <v>0</v>
      </c>
      <c r="H201" s="52">
        <v>0</v>
      </c>
      <c r="I201" s="52">
        <v>0</v>
      </c>
      <c r="J201" s="52">
        <v>0</v>
      </c>
      <c r="K201" s="52">
        <v>0</v>
      </c>
      <c r="L201" s="52">
        <v>0</v>
      </c>
      <c r="M201" s="52">
        <v>0</v>
      </c>
      <c r="N201" s="52">
        <v>0</v>
      </c>
      <c r="O201" s="52">
        <v>0</v>
      </c>
      <c r="P201" s="52">
        <v>0</v>
      </c>
      <c r="Q201" s="52">
        <v>0</v>
      </c>
      <c r="R201" s="50">
        <f t="shared" si="6"/>
        <v>0</v>
      </c>
    </row>
    <row r="202" spans="1:18" x14ac:dyDescent="0.25">
      <c r="A202" s="40">
        <v>5000</v>
      </c>
      <c r="B202" s="127"/>
      <c r="C202" s="128">
        <v>5220</v>
      </c>
      <c r="D202" s="128" t="s">
        <v>845</v>
      </c>
      <c r="E202" s="129" t="s">
        <v>302</v>
      </c>
      <c r="F202" s="52">
        <v>0</v>
      </c>
      <c r="G202" s="52">
        <v>0</v>
      </c>
      <c r="H202" s="52">
        <v>0</v>
      </c>
      <c r="I202" s="52">
        <v>0</v>
      </c>
      <c r="J202" s="52">
        <v>0</v>
      </c>
      <c r="K202" s="52">
        <v>0</v>
      </c>
      <c r="L202" s="52">
        <v>0</v>
      </c>
      <c r="M202" s="52">
        <v>0</v>
      </c>
      <c r="N202" s="52">
        <v>0</v>
      </c>
      <c r="O202" s="52">
        <v>0</v>
      </c>
      <c r="P202" s="52">
        <v>0</v>
      </c>
      <c r="Q202" s="52">
        <v>0</v>
      </c>
      <c r="R202" s="50">
        <f t="shared" si="6"/>
        <v>0</v>
      </c>
    </row>
    <row r="203" spans="1:18" x14ac:dyDescent="0.25">
      <c r="A203" s="40">
        <v>5000</v>
      </c>
      <c r="B203" s="127"/>
      <c r="C203" s="128">
        <v>5221</v>
      </c>
      <c r="D203" s="128" t="s">
        <v>845</v>
      </c>
      <c r="E203" s="129" t="s">
        <v>302</v>
      </c>
      <c r="F203" s="52">
        <v>0</v>
      </c>
      <c r="G203" s="52">
        <v>0</v>
      </c>
      <c r="H203" s="52">
        <v>0</v>
      </c>
      <c r="I203" s="52">
        <v>0</v>
      </c>
      <c r="J203" s="52">
        <v>0</v>
      </c>
      <c r="K203" s="52">
        <v>0</v>
      </c>
      <c r="L203" s="52">
        <v>0</v>
      </c>
      <c r="M203" s="52">
        <v>0</v>
      </c>
      <c r="N203" s="52">
        <v>0</v>
      </c>
      <c r="O203" s="52">
        <v>0</v>
      </c>
      <c r="P203" s="52">
        <v>0</v>
      </c>
      <c r="Q203" s="52">
        <v>0</v>
      </c>
      <c r="R203" s="50">
        <f t="shared" si="6"/>
        <v>0</v>
      </c>
    </row>
    <row r="204" spans="1:18" x14ac:dyDescent="0.25">
      <c r="A204" s="40">
        <v>5000</v>
      </c>
      <c r="B204" s="127"/>
      <c r="C204" s="128">
        <v>5230</v>
      </c>
      <c r="D204" s="128" t="s">
        <v>1295</v>
      </c>
      <c r="E204" s="129"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5000</v>
      </c>
      <c r="B205" s="127"/>
      <c r="C205" s="128">
        <v>5231</v>
      </c>
      <c r="D205" s="128" t="s">
        <v>1295</v>
      </c>
      <c r="E205" s="129"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5000</v>
      </c>
      <c r="B206" s="127"/>
      <c r="C206" s="128">
        <v>5290</v>
      </c>
      <c r="D206" s="128" t="s">
        <v>1094</v>
      </c>
      <c r="E206" s="129"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5000</v>
      </c>
      <c r="B207" s="127"/>
      <c r="C207" s="128">
        <v>5291</v>
      </c>
      <c r="D207" s="128" t="s">
        <v>1094</v>
      </c>
      <c r="E207" s="129"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5000</v>
      </c>
      <c r="B208" s="127"/>
      <c r="C208" s="128">
        <v>5300</v>
      </c>
      <c r="D208" s="128" t="s">
        <v>1296</v>
      </c>
      <c r="E208" s="129"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5000</v>
      </c>
      <c r="B209" s="127"/>
      <c r="C209" s="128">
        <v>5310</v>
      </c>
      <c r="D209" s="128" t="s">
        <v>1297</v>
      </c>
      <c r="E209" s="129"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5000</v>
      </c>
      <c r="B210" s="127"/>
      <c r="C210" s="128">
        <v>5311</v>
      </c>
      <c r="D210" s="128" t="s">
        <v>1297</v>
      </c>
      <c r="E210" s="129" t="s">
        <v>302</v>
      </c>
      <c r="F210" s="52">
        <v>0</v>
      </c>
      <c r="G210" s="52">
        <v>0</v>
      </c>
      <c r="H210" s="52">
        <v>0</v>
      </c>
      <c r="I210" s="52">
        <v>0</v>
      </c>
      <c r="J210" s="52">
        <v>0</v>
      </c>
      <c r="K210" s="52">
        <v>0</v>
      </c>
      <c r="L210" s="52">
        <v>0</v>
      </c>
      <c r="M210" s="52">
        <v>0</v>
      </c>
      <c r="N210" s="52">
        <v>0</v>
      </c>
      <c r="O210" s="52">
        <v>0</v>
      </c>
      <c r="P210" s="52">
        <v>0</v>
      </c>
      <c r="Q210" s="52">
        <v>0</v>
      </c>
      <c r="R210" s="50">
        <f t="shared" si="6"/>
        <v>0</v>
      </c>
    </row>
    <row r="211" spans="1:18" x14ac:dyDescent="0.25">
      <c r="A211" s="40">
        <v>5000</v>
      </c>
      <c r="B211" s="127"/>
      <c r="C211" s="128">
        <v>5320</v>
      </c>
      <c r="D211" s="128" t="s">
        <v>1298</v>
      </c>
      <c r="E211" s="129" t="s">
        <v>302</v>
      </c>
      <c r="F211" s="52">
        <v>0</v>
      </c>
      <c r="G211" s="52">
        <v>0</v>
      </c>
      <c r="H211" s="52">
        <v>0</v>
      </c>
      <c r="I211" s="52">
        <v>0</v>
      </c>
      <c r="J211" s="52">
        <v>0</v>
      </c>
      <c r="K211" s="52">
        <v>0</v>
      </c>
      <c r="L211" s="52">
        <v>0</v>
      </c>
      <c r="M211" s="52">
        <v>0</v>
      </c>
      <c r="N211" s="52">
        <v>0</v>
      </c>
      <c r="O211" s="52">
        <v>0</v>
      </c>
      <c r="P211" s="52">
        <v>0</v>
      </c>
      <c r="Q211" s="52">
        <v>0</v>
      </c>
      <c r="R211" s="50">
        <f t="shared" si="6"/>
        <v>0</v>
      </c>
    </row>
    <row r="212" spans="1:18" x14ac:dyDescent="0.25">
      <c r="A212" s="40">
        <v>5000</v>
      </c>
      <c r="B212" s="127"/>
      <c r="C212" s="128">
        <v>5321</v>
      </c>
      <c r="D212" s="128" t="s">
        <v>1298</v>
      </c>
      <c r="E212" s="129"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5000</v>
      </c>
      <c r="B213" s="127"/>
      <c r="C213" s="128">
        <v>5400</v>
      </c>
      <c r="D213" s="128" t="s">
        <v>1299</v>
      </c>
      <c r="E213" s="129"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5000</v>
      </c>
      <c r="B214" s="127"/>
      <c r="C214" s="128">
        <v>5410</v>
      </c>
      <c r="D214" s="128" t="s">
        <v>1300</v>
      </c>
      <c r="E214" s="129"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5000</v>
      </c>
      <c r="B215" s="127"/>
      <c r="C215" s="128">
        <v>5411</v>
      </c>
      <c r="D215" s="128" t="s">
        <v>848</v>
      </c>
      <c r="E215" s="129"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5000</v>
      </c>
      <c r="B216" s="127"/>
      <c r="C216" s="128">
        <v>5420</v>
      </c>
      <c r="D216" s="128" t="s">
        <v>1301</v>
      </c>
      <c r="E216" s="129"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5000</v>
      </c>
      <c r="B217" s="127"/>
      <c r="C217" s="128">
        <v>5421</v>
      </c>
      <c r="D217" s="128" t="s">
        <v>1301</v>
      </c>
      <c r="E217" s="129"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5000</v>
      </c>
      <c r="B218" s="127"/>
      <c r="C218" s="128">
        <v>5430</v>
      </c>
      <c r="D218" s="128" t="s">
        <v>1302</v>
      </c>
      <c r="E218" s="129"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5000</v>
      </c>
      <c r="B219" s="127"/>
      <c r="C219" s="128">
        <v>5431</v>
      </c>
      <c r="D219" s="128" t="s">
        <v>1302</v>
      </c>
      <c r="E219" s="129"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5000</v>
      </c>
      <c r="B220" s="127"/>
      <c r="C220" s="128">
        <v>5440</v>
      </c>
      <c r="D220" s="128" t="s">
        <v>1303</v>
      </c>
      <c r="E220" s="129"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5000</v>
      </c>
      <c r="B221" s="127"/>
      <c r="C221" s="128">
        <v>5441</v>
      </c>
      <c r="D221" s="128" t="s">
        <v>1303</v>
      </c>
      <c r="E221" s="129"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5000</v>
      </c>
      <c r="B222" s="127"/>
      <c r="C222" s="128">
        <v>5450</v>
      </c>
      <c r="D222" s="128" t="s">
        <v>1304</v>
      </c>
      <c r="E222" s="129"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5000</v>
      </c>
      <c r="B223" s="127"/>
      <c r="C223" s="128">
        <v>5451</v>
      </c>
      <c r="D223" s="128" t="s">
        <v>1304</v>
      </c>
      <c r="E223" s="129"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5000</v>
      </c>
      <c r="B224" s="127"/>
      <c r="C224" s="128">
        <v>5490</v>
      </c>
      <c r="D224" s="128" t="s">
        <v>1305</v>
      </c>
      <c r="E224" s="129"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5000</v>
      </c>
      <c r="B225" s="127"/>
      <c r="C225" s="128">
        <v>5491</v>
      </c>
      <c r="D225" s="128" t="s">
        <v>1305</v>
      </c>
      <c r="E225" s="129"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5000</v>
      </c>
      <c r="B226" s="127"/>
      <c r="C226" s="128">
        <v>5500</v>
      </c>
      <c r="D226" s="128" t="s">
        <v>1306</v>
      </c>
      <c r="E226" s="129"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5000</v>
      </c>
      <c r="B227" s="127"/>
      <c r="C227" s="128">
        <v>5510</v>
      </c>
      <c r="D227" s="128" t="s">
        <v>1306</v>
      </c>
      <c r="E227" s="129"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5000</v>
      </c>
      <c r="B228" s="127"/>
      <c r="C228" s="128">
        <v>5511</v>
      </c>
      <c r="D228" s="128" t="s">
        <v>1306</v>
      </c>
      <c r="E228" s="129"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5000</v>
      </c>
      <c r="B229" s="127"/>
      <c r="C229" s="128">
        <v>5600</v>
      </c>
      <c r="D229" s="128" t="s">
        <v>1307</v>
      </c>
      <c r="E229" s="129"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5000</v>
      </c>
      <c r="B230" s="127"/>
      <c r="C230" s="128">
        <v>5610</v>
      </c>
      <c r="D230" s="128" t="s">
        <v>1308</v>
      </c>
      <c r="E230" s="129"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5000</v>
      </c>
      <c r="B231" s="127"/>
      <c r="C231" s="128">
        <v>5611</v>
      </c>
      <c r="D231" s="128" t="s">
        <v>1308</v>
      </c>
      <c r="E231" s="129"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5000</v>
      </c>
      <c r="B232" s="127"/>
      <c r="C232" s="128">
        <v>5620</v>
      </c>
      <c r="D232" s="128" t="s">
        <v>1309</v>
      </c>
      <c r="E232" s="129"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5000</v>
      </c>
      <c r="B233" s="127"/>
      <c r="C233" s="128">
        <v>5621</v>
      </c>
      <c r="D233" s="128" t="s">
        <v>1310</v>
      </c>
      <c r="E233" s="129"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5000</v>
      </c>
      <c r="B234" s="127"/>
      <c r="C234" s="128">
        <v>5630</v>
      </c>
      <c r="D234" s="128" t="s">
        <v>851</v>
      </c>
      <c r="E234" s="129"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5000</v>
      </c>
      <c r="B235" s="127"/>
      <c r="C235" s="128">
        <v>5631</v>
      </c>
      <c r="D235" s="128" t="s">
        <v>851</v>
      </c>
      <c r="E235" s="129"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5000</v>
      </c>
      <c r="B236" s="127"/>
      <c r="C236" s="128">
        <v>5640</v>
      </c>
      <c r="D236" s="128" t="s">
        <v>1100</v>
      </c>
      <c r="E236" s="129"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5000</v>
      </c>
      <c r="B237" s="127"/>
      <c r="C237" s="128">
        <v>5641</v>
      </c>
      <c r="D237" s="128" t="s">
        <v>1100</v>
      </c>
      <c r="E237" s="129"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5000</v>
      </c>
      <c r="B238" s="127"/>
      <c r="C238" s="128">
        <v>5650</v>
      </c>
      <c r="D238" s="128" t="s">
        <v>1311</v>
      </c>
      <c r="E238" s="129"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5000</v>
      </c>
      <c r="B239" s="127"/>
      <c r="C239" s="128">
        <v>5651</v>
      </c>
      <c r="D239" s="128" t="s">
        <v>1311</v>
      </c>
      <c r="E239" s="129"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5000</v>
      </c>
      <c r="B240" s="127"/>
      <c r="C240" s="128">
        <v>5660</v>
      </c>
      <c r="D240" s="128" t="s">
        <v>1312</v>
      </c>
      <c r="E240" s="129"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5000</v>
      </c>
      <c r="B241" s="127"/>
      <c r="C241" s="128">
        <v>5661</v>
      </c>
      <c r="D241" s="128" t="s">
        <v>1312</v>
      </c>
      <c r="E241" s="129"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5000</v>
      </c>
      <c r="B242" s="127"/>
      <c r="C242" s="128">
        <v>5670</v>
      </c>
      <c r="D242" s="128" t="s">
        <v>1313</v>
      </c>
      <c r="E242" s="129"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5000</v>
      </c>
      <c r="B243" s="127"/>
      <c r="C243" s="128">
        <v>5671</v>
      </c>
      <c r="D243" s="128" t="s">
        <v>1313</v>
      </c>
      <c r="E243" s="129"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5000</v>
      </c>
      <c r="B244" s="127"/>
      <c r="C244" s="128">
        <v>5690</v>
      </c>
      <c r="D244" s="128" t="s">
        <v>1314</v>
      </c>
      <c r="E244" s="129"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5000</v>
      </c>
      <c r="B245" s="127"/>
      <c r="C245" s="128">
        <v>5691</v>
      </c>
      <c r="D245" s="128" t="s">
        <v>1315</v>
      </c>
      <c r="E245" s="129"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5000</v>
      </c>
      <c r="B246" s="127"/>
      <c r="C246" s="128">
        <v>5692</v>
      </c>
      <c r="D246" s="128" t="s">
        <v>1316</v>
      </c>
      <c r="E246" s="129"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5000</v>
      </c>
      <c r="B247" s="127"/>
      <c r="C247" s="128">
        <v>5693</v>
      </c>
      <c r="D247" s="128" t="s">
        <v>1314</v>
      </c>
      <c r="E247" s="129"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5000</v>
      </c>
      <c r="B248" s="127"/>
      <c r="C248" s="128">
        <v>5700</v>
      </c>
      <c r="D248" s="128" t="s">
        <v>1317</v>
      </c>
      <c r="E248" s="129" t="s">
        <v>302</v>
      </c>
      <c r="F248" s="52">
        <v>0</v>
      </c>
      <c r="G248" s="52">
        <v>0</v>
      </c>
      <c r="H248" s="52">
        <v>0</v>
      </c>
      <c r="I248" s="52">
        <v>0</v>
      </c>
      <c r="J248" s="52">
        <v>0</v>
      </c>
      <c r="K248" s="52">
        <v>0</v>
      </c>
      <c r="L248" s="52">
        <v>0</v>
      </c>
      <c r="M248" s="52">
        <v>0</v>
      </c>
      <c r="N248" s="52">
        <v>0</v>
      </c>
      <c r="O248" s="52">
        <v>0</v>
      </c>
      <c r="P248" s="52">
        <v>0</v>
      </c>
      <c r="Q248" s="52">
        <v>0</v>
      </c>
      <c r="R248" s="50">
        <f t="shared" ref="R248:R311" si="7">SUM(F248:Q248)</f>
        <v>0</v>
      </c>
    </row>
    <row r="249" spans="1:18" x14ac:dyDescent="0.25">
      <c r="A249" s="40">
        <v>5000</v>
      </c>
      <c r="B249" s="127"/>
      <c r="C249" s="128">
        <v>5710</v>
      </c>
      <c r="D249" s="128" t="s">
        <v>1318</v>
      </c>
      <c r="E249" s="129" t="s">
        <v>302</v>
      </c>
      <c r="F249" s="52">
        <v>0</v>
      </c>
      <c r="G249" s="52">
        <v>0</v>
      </c>
      <c r="H249" s="52">
        <v>0</v>
      </c>
      <c r="I249" s="52">
        <v>0</v>
      </c>
      <c r="J249" s="52">
        <v>0</v>
      </c>
      <c r="K249" s="52">
        <v>0</v>
      </c>
      <c r="L249" s="52">
        <v>0</v>
      </c>
      <c r="M249" s="52">
        <v>0</v>
      </c>
      <c r="N249" s="52">
        <v>0</v>
      </c>
      <c r="O249" s="52">
        <v>0</v>
      </c>
      <c r="P249" s="52">
        <v>0</v>
      </c>
      <c r="Q249" s="52">
        <v>0</v>
      </c>
      <c r="R249" s="50">
        <f t="shared" si="7"/>
        <v>0</v>
      </c>
    </row>
    <row r="250" spans="1:18" x14ac:dyDescent="0.25">
      <c r="A250" s="40">
        <v>5000</v>
      </c>
      <c r="B250" s="127"/>
      <c r="C250" s="128">
        <v>5711</v>
      </c>
      <c r="D250" s="128" t="s">
        <v>1318</v>
      </c>
      <c r="E250" s="129" t="s">
        <v>302</v>
      </c>
      <c r="F250" s="52">
        <v>0</v>
      </c>
      <c r="G250" s="52">
        <v>0</v>
      </c>
      <c r="H250" s="52">
        <v>0</v>
      </c>
      <c r="I250" s="52">
        <v>0</v>
      </c>
      <c r="J250" s="52">
        <v>0</v>
      </c>
      <c r="K250" s="52">
        <v>0</v>
      </c>
      <c r="L250" s="52">
        <v>0</v>
      </c>
      <c r="M250" s="52">
        <v>0</v>
      </c>
      <c r="N250" s="52">
        <v>0</v>
      </c>
      <c r="O250" s="52">
        <v>0</v>
      </c>
      <c r="P250" s="52">
        <v>0</v>
      </c>
      <c r="Q250" s="52">
        <v>0</v>
      </c>
      <c r="R250" s="50">
        <f t="shared" si="7"/>
        <v>0</v>
      </c>
    </row>
    <row r="251" spans="1:18" x14ac:dyDescent="0.25">
      <c r="A251" s="40">
        <v>5000</v>
      </c>
      <c r="B251" s="127"/>
      <c r="C251" s="128">
        <v>5720</v>
      </c>
      <c r="D251" s="128" t="s">
        <v>1319</v>
      </c>
      <c r="E251" s="129" t="s">
        <v>302</v>
      </c>
      <c r="F251" s="52">
        <v>0</v>
      </c>
      <c r="G251" s="52">
        <v>0</v>
      </c>
      <c r="H251" s="52">
        <v>0</v>
      </c>
      <c r="I251" s="52">
        <v>0</v>
      </c>
      <c r="J251" s="52">
        <v>0</v>
      </c>
      <c r="K251" s="52">
        <v>0</v>
      </c>
      <c r="L251" s="52">
        <v>0</v>
      </c>
      <c r="M251" s="52">
        <v>0</v>
      </c>
      <c r="N251" s="52">
        <v>0</v>
      </c>
      <c r="O251" s="52">
        <v>0</v>
      </c>
      <c r="P251" s="52">
        <v>0</v>
      </c>
      <c r="Q251" s="52">
        <v>0</v>
      </c>
      <c r="R251" s="50">
        <f t="shared" si="7"/>
        <v>0</v>
      </c>
    </row>
    <row r="252" spans="1:18" x14ac:dyDescent="0.25">
      <c r="A252" s="40">
        <v>5000</v>
      </c>
      <c r="B252" s="127"/>
      <c r="C252" s="128">
        <v>5721</v>
      </c>
      <c r="D252" s="128" t="s">
        <v>1319</v>
      </c>
      <c r="E252" s="129" t="s">
        <v>302</v>
      </c>
      <c r="F252" s="52">
        <v>0</v>
      </c>
      <c r="G252" s="52">
        <v>0</v>
      </c>
      <c r="H252" s="52">
        <v>0</v>
      </c>
      <c r="I252" s="52">
        <v>0</v>
      </c>
      <c r="J252" s="52">
        <v>0</v>
      </c>
      <c r="K252" s="52">
        <v>0</v>
      </c>
      <c r="L252" s="52">
        <v>0</v>
      </c>
      <c r="M252" s="52">
        <v>0</v>
      </c>
      <c r="N252" s="52">
        <v>0</v>
      </c>
      <c r="O252" s="52">
        <v>0</v>
      </c>
      <c r="P252" s="52">
        <v>0</v>
      </c>
      <c r="Q252" s="52">
        <v>0</v>
      </c>
      <c r="R252" s="50">
        <f t="shared" si="7"/>
        <v>0</v>
      </c>
    </row>
    <row r="253" spans="1:18" x14ac:dyDescent="0.25">
      <c r="A253" s="40">
        <v>5000</v>
      </c>
      <c r="B253" s="127"/>
      <c r="C253" s="128">
        <v>5730</v>
      </c>
      <c r="D253" s="128" t="s">
        <v>1320</v>
      </c>
      <c r="E253" s="129" t="s">
        <v>302</v>
      </c>
      <c r="F253" s="52">
        <v>0</v>
      </c>
      <c r="G253" s="52">
        <v>0</v>
      </c>
      <c r="H253" s="52">
        <v>0</v>
      </c>
      <c r="I253" s="52">
        <v>0</v>
      </c>
      <c r="J253" s="52">
        <v>0</v>
      </c>
      <c r="K253" s="52">
        <v>0</v>
      </c>
      <c r="L253" s="52">
        <v>0</v>
      </c>
      <c r="M253" s="52">
        <v>0</v>
      </c>
      <c r="N253" s="52">
        <v>0</v>
      </c>
      <c r="O253" s="52">
        <v>0</v>
      </c>
      <c r="P253" s="52">
        <v>0</v>
      </c>
      <c r="Q253" s="52">
        <v>0</v>
      </c>
      <c r="R253" s="50">
        <f t="shared" si="7"/>
        <v>0</v>
      </c>
    </row>
    <row r="254" spans="1:18" x14ac:dyDescent="0.25">
      <c r="A254" s="40">
        <v>5000</v>
      </c>
      <c r="B254" s="127"/>
      <c r="C254" s="128">
        <v>5731</v>
      </c>
      <c r="D254" s="128" t="s">
        <v>1320</v>
      </c>
      <c r="E254" s="129" t="s">
        <v>302</v>
      </c>
      <c r="F254" s="52">
        <v>0</v>
      </c>
      <c r="G254" s="52">
        <v>0</v>
      </c>
      <c r="H254" s="52">
        <v>0</v>
      </c>
      <c r="I254" s="52">
        <v>0</v>
      </c>
      <c r="J254" s="52">
        <v>0</v>
      </c>
      <c r="K254" s="52">
        <v>0</v>
      </c>
      <c r="L254" s="52">
        <v>0</v>
      </c>
      <c r="M254" s="52">
        <v>0</v>
      </c>
      <c r="N254" s="52">
        <v>0</v>
      </c>
      <c r="O254" s="52">
        <v>0</v>
      </c>
      <c r="P254" s="52">
        <v>0</v>
      </c>
      <c r="Q254" s="52">
        <v>0</v>
      </c>
      <c r="R254" s="50">
        <f t="shared" si="7"/>
        <v>0</v>
      </c>
    </row>
    <row r="255" spans="1:18" x14ac:dyDescent="0.25">
      <c r="A255" s="40">
        <v>5000</v>
      </c>
      <c r="B255" s="127"/>
      <c r="C255" s="128">
        <v>5740</v>
      </c>
      <c r="D255" s="128" t="s">
        <v>1321</v>
      </c>
      <c r="E255" s="129" t="s">
        <v>302</v>
      </c>
      <c r="F255" s="52">
        <v>0</v>
      </c>
      <c r="G255" s="52">
        <v>0</v>
      </c>
      <c r="H255" s="52">
        <v>0</v>
      </c>
      <c r="I255" s="52">
        <v>0</v>
      </c>
      <c r="J255" s="52">
        <v>0</v>
      </c>
      <c r="K255" s="52">
        <v>0</v>
      </c>
      <c r="L255" s="52">
        <v>0</v>
      </c>
      <c r="M255" s="52">
        <v>0</v>
      </c>
      <c r="N255" s="52">
        <v>0</v>
      </c>
      <c r="O255" s="52">
        <v>0</v>
      </c>
      <c r="P255" s="52">
        <v>0</v>
      </c>
      <c r="Q255" s="52">
        <v>0</v>
      </c>
      <c r="R255" s="50">
        <f t="shared" si="7"/>
        <v>0</v>
      </c>
    </row>
    <row r="256" spans="1:18" x14ac:dyDescent="0.25">
      <c r="A256" s="40">
        <v>5000</v>
      </c>
      <c r="B256" s="127"/>
      <c r="C256" s="128">
        <v>5741</v>
      </c>
      <c r="D256" s="128" t="s">
        <v>1321</v>
      </c>
      <c r="E256" s="129" t="s">
        <v>302</v>
      </c>
      <c r="F256" s="52">
        <v>0</v>
      </c>
      <c r="G256" s="52">
        <v>0</v>
      </c>
      <c r="H256" s="52">
        <v>0</v>
      </c>
      <c r="I256" s="52">
        <v>0</v>
      </c>
      <c r="J256" s="52">
        <v>0</v>
      </c>
      <c r="K256" s="52">
        <v>0</v>
      </c>
      <c r="L256" s="52">
        <v>0</v>
      </c>
      <c r="M256" s="52">
        <v>0</v>
      </c>
      <c r="N256" s="52">
        <v>0</v>
      </c>
      <c r="O256" s="52">
        <v>0</v>
      </c>
      <c r="P256" s="52">
        <v>0</v>
      </c>
      <c r="Q256" s="52">
        <v>0</v>
      </c>
      <c r="R256" s="50">
        <f t="shared" si="7"/>
        <v>0</v>
      </c>
    </row>
    <row r="257" spans="1:18" x14ac:dyDescent="0.25">
      <c r="A257" s="40">
        <v>5000</v>
      </c>
      <c r="B257" s="127"/>
      <c r="C257" s="128">
        <v>5750</v>
      </c>
      <c r="D257" s="128" t="s">
        <v>1322</v>
      </c>
      <c r="E257" s="129" t="s">
        <v>302</v>
      </c>
      <c r="F257" s="52">
        <v>0</v>
      </c>
      <c r="G257" s="52">
        <v>0</v>
      </c>
      <c r="H257" s="52">
        <v>0</v>
      </c>
      <c r="I257" s="52">
        <v>0</v>
      </c>
      <c r="J257" s="52">
        <v>0</v>
      </c>
      <c r="K257" s="52">
        <v>0</v>
      </c>
      <c r="L257" s="52">
        <v>0</v>
      </c>
      <c r="M257" s="52">
        <v>0</v>
      </c>
      <c r="N257" s="52">
        <v>0</v>
      </c>
      <c r="O257" s="52">
        <v>0</v>
      </c>
      <c r="P257" s="52">
        <v>0</v>
      </c>
      <c r="Q257" s="52">
        <v>0</v>
      </c>
      <c r="R257" s="50">
        <f t="shared" si="7"/>
        <v>0</v>
      </c>
    </row>
    <row r="258" spans="1:18" x14ac:dyDescent="0.25">
      <c r="A258" s="40">
        <v>5000</v>
      </c>
      <c r="B258" s="127"/>
      <c r="C258" s="128">
        <v>5751</v>
      </c>
      <c r="D258" s="128" t="s">
        <v>1322</v>
      </c>
      <c r="E258" s="129" t="s">
        <v>302</v>
      </c>
      <c r="F258" s="52">
        <v>0</v>
      </c>
      <c r="G258" s="52">
        <v>0</v>
      </c>
      <c r="H258" s="52">
        <v>0</v>
      </c>
      <c r="I258" s="52">
        <v>0</v>
      </c>
      <c r="J258" s="52">
        <v>0</v>
      </c>
      <c r="K258" s="52">
        <v>0</v>
      </c>
      <c r="L258" s="52">
        <v>0</v>
      </c>
      <c r="M258" s="52">
        <v>0</v>
      </c>
      <c r="N258" s="52">
        <v>0</v>
      </c>
      <c r="O258" s="52">
        <v>0</v>
      </c>
      <c r="P258" s="52">
        <v>0</v>
      </c>
      <c r="Q258" s="52">
        <v>0</v>
      </c>
      <c r="R258" s="50">
        <f t="shared" si="7"/>
        <v>0</v>
      </c>
    </row>
    <row r="259" spans="1:18" x14ac:dyDescent="0.25">
      <c r="A259" s="40">
        <v>5000</v>
      </c>
      <c r="B259" s="127"/>
      <c r="C259" s="128">
        <v>5760</v>
      </c>
      <c r="D259" s="128" t="s">
        <v>1323</v>
      </c>
      <c r="E259" s="129" t="s">
        <v>302</v>
      </c>
      <c r="F259" s="52">
        <v>0</v>
      </c>
      <c r="G259" s="52">
        <v>0</v>
      </c>
      <c r="H259" s="52">
        <v>0</v>
      </c>
      <c r="I259" s="52">
        <v>0</v>
      </c>
      <c r="J259" s="52">
        <v>0</v>
      </c>
      <c r="K259" s="52">
        <v>0</v>
      </c>
      <c r="L259" s="52">
        <v>0</v>
      </c>
      <c r="M259" s="52">
        <v>0</v>
      </c>
      <c r="N259" s="52">
        <v>0</v>
      </c>
      <c r="O259" s="52">
        <v>0</v>
      </c>
      <c r="P259" s="52">
        <v>0</v>
      </c>
      <c r="Q259" s="52">
        <v>0</v>
      </c>
      <c r="R259" s="50">
        <f t="shared" si="7"/>
        <v>0</v>
      </c>
    </row>
    <row r="260" spans="1:18" x14ac:dyDescent="0.25">
      <c r="A260" s="40">
        <v>5000</v>
      </c>
      <c r="B260" s="127"/>
      <c r="C260" s="128">
        <v>5761</v>
      </c>
      <c r="D260" s="128" t="s">
        <v>1324</v>
      </c>
      <c r="E260" s="129" t="s">
        <v>302</v>
      </c>
      <c r="F260" s="52">
        <v>0</v>
      </c>
      <c r="G260" s="52">
        <v>0</v>
      </c>
      <c r="H260" s="52">
        <v>0</v>
      </c>
      <c r="I260" s="52">
        <v>0</v>
      </c>
      <c r="J260" s="52">
        <v>0</v>
      </c>
      <c r="K260" s="52">
        <v>0</v>
      </c>
      <c r="L260" s="52">
        <v>0</v>
      </c>
      <c r="M260" s="52">
        <v>0</v>
      </c>
      <c r="N260" s="52">
        <v>0</v>
      </c>
      <c r="O260" s="52">
        <v>0</v>
      </c>
      <c r="P260" s="52">
        <v>0</v>
      </c>
      <c r="Q260" s="52">
        <v>0</v>
      </c>
      <c r="R260" s="50">
        <f t="shared" si="7"/>
        <v>0</v>
      </c>
    </row>
    <row r="261" spans="1:18" x14ac:dyDescent="0.25">
      <c r="A261" s="40">
        <v>5000</v>
      </c>
      <c r="B261" s="127"/>
      <c r="C261" s="128">
        <v>5770</v>
      </c>
      <c r="D261" s="128" t="s">
        <v>1325</v>
      </c>
      <c r="E261" s="129" t="s">
        <v>302</v>
      </c>
      <c r="F261" s="52">
        <v>0</v>
      </c>
      <c r="G261" s="52">
        <v>0</v>
      </c>
      <c r="H261" s="52">
        <v>0</v>
      </c>
      <c r="I261" s="52">
        <v>0</v>
      </c>
      <c r="J261" s="52">
        <v>0</v>
      </c>
      <c r="K261" s="52">
        <v>0</v>
      </c>
      <c r="L261" s="52">
        <v>0</v>
      </c>
      <c r="M261" s="52">
        <v>0</v>
      </c>
      <c r="N261" s="52">
        <v>0</v>
      </c>
      <c r="O261" s="52">
        <v>0</v>
      </c>
      <c r="P261" s="52">
        <v>0</v>
      </c>
      <c r="Q261" s="52">
        <v>0</v>
      </c>
      <c r="R261" s="50">
        <f t="shared" si="7"/>
        <v>0</v>
      </c>
    </row>
    <row r="262" spans="1:18" x14ac:dyDescent="0.25">
      <c r="A262" s="40">
        <v>5000</v>
      </c>
      <c r="B262" s="127"/>
      <c r="C262" s="128">
        <v>5771</v>
      </c>
      <c r="D262" s="128" t="s">
        <v>1326</v>
      </c>
      <c r="E262" s="129" t="s">
        <v>302</v>
      </c>
      <c r="F262" s="52">
        <v>0</v>
      </c>
      <c r="G262" s="52">
        <v>0</v>
      </c>
      <c r="H262" s="52">
        <v>0</v>
      </c>
      <c r="I262" s="52">
        <v>0</v>
      </c>
      <c r="J262" s="52">
        <v>0</v>
      </c>
      <c r="K262" s="52">
        <v>0</v>
      </c>
      <c r="L262" s="52">
        <v>0</v>
      </c>
      <c r="M262" s="52">
        <v>0</v>
      </c>
      <c r="N262" s="52">
        <v>0</v>
      </c>
      <c r="O262" s="52">
        <v>0</v>
      </c>
      <c r="P262" s="52">
        <v>0</v>
      </c>
      <c r="Q262" s="52">
        <v>0</v>
      </c>
      <c r="R262" s="50">
        <f t="shared" si="7"/>
        <v>0</v>
      </c>
    </row>
    <row r="263" spans="1:18" x14ac:dyDescent="0.25">
      <c r="A263" s="40">
        <v>5000</v>
      </c>
      <c r="B263" s="127"/>
      <c r="C263" s="128">
        <v>5780</v>
      </c>
      <c r="D263" s="128" t="s">
        <v>1327</v>
      </c>
      <c r="E263" s="129" t="s">
        <v>302</v>
      </c>
      <c r="F263" s="52">
        <v>0</v>
      </c>
      <c r="G263" s="52">
        <v>0</v>
      </c>
      <c r="H263" s="52">
        <v>0</v>
      </c>
      <c r="I263" s="52">
        <v>0</v>
      </c>
      <c r="J263" s="52">
        <v>0</v>
      </c>
      <c r="K263" s="52">
        <v>0</v>
      </c>
      <c r="L263" s="52">
        <v>0</v>
      </c>
      <c r="M263" s="52">
        <v>0</v>
      </c>
      <c r="N263" s="52">
        <v>0</v>
      </c>
      <c r="O263" s="52">
        <v>0</v>
      </c>
      <c r="P263" s="52">
        <v>0</v>
      </c>
      <c r="Q263" s="52">
        <v>0</v>
      </c>
      <c r="R263" s="50">
        <f t="shared" si="7"/>
        <v>0</v>
      </c>
    </row>
    <row r="264" spans="1:18" x14ac:dyDescent="0.25">
      <c r="A264" s="40">
        <v>5000</v>
      </c>
      <c r="B264" s="127"/>
      <c r="C264" s="128">
        <v>5781</v>
      </c>
      <c r="D264" s="128" t="s">
        <v>1327</v>
      </c>
      <c r="E264" s="129" t="s">
        <v>302</v>
      </c>
      <c r="F264" s="52">
        <v>0</v>
      </c>
      <c r="G264" s="52">
        <v>0</v>
      </c>
      <c r="H264" s="52">
        <v>0</v>
      </c>
      <c r="I264" s="52">
        <v>0</v>
      </c>
      <c r="J264" s="52">
        <v>0</v>
      </c>
      <c r="K264" s="52">
        <v>0</v>
      </c>
      <c r="L264" s="52">
        <v>0</v>
      </c>
      <c r="M264" s="52">
        <v>0</v>
      </c>
      <c r="N264" s="52">
        <v>0</v>
      </c>
      <c r="O264" s="52">
        <v>0</v>
      </c>
      <c r="P264" s="52">
        <v>0</v>
      </c>
      <c r="Q264" s="52">
        <v>0</v>
      </c>
      <c r="R264" s="50">
        <f t="shared" si="7"/>
        <v>0</v>
      </c>
    </row>
    <row r="265" spans="1:18" x14ac:dyDescent="0.25">
      <c r="A265" s="40">
        <v>5000</v>
      </c>
      <c r="B265" s="127"/>
      <c r="C265" s="128">
        <v>5790</v>
      </c>
      <c r="D265" s="128" t="s">
        <v>1328</v>
      </c>
      <c r="E265" s="129" t="s">
        <v>302</v>
      </c>
      <c r="F265" s="52">
        <v>0</v>
      </c>
      <c r="G265" s="52">
        <v>0</v>
      </c>
      <c r="H265" s="52">
        <v>0</v>
      </c>
      <c r="I265" s="52">
        <v>0</v>
      </c>
      <c r="J265" s="52">
        <v>0</v>
      </c>
      <c r="K265" s="52">
        <v>0</v>
      </c>
      <c r="L265" s="52">
        <v>0</v>
      </c>
      <c r="M265" s="52">
        <v>0</v>
      </c>
      <c r="N265" s="52">
        <v>0</v>
      </c>
      <c r="O265" s="52">
        <v>0</v>
      </c>
      <c r="P265" s="52">
        <v>0</v>
      </c>
      <c r="Q265" s="52">
        <v>0</v>
      </c>
      <c r="R265" s="50">
        <f t="shared" si="7"/>
        <v>0</v>
      </c>
    </row>
    <row r="266" spans="1:18" x14ac:dyDescent="0.25">
      <c r="A266" s="40">
        <v>5000</v>
      </c>
      <c r="B266" s="127"/>
      <c r="C266" s="128">
        <v>5791</v>
      </c>
      <c r="D266" s="128" t="s">
        <v>1328</v>
      </c>
      <c r="E266" s="129" t="s">
        <v>302</v>
      </c>
      <c r="F266" s="52">
        <v>0</v>
      </c>
      <c r="G266" s="52">
        <v>0</v>
      </c>
      <c r="H266" s="52">
        <v>0</v>
      </c>
      <c r="I266" s="52">
        <v>0</v>
      </c>
      <c r="J266" s="52">
        <v>0</v>
      </c>
      <c r="K266" s="52">
        <v>0</v>
      </c>
      <c r="L266" s="52">
        <v>0</v>
      </c>
      <c r="M266" s="52">
        <v>0</v>
      </c>
      <c r="N266" s="52">
        <v>0</v>
      </c>
      <c r="O266" s="52">
        <v>0</v>
      </c>
      <c r="P266" s="52">
        <v>0</v>
      </c>
      <c r="Q266" s="52">
        <v>0</v>
      </c>
      <c r="R266" s="50">
        <f t="shared" si="7"/>
        <v>0</v>
      </c>
    </row>
    <row r="267" spans="1:18" x14ac:dyDescent="0.25">
      <c r="A267" s="40">
        <v>5000</v>
      </c>
      <c r="B267" s="127"/>
      <c r="C267" s="128">
        <v>5800</v>
      </c>
      <c r="D267" s="128" t="s">
        <v>1329</v>
      </c>
      <c r="E267" s="129" t="s">
        <v>302</v>
      </c>
      <c r="F267" s="52">
        <v>0</v>
      </c>
      <c r="G267" s="52">
        <v>0</v>
      </c>
      <c r="H267" s="52">
        <v>0</v>
      </c>
      <c r="I267" s="52">
        <v>0</v>
      </c>
      <c r="J267" s="52">
        <v>0</v>
      </c>
      <c r="K267" s="52">
        <v>0</v>
      </c>
      <c r="L267" s="52">
        <v>0</v>
      </c>
      <c r="M267" s="52">
        <v>0</v>
      </c>
      <c r="N267" s="52">
        <v>0</v>
      </c>
      <c r="O267" s="52">
        <v>0</v>
      </c>
      <c r="P267" s="52">
        <v>0</v>
      </c>
      <c r="Q267" s="52">
        <v>0</v>
      </c>
      <c r="R267" s="50">
        <f t="shared" si="7"/>
        <v>0</v>
      </c>
    </row>
    <row r="268" spans="1:18" x14ac:dyDescent="0.25">
      <c r="A268" s="40">
        <v>5000</v>
      </c>
      <c r="B268" s="127"/>
      <c r="C268" s="128">
        <v>5810</v>
      </c>
      <c r="D268" s="128" t="s">
        <v>1330</v>
      </c>
      <c r="E268" s="129"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5000</v>
      </c>
      <c r="B269" s="127"/>
      <c r="C269" s="128">
        <v>5811</v>
      </c>
      <c r="D269" s="128" t="s">
        <v>1330</v>
      </c>
      <c r="E269" s="129"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5000</v>
      </c>
      <c r="B270" s="127"/>
      <c r="C270" s="128">
        <v>5820</v>
      </c>
      <c r="D270" s="128" t="s">
        <v>1331</v>
      </c>
      <c r="E270" s="129"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5000</v>
      </c>
      <c r="B271" s="127"/>
      <c r="C271" s="128">
        <v>5821</v>
      </c>
      <c r="D271" s="128" t="s">
        <v>1331</v>
      </c>
      <c r="E271" s="129"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5000</v>
      </c>
      <c r="B272" s="127"/>
      <c r="C272" s="128">
        <v>5830</v>
      </c>
      <c r="D272" s="128" t="s">
        <v>1332</v>
      </c>
      <c r="E272" s="129"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5000</v>
      </c>
      <c r="B273" s="127"/>
      <c r="C273" s="128">
        <v>5831</v>
      </c>
      <c r="D273" s="128" t="s">
        <v>1332</v>
      </c>
      <c r="E273" s="129"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5000</v>
      </c>
      <c r="B274" s="127"/>
      <c r="C274" s="128">
        <v>5890</v>
      </c>
      <c r="D274" s="128" t="s">
        <v>1333</v>
      </c>
      <c r="E274" s="129"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5000</v>
      </c>
      <c r="B275" s="127"/>
      <c r="C275" s="128">
        <v>5891</v>
      </c>
      <c r="D275" s="128" t="s">
        <v>1333</v>
      </c>
      <c r="E275" s="129"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5000</v>
      </c>
      <c r="B276" s="127"/>
      <c r="C276" s="128">
        <v>5900</v>
      </c>
      <c r="D276" s="128" t="s">
        <v>1334</v>
      </c>
      <c r="E276" s="129"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5000</v>
      </c>
      <c r="B277" s="127"/>
      <c r="C277" s="128">
        <v>5910</v>
      </c>
      <c r="D277" s="128" t="s">
        <v>1335</v>
      </c>
      <c r="E277" s="129"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5000</v>
      </c>
      <c r="B278" s="127"/>
      <c r="C278" s="128">
        <v>5911</v>
      </c>
      <c r="D278" s="128" t="s">
        <v>1335</v>
      </c>
      <c r="E278" s="129"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5000</v>
      </c>
      <c r="B279" s="127"/>
      <c r="C279" s="128">
        <v>5920</v>
      </c>
      <c r="D279" s="128" t="s">
        <v>1336</v>
      </c>
      <c r="E279" s="129"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5000</v>
      </c>
      <c r="B280" s="127"/>
      <c r="C280" s="128">
        <v>5921</v>
      </c>
      <c r="D280" s="128" t="s">
        <v>1336</v>
      </c>
      <c r="E280" s="129"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5000</v>
      </c>
      <c r="B281" s="127"/>
      <c r="C281" s="128">
        <v>5930</v>
      </c>
      <c r="D281" s="128" t="s">
        <v>1337</v>
      </c>
      <c r="E281" s="129"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5000</v>
      </c>
      <c r="B282" s="127"/>
      <c r="C282" s="128">
        <v>5931</v>
      </c>
      <c r="D282" s="128" t="s">
        <v>1337</v>
      </c>
      <c r="E282" s="129"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5000</v>
      </c>
      <c r="B283" s="127"/>
      <c r="C283" s="128">
        <v>5940</v>
      </c>
      <c r="D283" s="128" t="s">
        <v>1338</v>
      </c>
      <c r="E283" s="129"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5000</v>
      </c>
      <c r="B284" s="127"/>
      <c r="C284" s="128">
        <v>5941</v>
      </c>
      <c r="D284" s="128" t="s">
        <v>1338</v>
      </c>
      <c r="E284" s="129"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40">
        <v>5000</v>
      </c>
      <c r="B285" s="127"/>
      <c r="C285" s="128">
        <v>5950</v>
      </c>
      <c r="D285" s="128" t="s">
        <v>1339</v>
      </c>
      <c r="E285" s="129" t="s">
        <v>302</v>
      </c>
      <c r="F285" s="52">
        <v>0</v>
      </c>
      <c r="G285" s="52">
        <v>0</v>
      </c>
      <c r="H285" s="52">
        <v>0</v>
      </c>
      <c r="I285" s="52">
        <v>0</v>
      </c>
      <c r="J285" s="52">
        <v>0</v>
      </c>
      <c r="K285" s="52">
        <v>0</v>
      </c>
      <c r="L285" s="52">
        <v>0</v>
      </c>
      <c r="M285" s="52">
        <v>0</v>
      </c>
      <c r="N285" s="52">
        <v>0</v>
      </c>
      <c r="O285" s="52">
        <v>0</v>
      </c>
      <c r="P285" s="52">
        <v>0</v>
      </c>
      <c r="Q285" s="52">
        <v>0</v>
      </c>
      <c r="R285" s="50">
        <f t="shared" si="7"/>
        <v>0</v>
      </c>
    </row>
    <row r="286" spans="1:18" x14ac:dyDescent="0.25">
      <c r="A286" s="40">
        <v>5000</v>
      </c>
      <c r="B286" s="127"/>
      <c r="C286" s="128">
        <v>5951</v>
      </c>
      <c r="D286" s="128" t="s">
        <v>1339</v>
      </c>
      <c r="E286" s="129" t="s">
        <v>302</v>
      </c>
      <c r="F286" s="52">
        <v>0</v>
      </c>
      <c r="G286" s="52">
        <v>0</v>
      </c>
      <c r="H286" s="52">
        <v>0</v>
      </c>
      <c r="I286" s="52">
        <v>0</v>
      </c>
      <c r="J286" s="52">
        <v>0</v>
      </c>
      <c r="K286" s="52">
        <v>0</v>
      </c>
      <c r="L286" s="52">
        <v>0</v>
      </c>
      <c r="M286" s="52">
        <v>0</v>
      </c>
      <c r="N286" s="52">
        <v>0</v>
      </c>
      <c r="O286" s="52">
        <v>0</v>
      </c>
      <c r="P286" s="52">
        <v>0</v>
      </c>
      <c r="Q286" s="52">
        <v>0</v>
      </c>
      <c r="R286" s="50">
        <f t="shared" si="7"/>
        <v>0</v>
      </c>
    </row>
    <row r="287" spans="1:18" x14ac:dyDescent="0.25">
      <c r="A287" s="40">
        <v>5000</v>
      </c>
      <c r="B287" s="127"/>
      <c r="C287" s="128">
        <v>5960</v>
      </c>
      <c r="D287" s="128" t="s">
        <v>1340</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5000</v>
      </c>
      <c r="B288" s="127"/>
      <c r="C288" s="128">
        <v>5961</v>
      </c>
      <c r="D288" s="128" t="s">
        <v>1340</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5000</v>
      </c>
      <c r="B289" s="127"/>
      <c r="C289" s="128">
        <v>5970</v>
      </c>
      <c r="D289" s="128" t="s">
        <v>1341</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5000</v>
      </c>
      <c r="B290" s="127"/>
      <c r="C290" s="128">
        <v>5971</v>
      </c>
      <c r="D290" s="128" t="s">
        <v>1341</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5000</v>
      </c>
      <c r="B291" s="127"/>
      <c r="C291" s="128">
        <v>5980</v>
      </c>
      <c r="D291" s="128" t="s">
        <v>1342</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5000</v>
      </c>
      <c r="B292" s="127"/>
      <c r="C292" s="128">
        <v>5981</v>
      </c>
      <c r="D292" s="128" t="s">
        <v>1342</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5000</v>
      </c>
      <c r="B293" s="127"/>
      <c r="C293" s="128">
        <v>5990</v>
      </c>
      <c r="D293" s="128" t="s">
        <v>1343</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5000</v>
      </c>
      <c r="B294" s="127"/>
      <c r="C294" s="128">
        <v>5991</v>
      </c>
      <c r="D294" s="128" t="s">
        <v>1344</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250" t="s">
        <v>418</v>
      </c>
      <c r="B295" s="251"/>
      <c r="C295" s="251"/>
      <c r="D295" s="251"/>
      <c r="E295" s="251"/>
      <c r="F295" s="251"/>
      <c r="G295" s="251"/>
      <c r="H295" s="251"/>
      <c r="I295" s="251"/>
      <c r="J295" s="251"/>
      <c r="K295" s="251"/>
      <c r="L295" s="251"/>
      <c r="M295" s="251"/>
      <c r="N295" s="251"/>
      <c r="O295" s="251"/>
      <c r="P295" s="251"/>
      <c r="Q295" s="252"/>
      <c r="R295" s="29">
        <f>SUM(R184:R294)</f>
        <v>0</v>
      </c>
    </row>
    <row r="296" spans="1:18" x14ac:dyDescent="0.25">
      <c r="A296" s="33"/>
      <c r="B296" s="33"/>
      <c r="C296" s="33"/>
      <c r="D296" s="33"/>
      <c r="E296" s="33"/>
      <c r="F296" s="33"/>
      <c r="G296" s="33"/>
      <c r="H296" s="33"/>
      <c r="I296" s="33"/>
      <c r="J296" s="33"/>
      <c r="K296" s="33"/>
      <c r="L296" s="33"/>
      <c r="M296" s="33"/>
      <c r="N296" s="33"/>
      <c r="O296" s="33"/>
      <c r="P296" s="33"/>
      <c r="Q296" s="33"/>
      <c r="R296" s="34"/>
    </row>
    <row r="297" spans="1:18" x14ac:dyDescent="0.25">
      <c r="A297" s="40">
        <v>6000</v>
      </c>
      <c r="B297" s="127"/>
      <c r="C297" s="59">
        <v>6000</v>
      </c>
      <c r="D297" s="59" t="s">
        <v>885</v>
      </c>
      <c r="E297" s="130"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6000</v>
      </c>
      <c r="B298" s="127"/>
      <c r="C298" s="59">
        <v>6100</v>
      </c>
      <c r="D298" s="59" t="s">
        <v>1345</v>
      </c>
      <c r="E298" s="130"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6000</v>
      </c>
      <c r="B299" s="127"/>
      <c r="C299" s="59">
        <v>6110</v>
      </c>
      <c r="D299" s="59" t="s">
        <v>1346</v>
      </c>
      <c r="E299" s="130"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6000</v>
      </c>
      <c r="B300" s="127"/>
      <c r="C300" s="59">
        <v>6111</v>
      </c>
      <c r="D300" s="59" t="s">
        <v>1347</v>
      </c>
      <c r="E300" s="130"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6000</v>
      </c>
      <c r="B301" s="127"/>
      <c r="C301" s="59">
        <v>6120</v>
      </c>
      <c r="D301" s="59" t="s">
        <v>1348</v>
      </c>
      <c r="E301" s="130"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6000</v>
      </c>
      <c r="B302" s="127"/>
      <c r="C302" s="59">
        <v>6121</v>
      </c>
      <c r="D302" s="59" t="s">
        <v>1349</v>
      </c>
      <c r="E302" s="130"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6000</v>
      </c>
      <c r="B303" s="127"/>
      <c r="C303" s="59">
        <v>6122</v>
      </c>
      <c r="D303" s="59" t="s">
        <v>1350</v>
      </c>
      <c r="E303" s="130"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6000</v>
      </c>
      <c r="B304" s="127"/>
      <c r="C304" s="59">
        <v>6123</v>
      </c>
      <c r="D304" s="59" t="s">
        <v>1351</v>
      </c>
      <c r="E304" s="130"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6000</v>
      </c>
      <c r="B305" s="127"/>
      <c r="C305" s="59">
        <v>6124</v>
      </c>
      <c r="D305" s="59" t="s">
        <v>1352</v>
      </c>
      <c r="E305" s="130"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6000</v>
      </c>
      <c r="B306" s="127"/>
      <c r="C306" s="59">
        <v>6125</v>
      </c>
      <c r="D306" s="59" t="s">
        <v>1347</v>
      </c>
      <c r="E306" s="130"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6000</v>
      </c>
      <c r="B307" s="127"/>
      <c r="C307" s="59">
        <v>6130</v>
      </c>
      <c r="D307" s="59" t="s">
        <v>1353</v>
      </c>
      <c r="E307" s="130"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6000</v>
      </c>
      <c r="B308" s="127"/>
      <c r="C308" s="59">
        <v>6131</v>
      </c>
      <c r="D308" s="59" t="s">
        <v>1354</v>
      </c>
      <c r="E308" s="130"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6000</v>
      </c>
      <c r="B309" s="127"/>
      <c r="C309" s="59">
        <v>6140</v>
      </c>
      <c r="D309" s="59" t="s">
        <v>1355</v>
      </c>
      <c r="E309" s="130"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6000</v>
      </c>
      <c r="B310" s="127"/>
      <c r="C310" s="59">
        <v>6141</v>
      </c>
      <c r="D310" s="59" t="s">
        <v>1354</v>
      </c>
      <c r="E310" s="130"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6000</v>
      </c>
      <c r="B311" s="127"/>
      <c r="C311" s="59">
        <v>6142</v>
      </c>
      <c r="D311" s="59" t="s">
        <v>1356</v>
      </c>
      <c r="E311" s="130"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6000</v>
      </c>
      <c r="B312" s="127"/>
      <c r="C312" s="59">
        <v>6143</v>
      </c>
      <c r="D312" s="59" t="s">
        <v>1357</v>
      </c>
      <c r="E312" s="130" t="s">
        <v>302</v>
      </c>
      <c r="F312" s="52">
        <v>0</v>
      </c>
      <c r="G312" s="52">
        <v>0</v>
      </c>
      <c r="H312" s="52">
        <v>0</v>
      </c>
      <c r="I312" s="52">
        <v>0</v>
      </c>
      <c r="J312" s="52">
        <v>0</v>
      </c>
      <c r="K312" s="52">
        <v>0</v>
      </c>
      <c r="L312" s="52">
        <v>0</v>
      </c>
      <c r="M312" s="52">
        <v>0</v>
      </c>
      <c r="N312" s="52">
        <v>0</v>
      </c>
      <c r="O312" s="52">
        <v>0</v>
      </c>
      <c r="P312" s="52">
        <v>0</v>
      </c>
      <c r="Q312" s="52">
        <v>0</v>
      </c>
      <c r="R312" s="50">
        <f t="shared" ref="R312:R347" si="8">SUM(F312:Q312)</f>
        <v>0</v>
      </c>
    </row>
    <row r="313" spans="1:18" x14ac:dyDescent="0.25">
      <c r="A313" s="40">
        <v>6000</v>
      </c>
      <c r="B313" s="127"/>
      <c r="C313" s="59">
        <v>6144</v>
      </c>
      <c r="D313" s="59" t="s">
        <v>1358</v>
      </c>
      <c r="E313" s="130" t="s">
        <v>302</v>
      </c>
      <c r="F313" s="52">
        <v>0</v>
      </c>
      <c r="G313" s="52">
        <v>0</v>
      </c>
      <c r="H313" s="52">
        <v>0</v>
      </c>
      <c r="I313" s="52">
        <v>0</v>
      </c>
      <c r="J313" s="52">
        <v>0</v>
      </c>
      <c r="K313" s="52">
        <v>0</v>
      </c>
      <c r="L313" s="52">
        <v>0</v>
      </c>
      <c r="M313" s="52">
        <v>0</v>
      </c>
      <c r="N313" s="52">
        <v>0</v>
      </c>
      <c r="O313" s="52">
        <v>0</v>
      </c>
      <c r="P313" s="52">
        <v>0</v>
      </c>
      <c r="Q313" s="52">
        <v>0</v>
      </c>
      <c r="R313" s="50">
        <f t="shared" si="8"/>
        <v>0</v>
      </c>
    </row>
    <row r="314" spans="1:18" x14ac:dyDescent="0.25">
      <c r="A314" s="40">
        <v>6000</v>
      </c>
      <c r="B314" s="127"/>
      <c r="C314" s="59">
        <v>6145</v>
      </c>
      <c r="D314" s="59" t="s">
        <v>1359</v>
      </c>
      <c r="E314" s="130" t="s">
        <v>302</v>
      </c>
      <c r="F314" s="52">
        <v>0</v>
      </c>
      <c r="G314" s="52">
        <v>0</v>
      </c>
      <c r="H314" s="52">
        <v>0</v>
      </c>
      <c r="I314" s="52">
        <v>0</v>
      </c>
      <c r="J314" s="52">
        <v>0</v>
      </c>
      <c r="K314" s="52">
        <v>0</v>
      </c>
      <c r="L314" s="52">
        <v>0</v>
      </c>
      <c r="M314" s="52">
        <v>0</v>
      </c>
      <c r="N314" s="52">
        <v>0</v>
      </c>
      <c r="O314" s="52">
        <v>0</v>
      </c>
      <c r="P314" s="52">
        <v>0</v>
      </c>
      <c r="Q314" s="52">
        <v>0</v>
      </c>
      <c r="R314" s="50">
        <f t="shared" si="8"/>
        <v>0</v>
      </c>
    </row>
    <row r="315" spans="1:18" x14ac:dyDescent="0.25">
      <c r="A315" s="40">
        <v>6000</v>
      </c>
      <c r="B315" s="127"/>
      <c r="C315" s="59">
        <v>6150</v>
      </c>
      <c r="D315" s="59" t="s">
        <v>1360</v>
      </c>
      <c r="E315" s="130" t="s">
        <v>302</v>
      </c>
      <c r="F315" s="52">
        <v>0</v>
      </c>
      <c r="G315" s="52">
        <v>0</v>
      </c>
      <c r="H315" s="52">
        <v>0</v>
      </c>
      <c r="I315" s="52">
        <v>0</v>
      </c>
      <c r="J315" s="52">
        <v>0</v>
      </c>
      <c r="K315" s="52">
        <v>0</v>
      </c>
      <c r="L315" s="52">
        <v>0</v>
      </c>
      <c r="M315" s="52">
        <v>0</v>
      </c>
      <c r="N315" s="52">
        <v>0</v>
      </c>
      <c r="O315" s="52">
        <v>0</v>
      </c>
      <c r="P315" s="52">
        <v>0</v>
      </c>
      <c r="Q315" s="52">
        <v>0</v>
      </c>
      <c r="R315" s="50">
        <f t="shared" si="8"/>
        <v>0</v>
      </c>
    </row>
    <row r="316" spans="1:18" x14ac:dyDescent="0.25">
      <c r="A316" s="40">
        <v>6000</v>
      </c>
      <c r="B316" s="127"/>
      <c r="C316" s="59">
        <v>6151</v>
      </c>
      <c r="D316" s="59" t="s">
        <v>1361</v>
      </c>
      <c r="E316" s="130" t="s">
        <v>302</v>
      </c>
      <c r="F316" s="52">
        <v>0</v>
      </c>
      <c r="G316" s="52">
        <v>0</v>
      </c>
      <c r="H316" s="52">
        <v>0</v>
      </c>
      <c r="I316" s="52">
        <v>0</v>
      </c>
      <c r="J316" s="52">
        <v>0</v>
      </c>
      <c r="K316" s="52">
        <v>0</v>
      </c>
      <c r="L316" s="52">
        <v>0</v>
      </c>
      <c r="M316" s="52">
        <v>0</v>
      </c>
      <c r="N316" s="52">
        <v>0</v>
      </c>
      <c r="O316" s="52">
        <v>0</v>
      </c>
      <c r="P316" s="52">
        <v>0</v>
      </c>
      <c r="Q316" s="52">
        <v>0</v>
      </c>
      <c r="R316" s="50">
        <f t="shared" si="8"/>
        <v>0</v>
      </c>
    </row>
    <row r="317" spans="1:18" x14ac:dyDescent="0.25">
      <c r="A317" s="40">
        <v>6000</v>
      </c>
      <c r="B317" s="127"/>
      <c r="C317" s="59">
        <v>6152</v>
      </c>
      <c r="D317" s="59" t="s">
        <v>1347</v>
      </c>
      <c r="E317" s="130" t="s">
        <v>302</v>
      </c>
      <c r="F317" s="52">
        <v>0</v>
      </c>
      <c r="G317" s="52">
        <v>0</v>
      </c>
      <c r="H317" s="52">
        <v>0</v>
      </c>
      <c r="I317" s="52">
        <v>0</v>
      </c>
      <c r="J317" s="52">
        <v>0</v>
      </c>
      <c r="K317" s="52">
        <v>0</v>
      </c>
      <c r="L317" s="52">
        <v>0</v>
      </c>
      <c r="M317" s="52">
        <v>0</v>
      </c>
      <c r="N317" s="52">
        <v>0</v>
      </c>
      <c r="O317" s="52">
        <v>0</v>
      </c>
      <c r="P317" s="52">
        <v>0</v>
      </c>
      <c r="Q317" s="52">
        <v>0</v>
      </c>
      <c r="R317" s="50">
        <f t="shared" si="8"/>
        <v>0</v>
      </c>
    </row>
    <row r="318" spans="1:18" x14ac:dyDescent="0.25">
      <c r="A318" s="40">
        <v>6000</v>
      </c>
      <c r="B318" s="127"/>
      <c r="C318" s="59">
        <v>6160</v>
      </c>
      <c r="D318" s="59" t="s">
        <v>1362</v>
      </c>
      <c r="E318" s="130" t="s">
        <v>302</v>
      </c>
      <c r="F318" s="52">
        <v>0</v>
      </c>
      <c r="G318" s="52">
        <v>0</v>
      </c>
      <c r="H318" s="52">
        <v>0</v>
      </c>
      <c r="I318" s="52">
        <v>0</v>
      </c>
      <c r="J318" s="52">
        <v>0</v>
      </c>
      <c r="K318" s="52">
        <v>0</v>
      </c>
      <c r="L318" s="52">
        <v>0</v>
      </c>
      <c r="M318" s="52">
        <v>0</v>
      </c>
      <c r="N318" s="52">
        <v>0</v>
      </c>
      <c r="O318" s="52">
        <v>0</v>
      </c>
      <c r="P318" s="52">
        <v>0</v>
      </c>
      <c r="Q318" s="52">
        <v>0</v>
      </c>
      <c r="R318" s="50">
        <f t="shared" si="8"/>
        <v>0</v>
      </c>
    </row>
    <row r="319" spans="1:18" x14ac:dyDescent="0.25">
      <c r="A319" s="40">
        <v>6000</v>
      </c>
      <c r="B319" s="127"/>
      <c r="C319" s="59">
        <v>6161</v>
      </c>
      <c r="D319" s="59" t="s">
        <v>1362</v>
      </c>
      <c r="E319" s="130" t="s">
        <v>302</v>
      </c>
      <c r="F319" s="52">
        <v>0</v>
      </c>
      <c r="G319" s="52">
        <v>0</v>
      </c>
      <c r="H319" s="52">
        <v>0</v>
      </c>
      <c r="I319" s="52">
        <v>0</v>
      </c>
      <c r="J319" s="52">
        <v>0</v>
      </c>
      <c r="K319" s="52">
        <v>0</v>
      </c>
      <c r="L319" s="52">
        <v>0</v>
      </c>
      <c r="M319" s="52">
        <v>0</v>
      </c>
      <c r="N319" s="52">
        <v>0</v>
      </c>
      <c r="O319" s="52">
        <v>0</v>
      </c>
      <c r="P319" s="52">
        <v>0</v>
      </c>
      <c r="Q319" s="52">
        <v>0</v>
      </c>
      <c r="R319" s="50">
        <f t="shared" si="8"/>
        <v>0</v>
      </c>
    </row>
    <row r="320" spans="1:18" x14ac:dyDescent="0.25">
      <c r="A320" s="40">
        <v>6000</v>
      </c>
      <c r="B320" s="127"/>
      <c r="C320" s="59">
        <v>6170</v>
      </c>
      <c r="D320" s="59" t="s">
        <v>1363</v>
      </c>
      <c r="E320" s="130" t="s">
        <v>302</v>
      </c>
      <c r="F320" s="52">
        <v>0</v>
      </c>
      <c r="G320" s="52">
        <v>0</v>
      </c>
      <c r="H320" s="52">
        <v>0</v>
      </c>
      <c r="I320" s="52">
        <v>0</v>
      </c>
      <c r="J320" s="52">
        <v>0</v>
      </c>
      <c r="K320" s="52">
        <v>0</v>
      </c>
      <c r="L320" s="52">
        <v>0</v>
      </c>
      <c r="M320" s="52">
        <v>0</v>
      </c>
      <c r="N320" s="52">
        <v>0</v>
      </c>
      <c r="O320" s="52">
        <v>0</v>
      </c>
      <c r="P320" s="52">
        <v>0</v>
      </c>
      <c r="Q320" s="52">
        <v>0</v>
      </c>
      <c r="R320" s="50">
        <f t="shared" si="8"/>
        <v>0</v>
      </c>
    </row>
    <row r="321" spans="1:18" x14ac:dyDescent="0.25">
      <c r="A321" s="40">
        <v>6000</v>
      </c>
      <c r="B321" s="127"/>
      <c r="C321" s="59">
        <v>6171</v>
      </c>
      <c r="D321" s="59" t="s">
        <v>1363</v>
      </c>
      <c r="E321" s="130" t="s">
        <v>302</v>
      </c>
      <c r="F321" s="52">
        <v>0</v>
      </c>
      <c r="G321" s="52">
        <v>0</v>
      </c>
      <c r="H321" s="52">
        <v>0</v>
      </c>
      <c r="I321" s="52">
        <v>0</v>
      </c>
      <c r="J321" s="52">
        <v>0</v>
      </c>
      <c r="K321" s="52">
        <v>0</v>
      </c>
      <c r="L321" s="52">
        <v>0</v>
      </c>
      <c r="M321" s="52">
        <v>0</v>
      </c>
      <c r="N321" s="52">
        <v>0</v>
      </c>
      <c r="O321" s="52">
        <v>0</v>
      </c>
      <c r="P321" s="52">
        <v>0</v>
      </c>
      <c r="Q321" s="52">
        <v>0</v>
      </c>
      <c r="R321" s="50">
        <f t="shared" si="8"/>
        <v>0</v>
      </c>
    </row>
    <row r="322" spans="1:18" x14ac:dyDescent="0.25">
      <c r="A322" s="40">
        <v>6000</v>
      </c>
      <c r="B322" s="127"/>
      <c r="C322" s="59">
        <v>6190</v>
      </c>
      <c r="D322" s="59" t="s">
        <v>1364</v>
      </c>
      <c r="E322" s="130" t="s">
        <v>302</v>
      </c>
      <c r="F322" s="52">
        <v>0</v>
      </c>
      <c r="G322" s="52">
        <v>0</v>
      </c>
      <c r="H322" s="52">
        <v>0</v>
      </c>
      <c r="I322" s="52">
        <v>0</v>
      </c>
      <c r="J322" s="52">
        <v>0</v>
      </c>
      <c r="K322" s="52">
        <v>0</v>
      </c>
      <c r="L322" s="52">
        <v>0</v>
      </c>
      <c r="M322" s="52">
        <v>0</v>
      </c>
      <c r="N322" s="52">
        <v>0</v>
      </c>
      <c r="O322" s="52">
        <v>0</v>
      </c>
      <c r="P322" s="52">
        <v>0</v>
      </c>
      <c r="Q322" s="52">
        <v>0</v>
      </c>
      <c r="R322" s="50">
        <f t="shared" si="8"/>
        <v>0</v>
      </c>
    </row>
    <row r="323" spans="1:18" x14ac:dyDescent="0.25">
      <c r="A323" s="40">
        <v>6000</v>
      </c>
      <c r="B323" s="127"/>
      <c r="C323" s="59">
        <v>6191</v>
      </c>
      <c r="D323" s="59" t="s">
        <v>1364</v>
      </c>
      <c r="E323" s="130" t="s">
        <v>302</v>
      </c>
      <c r="F323" s="52">
        <v>0</v>
      </c>
      <c r="G323" s="52">
        <v>0</v>
      </c>
      <c r="H323" s="52">
        <v>0</v>
      </c>
      <c r="I323" s="52">
        <v>0</v>
      </c>
      <c r="J323" s="52">
        <v>0</v>
      </c>
      <c r="K323" s="52">
        <v>0</v>
      </c>
      <c r="L323" s="52">
        <v>0</v>
      </c>
      <c r="M323" s="52">
        <v>0</v>
      </c>
      <c r="N323" s="52">
        <v>0</v>
      </c>
      <c r="O323" s="52">
        <v>0</v>
      </c>
      <c r="P323" s="52">
        <v>0</v>
      </c>
      <c r="Q323" s="52">
        <v>0</v>
      </c>
      <c r="R323" s="50">
        <f t="shared" si="8"/>
        <v>0</v>
      </c>
    </row>
    <row r="324" spans="1:18" x14ac:dyDescent="0.25">
      <c r="A324" s="40">
        <v>6000</v>
      </c>
      <c r="B324" s="127"/>
      <c r="C324" s="59">
        <v>6200</v>
      </c>
      <c r="D324" s="59" t="s">
        <v>1365</v>
      </c>
      <c r="E324" s="130" t="s">
        <v>302</v>
      </c>
      <c r="F324" s="52">
        <v>0</v>
      </c>
      <c r="G324" s="52">
        <v>0</v>
      </c>
      <c r="H324" s="52">
        <v>0</v>
      </c>
      <c r="I324" s="52">
        <v>0</v>
      </c>
      <c r="J324" s="52">
        <v>0</v>
      </c>
      <c r="K324" s="52">
        <v>0</v>
      </c>
      <c r="L324" s="52">
        <v>0</v>
      </c>
      <c r="M324" s="52">
        <v>0</v>
      </c>
      <c r="N324" s="52">
        <v>0</v>
      </c>
      <c r="O324" s="52">
        <v>0</v>
      </c>
      <c r="P324" s="52">
        <v>0</v>
      </c>
      <c r="Q324" s="52">
        <v>0</v>
      </c>
      <c r="R324" s="50">
        <f t="shared" si="8"/>
        <v>0</v>
      </c>
    </row>
    <row r="325" spans="1:18" x14ac:dyDescent="0.25">
      <c r="A325" s="40">
        <v>6000</v>
      </c>
      <c r="B325" s="127"/>
      <c r="C325" s="59">
        <v>6210</v>
      </c>
      <c r="D325" s="59" t="s">
        <v>1346</v>
      </c>
      <c r="E325" s="130" t="s">
        <v>302</v>
      </c>
      <c r="F325" s="52">
        <v>0</v>
      </c>
      <c r="G325" s="52">
        <v>0</v>
      </c>
      <c r="H325" s="52">
        <v>0</v>
      </c>
      <c r="I325" s="52">
        <v>0</v>
      </c>
      <c r="J325" s="52">
        <v>0</v>
      </c>
      <c r="K325" s="52">
        <v>0</v>
      </c>
      <c r="L325" s="52">
        <v>0</v>
      </c>
      <c r="M325" s="52">
        <v>0</v>
      </c>
      <c r="N325" s="52">
        <v>0</v>
      </c>
      <c r="O325" s="52">
        <v>0</v>
      </c>
      <c r="P325" s="52">
        <v>0</v>
      </c>
      <c r="Q325" s="52">
        <v>0</v>
      </c>
      <c r="R325" s="50">
        <f t="shared" si="8"/>
        <v>0</v>
      </c>
    </row>
    <row r="326" spans="1:18" x14ac:dyDescent="0.25">
      <c r="A326" s="40">
        <v>6000</v>
      </c>
      <c r="B326" s="127"/>
      <c r="C326" s="59">
        <v>6211</v>
      </c>
      <c r="D326" s="59" t="s">
        <v>1346</v>
      </c>
      <c r="E326" s="130" t="s">
        <v>302</v>
      </c>
      <c r="F326" s="52">
        <v>0</v>
      </c>
      <c r="G326" s="52">
        <v>0</v>
      </c>
      <c r="H326" s="52">
        <v>0</v>
      </c>
      <c r="I326" s="52">
        <v>0</v>
      </c>
      <c r="J326" s="52">
        <v>0</v>
      </c>
      <c r="K326" s="52">
        <v>0</v>
      </c>
      <c r="L326" s="52">
        <v>0</v>
      </c>
      <c r="M326" s="52">
        <v>0</v>
      </c>
      <c r="N326" s="52">
        <v>0</v>
      </c>
      <c r="O326" s="52">
        <v>0</v>
      </c>
      <c r="P326" s="52">
        <v>0</v>
      </c>
      <c r="Q326" s="52">
        <v>0</v>
      </c>
      <c r="R326" s="50">
        <f t="shared" si="8"/>
        <v>0</v>
      </c>
    </row>
    <row r="327" spans="1:18" x14ac:dyDescent="0.25">
      <c r="A327" s="40">
        <v>6000</v>
      </c>
      <c r="B327" s="127"/>
      <c r="C327" s="59">
        <v>6220</v>
      </c>
      <c r="D327" s="59" t="s">
        <v>1348</v>
      </c>
      <c r="E327" s="130" t="s">
        <v>302</v>
      </c>
      <c r="F327" s="52">
        <v>0</v>
      </c>
      <c r="G327" s="52">
        <v>0</v>
      </c>
      <c r="H327" s="52">
        <v>0</v>
      </c>
      <c r="I327" s="52">
        <v>0</v>
      </c>
      <c r="J327" s="52">
        <v>0</v>
      </c>
      <c r="K327" s="52">
        <v>0</v>
      </c>
      <c r="L327" s="52">
        <v>0</v>
      </c>
      <c r="M327" s="52">
        <v>0</v>
      </c>
      <c r="N327" s="52">
        <v>0</v>
      </c>
      <c r="O327" s="52">
        <v>0</v>
      </c>
      <c r="P327" s="52">
        <v>0</v>
      </c>
      <c r="Q327" s="52">
        <v>0</v>
      </c>
      <c r="R327" s="50">
        <f t="shared" si="8"/>
        <v>0</v>
      </c>
    </row>
    <row r="328" spans="1:18" x14ac:dyDescent="0.25">
      <c r="A328" s="40">
        <v>6000</v>
      </c>
      <c r="B328" s="127"/>
      <c r="C328" s="59">
        <v>6221</v>
      </c>
      <c r="D328" s="59" t="s">
        <v>1366</v>
      </c>
      <c r="E328" s="130" t="s">
        <v>302</v>
      </c>
      <c r="F328" s="52">
        <v>0</v>
      </c>
      <c r="G328" s="52">
        <v>0</v>
      </c>
      <c r="H328" s="52">
        <v>0</v>
      </c>
      <c r="I328" s="52">
        <v>0</v>
      </c>
      <c r="J328" s="52">
        <v>0</v>
      </c>
      <c r="K328" s="52">
        <v>0</v>
      </c>
      <c r="L328" s="52">
        <v>0</v>
      </c>
      <c r="M328" s="52">
        <v>0</v>
      </c>
      <c r="N328" s="52">
        <v>0</v>
      </c>
      <c r="O328" s="52">
        <v>0</v>
      </c>
      <c r="P328" s="52">
        <v>0</v>
      </c>
      <c r="Q328" s="52">
        <v>0</v>
      </c>
      <c r="R328" s="50">
        <f t="shared" si="8"/>
        <v>0</v>
      </c>
    </row>
    <row r="329" spans="1:18" x14ac:dyDescent="0.25">
      <c r="A329" s="40">
        <v>6000</v>
      </c>
      <c r="B329" s="127"/>
      <c r="C329" s="59">
        <v>6222</v>
      </c>
      <c r="D329" s="59" t="s">
        <v>1347</v>
      </c>
      <c r="E329" s="130" t="s">
        <v>302</v>
      </c>
      <c r="F329" s="52">
        <v>0</v>
      </c>
      <c r="G329" s="52">
        <v>0</v>
      </c>
      <c r="H329" s="52">
        <v>0</v>
      </c>
      <c r="I329" s="52">
        <v>0</v>
      </c>
      <c r="J329" s="52">
        <v>0</v>
      </c>
      <c r="K329" s="52">
        <v>0</v>
      </c>
      <c r="L329" s="52">
        <v>0</v>
      </c>
      <c r="M329" s="52">
        <v>0</v>
      </c>
      <c r="N329" s="52">
        <v>0</v>
      </c>
      <c r="O329" s="52">
        <v>0</v>
      </c>
      <c r="P329" s="52">
        <v>0</v>
      </c>
      <c r="Q329" s="52">
        <v>0</v>
      </c>
      <c r="R329" s="50">
        <f t="shared" si="8"/>
        <v>0</v>
      </c>
    </row>
    <row r="330" spans="1:18" x14ac:dyDescent="0.25">
      <c r="A330" s="40">
        <v>6000</v>
      </c>
      <c r="B330" s="127"/>
      <c r="C330" s="59">
        <v>6223</v>
      </c>
      <c r="D330" s="59" t="s">
        <v>1367</v>
      </c>
      <c r="E330" s="130" t="s">
        <v>302</v>
      </c>
      <c r="F330" s="52">
        <v>0</v>
      </c>
      <c r="G330" s="52">
        <v>0</v>
      </c>
      <c r="H330" s="52">
        <v>0</v>
      </c>
      <c r="I330" s="52">
        <v>0</v>
      </c>
      <c r="J330" s="52">
        <v>0</v>
      </c>
      <c r="K330" s="52">
        <v>0</v>
      </c>
      <c r="L330" s="52">
        <v>0</v>
      </c>
      <c r="M330" s="52">
        <v>0</v>
      </c>
      <c r="N330" s="52">
        <v>0</v>
      </c>
      <c r="O330" s="52">
        <v>0</v>
      </c>
      <c r="P330" s="52">
        <v>0</v>
      </c>
      <c r="Q330" s="52">
        <v>0</v>
      </c>
      <c r="R330" s="50">
        <f t="shared" si="8"/>
        <v>0</v>
      </c>
    </row>
    <row r="331" spans="1:18" x14ac:dyDescent="0.25">
      <c r="A331" s="40">
        <v>6000</v>
      </c>
      <c r="B331" s="127"/>
      <c r="C331" s="59">
        <v>6230</v>
      </c>
      <c r="D331" s="59" t="s">
        <v>1353</v>
      </c>
      <c r="E331" s="130" t="s">
        <v>302</v>
      </c>
      <c r="F331" s="52">
        <v>0</v>
      </c>
      <c r="G331" s="52">
        <v>0</v>
      </c>
      <c r="H331" s="52">
        <v>0</v>
      </c>
      <c r="I331" s="52">
        <v>0</v>
      </c>
      <c r="J331" s="52">
        <v>0</v>
      </c>
      <c r="K331" s="52">
        <v>0</v>
      </c>
      <c r="L331" s="52">
        <v>0</v>
      </c>
      <c r="M331" s="52">
        <v>0</v>
      </c>
      <c r="N331" s="52">
        <v>0</v>
      </c>
      <c r="O331" s="52">
        <v>0</v>
      </c>
      <c r="P331" s="52">
        <v>0</v>
      </c>
      <c r="Q331" s="52">
        <v>0</v>
      </c>
      <c r="R331" s="50">
        <f t="shared" si="8"/>
        <v>0</v>
      </c>
    </row>
    <row r="332" spans="1:18" x14ac:dyDescent="0.25">
      <c r="A332" s="40">
        <v>6000</v>
      </c>
      <c r="B332" s="127"/>
      <c r="C332" s="59">
        <v>6231</v>
      </c>
      <c r="D332" s="59" t="s">
        <v>1353</v>
      </c>
      <c r="E332" s="130"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6000</v>
      </c>
      <c r="B333" s="127"/>
      <c r="C333" s="59">
        <v>6240</v>
      </c>
      <c r="D333" s="59" t="s">
        <v>1355</v>
      </c>
      <c r="E333" s="130"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6000</v>
      </c>
      <c r="B334" s="127"/>
      <c r="C334" s="59">
        <v>6241</v>
      </c>
      <c r="D334" s="59" t="s">
        <v>1355</v>
      </c>
      <c r="E334" s="130"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6000</v>
      </c>
      <c r="B335" s="127"/>
      <c r="C335" s="59">
        <v>6250</v>
      </c>
      <c r="D335" s="59" t="s">
        <v>1360</v>
      </c>
      <c r="E335" s="130"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6000</v>
      </c>
      <c r="B336" s="127"/>
      <c r="C336" s="59">
        <v>6251</v>
      </c>
      <c r="D336" s="59" t="s">
        <v>1347</v>
      </c>
      <c r="E336" s="130"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6000</v>
      </c>
      <c r="B337" s="127"/>
      <c r="C337" s="59">
        <v>6260</v>
      </c>
      <c r="D337" s="59" t="s">
        <v>1362</v>
      </c>
      <c r="E337" s="130"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6000</v>
      </c>
      <c r="B338" s="127"/>
      <c r="C338" s="59">
        <v>6261</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6000</v>
      </c>
      <c r="B339" s="127"/>
      <c r="C339" s="59">
        <v>6270</v>
      </c>
      <c r="D339" s="59" t="s">
        <v>1363</v>
      </c>
      <c r="E339" s="130"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6000</v>
      </c>
      <c r="B340" s="127"/>
      <c r="C340" s="59">
        <v>6271</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6000</v>
      </c>
      <c r="B341" s="127"/>
      <c r="C341" s="59">
        <v>6290</v>
      </c>
      <c r="D341" s="59" t="s">
        <v>1364</v>
      </c>
      <c r="E341" s="130"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6000</v>
      </c>
      <c r="B342" s="127"/>
      <c r="C342" s="59">
        <v>6291</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6000</v>
      </c>
      <c r="B343" s="127"/>
      <c r="C343" s="59">
        <v>6300</v>
      </c>
      <c r="D343" s="59" t="s">
        <v>1368</v>
      </c>
      <c r="E343" s="130"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6000</v>
      </c>
      <c r="B344" s="127"/>
      <c r="C344" s="59">
        <v>6310</v>
      </c>
      <c r="D344" s="59" t="s">
        <v>1369</v>
      </c>
      <c r="E344" s="130"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6000</v>
      </c>
      <c r="B345" s="127"/>
      <c r="C345" s="59">
        <v>6311</v>
      </c>
      <c r="D345" s="59" t="s">
        <v>1370</v>
      </c>
      <c r="E345" s="130"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6000</v>
      </c>
      <c r="B346" s="127"/>
      <c r="C346" s="59">
        <v>6320</v>
      </c>
      <c r="D346" s="59" t="s">
        <v>1371</v>
      </c>
      <c r="E346" s="130"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6000</v>
      </c>
      <c r="B347" s="127"/>
      <c r="C347" s="59">
        <v>6321</v>
      </c>
      <c r="D347" s="59" t="s">
        <v>1371</v>
      </c>
      <c r="E347" s="130"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250" t="s">
        <v>457</v>
      </c>
      <c r="B348" s="251"/>
      <c r="C348" s="251"/>
      <c r="D348" s="251"/>
      <c r="E348" s="251"/>
      <c r="F348" s="251"/>
      <c r="G348" s="251"/>
      <c r="H348" s="251"/>
      <c r="I348" s="251"/>
      <c r="J348" s="251"/>
      <c r="K348" s="251"/>
      <c r="L348" s="251"/>
      <c r="M348" s="251"/>
      <c r="N348" s="251"/>
      <c r="O348" s="251"/>
      <c r="P348" s="251"/>
      <c r="Q348" s="252"/>
      <c r="R348" s="29">
        <f>SUM(R297:R347)</f>
        <v>0</v>
      </c>
    </row>
    <row r="349" spans="1:18" x14ac:dyDescent="0.25">
      <c r="A349" s="33"/>
      <c r="B349" s="33"/>
      <c r="C349" s="33"/>
      <c r="D349" s="33"/>
      <c r="E349" s="33"/>
      <c r="F349" s="33"/>
      <c r="G349" s="33"/>
      <c r="H349" s="33"/>
      <c r="I349" s="33"/>
      <c r="J349" s="33"/>
      <c r="K349" s="33"/>
      <c r="L349" s="33"/>
      <c r="M349" s="33"/>
      <c r="N349" s="33"/>
      <c r="O349" s="33"/>
      <c r="P349" s="33"/>
      <c r="Q349" s="33"/>
      <c r="R349" s="34"/>
    </row>
    <row r="350" spans="1:18" x14ac:dyDescent="0.25">
      <c r="A350" s="22">
        <v>7000</v>
      </c>
      <c r="B350" s="122">
        <v>70501</v>
      </c>
      <c r="C350" s="73">
        <v>7111</v>
      </c>
      <c r="D350" s="88" t="s">
        <v>459</v>
      </c>
      <c r="E350" s="88" t="s">
        <v>1920</v>
      </c>
      <c r="F350" s="143">
        <v>0</v>
      </c>
      <c r="G350" s="143">
        <v>0</v>
      </c>
      <c r="H350" s="143">
        <v>0</v>
      </c>
      <c r="I350" s="143">
        <v>0</v>
      </c>
      <c r="J350" s="143">
        <v>0</v>
      </c>
      <c r="K350" s="143">
        <v>0</v>
      </c>
      <c r="L350" s="143">
        <v>0</v>
      </c>
      <c r="M350" s="143">
        <v>0</v>
      </c>
      <c r="N350" s="143">
        <v>0</v>
      </c>
      <c r="O350" s="143">
        <v>0</v>
      </c>
      <c r="P350" s="143">
        <v>0</v>
      </c>
      <c r="Q350" s="143">
        <v>0</v>
      </c>
      <c r="R350" s="28">
        <f t="shared" ref="R350:R384" si="9">SUM(F350:Q350)</f>
        <v>0</v>
      </c>
    </row>
    <row r="351" spans="1:18" x14ac:dyDescent="0.25">
      <c r="A351" s="250" t="s">
        <v>460</v>
      </c>
      <c r="B351" s="251"/>
      <c r="C351" s="251"/>
      <c r="D351" s="251"/>
      <c r="E351" s="251"/>
      <c r="F351" s="251"/>
      <c r="G351" s="251"/>
      <c r="H351" s="251"/>
      <c r="I351" s="251"/>
      <c r="J351" s="251"/>
      <c r="K351" s="251"/>
      <c r="L351" s="251"/>
      <c r="M351" s="251"/>
      <c r="N351" s="251"/>
      <c r="O351" s="251"/>
      <c r="P351" s="251"/>
      <c r="Q351" s="252"/>
      <c r="R351" s="29">
        <f>SUM(R350:R350)</f>
        <v>0</v>
      </c>
    </row>
    <row r="352" spans="1:18" x14ac:dyDescent="0.25">
      <c r="A352" s="33"/>
      <c r="B352" s="33"/>
      <c r="C352" s="33"/>
      <c r="D352" s="33"/>
      <c r="E352" s="33"/>
      <c r="F352" s="33"/>
      <c r="G352" s="33"/>
      <c r="H352" s="33"/>
      <c r="I352" s="33"/>
      <c r="J352" s="33"/>
      <c r="K352" s="33"/>
      <c r="L352" s="33"/>
      <c r="M352" s="33"/>
      <c r="N352" s="33"/>
      <c r="O352" s="33"/>
      <c r="P352" s="33"/>
      <c r="Q352" s="33"/>
      <c r="R352" s="34"/>
    </row>
    <row r="353" spans="1:18" x14ac:dyDescent="0.25">
      <c r="A353" s="40">
        <v>8000</v>
      </c>
      <c r="B353" s="127"/>
      <c r="C353" s="59">
        <v>8000</v>
      </c>
      <c r="D353" s="59" t="s">
        <v>887</v>
      </c>
      <c r="E353" s="60" t="s">
        <v>302</v>
      </c>
      <c r="F353" s="52">
        <v>0</v>
      </c>
      <c r="G353" s="52">
        <v>0</v>
      </c>
      <c r="H353" s="52">
        <v>0</v>
      </c>
      <c r="I353" s="52">
        <v>0</v>
      </c>
      <c r="J353" s="52">
        <v>0</v>
      </c>
      <c r="K353" s="52">
        <v>0</v>
      </c>
      <c r="L353" s="52">
        <v>0</v>
      </c>
      <c r="M353" s="52">
        <v>0</v>
      </c>
      <c r="N353" s="52">
        <v>0</v>
      </c>
      <c r="O353" s="52">
        <v>0</v>
      </c>
      <c r="P353" s="52">
        <v>0</v>
      </c>
      <c r="Q353" s="52">
        <v>0</v>
      </c>
      <c r="R353" s="50">
        <f t="shared" si="9"/>
        <v>0</v>
      </c>
    </row>
    <row r="354" spans="1:18" x14ac:dyDescent="0.25">
      <c r="A354" s="40">
        <v>8000</v>
      </c>
      <c r="B354" s="127"/>
      <c r="C354" s="59">
        <v>8100</v>
      </c>
      <c r="D354" s="59" t="s">
        <v>1429</v>
      </c>
      <c r="E354" s="60" t="s">
        <v>302</v>
      </c>
      <c r="F354" s="52">
        <v>0</v>
      </c>
      <c r="G354" s="52">
        <v>0</v>
      </c>
      <c r="H354" s="52">
        <v>0</v>
      </c>
      <c r="I354" s="52">
        <v>0</v>
      </c>
      <c r="J354" s="52">
        <v>0</v>
      </c>
      <c r="K354" s="52">
        <v>0</v>
      </c>
      <c r="L354" s="52">
        <v>0</v>
      </c>
      <c r="M354" s="52">
        <v>0</v>
      </c>
      <c r="N354" s="52">
        <v>0</v>
      </c>
      <c r="O354" s="52">
        <v>0</v>
      </c>
      <c r="P354" s="52">
        <v>0</v>
      </c>
      <c r="Q354" s="52">
        <v>0</v>
      </c>
      <c r="R354" s="50">
        <f t="shared" si="9"/>
        <v>0</v>
      </c>
    </row>
    <row r="355" spans="1:18" x14ac:dyDescent="0.25">
      <c r="A355" s="40">
        <v>8000</v>
      </c>
      <c r="B355" s="127"/>
      <c r="C355" s="59">
        <v>8110</v>
      </c>
      <c r="D355" s="59" t="s">
        <v>1430</v>
      </c>
      <c r="E355" s="60" t="s">
        <v>302</v>
      </c>
      <c r="F355" s="52">
        <v>0</v>
      </c>
      <c r="G355" s="52">
        <v>0</v>
      </c>
      <c r="H355" s="52">
        <v>0</v>
      </c>
      <c r="I355" s="52">
        <v>0</v>
      </c>
      <c r="J355" s="52">
        <v>0</v>
      </c>
      <c r="K355" s="52">
        <v>0</v>
      </c>
      <c r="L355" s="52">
        <v>0</v>
      </c>
      <c r="M355" s="52">
        <v>0</v>
      </c>
      <c r="N355" s="52">
        <v>0</v>
      </c>
      <c r="O355" s="52">
        <v>0</v>
      </c>
      <c r="P355" s="52">
        <v>0</v>
      </c>
      <c r="Q355" s="52">
        <v>0</v>
      </c>
      <c r="R355" s="50">
        <f t="shared" si="9"/>
        <v>0</v>
      </c>
    </row>
    <row r="356" spans="1:18" x14ac:dyDescent="0.25">
      <c r="A356" s="40">
        <v>8000</v>
      </c>
      <c r="B356" s="127"/>
      <c r="C356" s="59">
        <v>8111</v>
      </c>
      <c r="D356" s="59" t="s">
        <v>1430</v>
      </c>
      <c r="E356" s="60" t="s">
        <v>302</v>
      </c>
      <c r="F356" s="52">
        <v>0</v>
      </c>
      <c r="G356" s="52">
        <v>0</v>
      </c>
      <c r="H356" s="52">
        <v>0</v>
      </c>
      <c r="I356" s="52">
        <v>0</v>
      </c>
      <c r="J356" s="52">
        <v>0</v>
      </c>
      <c r="K356" s="52">
        <v>0</v>
      </c>
      <c r="L356" s="52">
        <v>0</v>
      </c>
      <c r="M356" s="52">
        <v>0</v>
      </c>
      <c r="N356" s="52">
        <v>0</v>
      </c>
      <c r="O356" s="52">
        <v>0</v>
      </c>
      <c r="P356" s="52">
        <v>0</v>
      </c>
      <c r="Q356" s="52">
        <v>0</v>
      </c>
      <c r="R356" s="50">
        <f t="shared" si="9"/>
        <v>0</v>
      </c>
    </row>
    <row r="357" spans="1:18" x14ac:dyDescent="0.25">
      <c r="A357" s="40">
        <v>8000</v>
      </c>
      <c r="B357" s="127"/>
      <c r="C357" s="59">
        <v>8120</v>
      </c>
      <c r="D357" s="59" t="s">
        <v>1431</v>
      </c>
      <c r="E357" s="60" t="s">
        <v>302</v>
      </c>
      <c r="F357" s="52">
        <v>0</v>
      </c>
      <c r="G357" s="52">
        <v>0</v>
      </c>
      <c r="H357" s="52">
        <v>0</v>
      </c>
      <c r="I357" s="52">
        <v>0</v>
      </c>
      <c r="J357" s="52">
        <v>0</v>
      </c>
      <c r="K357" s="52">
        <v>0</v>
      </c>
      <c r="L357" s="52">
        <v>0</v>
      </c>
      <c r="M357" s="52">
        <v>0</v>
      </c>
      <c r="N357" s="52">
        <v>0</v>
      </c>
      <c r="O357" s="52">
        <v>0</v>
      </c>
      <c r="P357" s="52">
        <v>0</v>
      </c>
      <c r="Q357" s="52">
        <v>0</v>
      </c>
      <c r="R357" s="50">
        <f t="shared" si="9"/>
        <v>0</v>
      </c>
    </row>
    <row r="358" spans="1:18" x14ac:dyDescent="0.25">
      <c r="A358" s="40">
        <v>8000</v>
      </c>
      <c r="B358" s="127"/>
      <c r="C358" s="59">
        <v>8121</v>
      </c>
      <c r="D358" s="59" t="s">
        <v>1431</v>
      </c>
      <c r="E358" s="60" t="s">
        <v>302</v>
      </c>
      <c r="F358" s="52">
        <v>0</v>
      </c>
      <c r="G358" s="52">
        <v>0</v>
      </c>
      <c r="H358" s="52">
        <v>0</v>
      </c>
      <c r="I358" s="52">
        <v>0</v>
      </c>
      <c r="J358" s="52">
        <v>0</v>
      </c>
      <c r="K358" s="52">
        <v>0</v>
      </c>
      <c r="L358" s="52">
        <v>0</v>
      </c>
      <c r="M358" s="52">
        <v>0</v>
      </c>
      <c r="N358" s="52">
        <v>0</v>
      </c>
      <c r="O358" s="52">
        <v>0</v>
      </c>
      <c r="P358" s="52">
        <v>0</v>
      </c>
      <c r="Q358" s="52">
        <v>0</v>
      </c>
      <c r="R358" s="50">
        <f t="shared" si="9"/>
        <v>0</v>
      </c>
    </row>
    <row r="359" spans="1:18" x14ac:dyDescent="0.25">
      <c r="A359" s="40">
        <v>8000</v>
      </c>
      <c r="B359" s="127"/>
      <c r="C359" s="59">
        <v>8130</v>
      </c>
      <c r="D359" s="59" t="s">
        <v>1432</v>
      </c>
      <c r="E359" s="60" t="s">
        <v>302</v>
      </c>
      <c r="F359" s="52">
        <v>0</v>
      </c>
      <c r="G359" s="52">
        <v>0</v>
      </c>
      <c r="H359" s="52">
        <v>0</v>
      </c>
      <c r="I359" s="52">
        <v>0</v>
      </c>
      <c r="J359" s="52">
        <v>0</v>
      </c>
      <c r="K359" s="52">
        <v>0</v>
      </c>
      <c r="L359" s="52">
        <v>0</v>
      </c>
      <c r="M359" s="52">
        <v>0</v>
      </c>
      <c r="N359" s="52">
        <v>0</v>
      </c>
      <c r="O359" s="52">
        <v>0</v>
      </c>
      <c r="P359" s="52">
        <v>0</v>
      </c>
      <c r="Q359" s="52">
        <v>0</v>
      </c>
      <c r="R359" s="50">
        <f t="shared" si="9"/>
        <v>0</v>
      </c>
    </row>
    <row r="360" spans="1:18" x14ac:dyDescent="0.25">
      <c r="A360" s="40">
        <v>8000</v>
      </c>
      <c r="B360" s="127"/>
      <c r="C360" s="59">
        <v>8131</v>
      </c>
      <c r="D360" s="59" t="s">
        <v>1432</v>
      </c>
      <c r="E360" s="60" t="s">
        <v>302</v>
      </c>
      <c r="F360" s="52">
        <v>0</v>
      </c>
      <c r="G360" s="52">
        <v>0</v>
      </c>
      <c r="H360" s="52">
        <v>0</v>
      </c>
      <c r="I360" s="52">
        <v>0</v>
      </c>
      <c r="J360" s="52">
        <v>0</v>
      </c>
      <c r="K360" s="52">
        <v>0</v>
      </c>
      <c r="L360" s="52">
        <v>0</v>
      </c>
      <c r="M360" s="52">
        <v>0</v>
      </c>
      <c r="N360" s="52">
        <v>0</v>
      </c>
      <c r="O360" s="52">
        <v>0</v>
      </c>
      <c r="P360" s="52">
        <v>0</v>
      </c>
      <c r="Q360" s="52">
        <v>0</v>
      </c>
      <c r="R360" s="50">
        <f t="shared" si="9"/>
        <v>0</v>
      </c>
    </row>
    <row r="361" spans="1:18" x14ac:dyDescent="0.25">
      <c r="A361" s="40">
        <v>8000</v>
      </c>
      <c r="B361" s="127"/>
      <c r="C361" s="59">
        <v>8140</v>
      </c>
      <c r="D361" s="59" t="s">
        <v>1433</v>
      </c>
      <c r="E361" s="60" t="s">
        <v>302</v>
      </c>
      <c r="F361" s="52">
        <v>0</v>
      </c>
      <c r="G361" s="52">
        <v>0</v>
      </c>
      <c r="H361" s="52">
        <v>0</v>
      </c>
      <c r="I361" s="52">
        <v>0</v>
      </c>
      <c r="J361" s="52">
        <v>0</v>
      </c>
      <c r="K361" s="52">
        <v>0</v>
      </c>
      <c r="L361" s="52">
        <v>0</v>
      </c>
      <c r="M361" s="52">
        <v>0</v>
      </c>
      <c r="N361" s="52">
        <v>0</v>
      </c>
      <c r="O361" s="52">
        <v>0</v>
      </c>
      <c r="P361" s="52">
        <v>0</v>
      </c>
      <c r="Q361" s="52">
        <v>0</v>
      </c>
      <c r="R361" s="50">
        <f t="shared" si="9"/>
        <v>0</v>
      </c>
    </row>
    <row r="362" spans="1:18" x14ac:dyDescent="0.25">
      <c r="A362" s="40">
        <v>8000</v>
      </c>
      <c r="B362" s="127"/>
      <c r="C362" s="59">
        <v>8141</v>
      </c>
      <c r="D362" s="59" t="s">
        <v>1433</v>
      </c>
      <c r="E362" s="60" t="s">
        <v>302</v>
      </c>
      <c r="F362" s="52">
        <v>0</v>
      </c>
      <c r="G362" s="52">
        <v>0</v>
      </c>
      <c r="H362" s="52">
        <v>0</v>
      </c>
      <c r="I362" s="52">
        <v>0</v>
      </c>
      <c r="J362" s="52">
        <v>0</v>
      </c>
      <c r="K362" s="52">
        <v>0</v>
      </c>
      <c r="L362" s="52">
        <v>0</v>
      </c>
      <c r="M362" s="52">
        <v>0</v>
      </c>
      <c r="N362" s="52">
        <v>0</v>
      </c>
      <c r="O362" s="52">
        <v>0</v>
      </c>
      <c r="P362" s="52">
        <v>0</v>
      </c>
      <c r="Q362" s="52">
        <v>0</v>
      </c>
      <c r="R362" s="50">
        <f t="shared" si="9"/>
        <v>0</v>
      </c>
    </row>
    <row r="363" spans="1:18" x14ac:dyDescent="0.25">
      <c r="A363" s="40">
        <v>8000</v>
      </c>
      <c r="B363" s="127"/>
      <c r="C363" s="59">
        <v>8150</v>
      </c>
      <c r="D363" s="59" t="s">
        <v>1434</v>
      </c>
      <c r="E363" s="60" t="s">
        <v>302</v>
      </c>
      <c r="F363" s="52">
        <v>0</v>
      </c>
      <c r="G363" s="52">
        <v>0</v>
      </c>
      <c r="H363" s="52">
        <v>0</v>
      </c>
      <c r="I363" s="52">
        <v>0</v>
      </c>
      <c r="J363" s="52">
        <v>0</v>
      </c>
      <c r="K363" s="52">
        <v>0</v>
      </c>
      <c r="L363" s="52">
        <v>0</v>
      </c>
      <c r="M363" s="52">
        <v>0</v>
      </c>
      <c r="N363" s="52">
        <v>0</v>
      </c>
      <c r="O363" s="52">
        <v>0</v>
      </c>
      <c r="P363" s="52">
        <v>0</v>
      </c>
      <c r="Q363" s="52">
        <v>0</v>
      </c>
      <c r="R363" s="50">
        <f t="shared" si="9"/>
        <v>0</v>
      </c>
    </row>
    <row r="364" spans="1:18" x14ac:dyDescent="0.25">
      <c r="A364" s="40">
        <v>8000</v>
      </c>
      <c r="B364" s="127"/>
      <c r="C364" s="59">
        <v>8151</v>
      </c>
      <c r="D364" s="59" t="s">
        <v>1434</v>
      </c>
      <c r="E364" s="60" t="s">
        <v>302</v>
      </c>
      <c r="F364" s="52">
        <v>0</v>
      </c>
      <c r="G364" s="52">
        <v>0</v>
      </c>
      <c r="H364" s="52">
        <v>0</v>
      </c>
      <c r="I364" s="52">
        <v>0</v>
      </c>
      <c r="J364" s="52">
        <v>0</v>
      </c>
      <c r="K364" s="52">
        <v>0</v>
      </c>
      <c r="L364" s="52">
        <v>0</v>
      </c>
      <c r="M364" s="52">
        <v>0</v>
      </c>
      <c r="N364" s="52">
        <v>0</v>
      </c>
      <c r="O364" s="52">
        <v>0</v>
      </c>
      <c r="P364" s="52">
        <v>0</v>
      </c>
      <c r="Q364" s="52">
        <v>0</v>
      </c>
      <c r="R364" s="50">
        <f t="shared" si="9"/>
        <v>0</v>
      </c>
    </row>
    <row r="365" spans="1:18" x14ac:dyDescent="0.25">
      <c r="A365" s="40">
        <v>8000</v>
      </c>
      <c r="B365" s="127"/>
      <c r="C365" s="59">
        <v>8160</v>
      </c>
      <c r="D365" s="59" t="s">
        <v>1435</v>
      </c>
      <c r="E365" s="60" t="s">
        <v>302</v>
      </c>
      <c r="F365" s="52">
        <v>0</v>
      </c>
      <c r="G365" s="52">
        <v>0</v>
      </c>
      <c r="H365" s="52">
        <v>0</v>
      </c>
      <c r="I365" s="52">
        <v>0</v>
      </c>
      <c r="J365" s="52">
        <v>0</v>
      </c>
      <c r="K365" s="52">
        <v>0</v>
      </c>
      <c r="L365" s="52">
        <v>0</v>
      </c>
      <c r="M365" s="52">
        <v>0</v>
      </c>
      <c r="N365" s="52">
        <v>0</v>
      </c>
      <c r="O365" s="52">
        <v>0</v>
      </c>
      <c r="P365" s="52">
        <v>0</v>
      </c>
      <c r="Q365" s="52">
        <v>0</v>
      </c>
      <c r="R365" s="50">
        <f t="shared" si="9"/>
        <v>0</v>
      </c>
    </row>
    <row r="366" spans="1:18" x14ac:dyDescent="0.25">
      <c r="A366" s="40">
        <v>8000</v>
      </c>
      <c r="B366" s="127"/>
      <c r="C366" s="59">
        <v>8161</v>
      </c>
      <c r="D366" s="59" t="s">
        <v>1435</v>
      </c>
      <c r="E366" s="60" t="s">
        <v>302</v>
      </c>
      <c r="F366" s="52">
        <v>0</v>
      </c>
      <c r="G366" s="52">
        <v>0</v>
      </c>
      <c r="H366" s="52">
        <v>0</v>
      </c>
      <c r="I366" s="52">
        <v>0</v>
      </c>
      <c r="J366" s="52">
        <v>0</v>
      </c>
      <c r="K366" s="52">
        <v>0</v>
      </c>
      <c r="L366" s="52">
        <v>0</v>
      </c>
      <c r="M366" s="52">
        <v>0</v>
      </c>
      <c r="N366" s="52">
        <v>0</v>
      </c>
      <c r="O366" s="52">
        <v>0</v>
      </c>
      <c r="P366" s="52">
        <v>0</v>
      </c>
      <c r="Q366" s="52">
        <v>0</v>
      </c>
      <c r="R366" s="50">
        <f t="shared" si="9"/>
        <v>0</v>
      </c>
    </row>
    <row r="367" spans="1:18" x14ac:dyDescent="0.25">
      <c r="A367" s="40">
        <v>8000</v>
      </c>
      <c r="B367" s="127"/>
      <c r="C367" s="59">
        <v>8300</v>
      </c>
      <c r="D367" s="59" t="s">
        <v>1436</v>
      </c>
      <c r="E367" s="60" t="s">
        <v>302</v>
      </c>
      <c r="F367" s="52">
        <v>0</v>
      </c>
      <c r="G367" s="52">
        <v>0</v>
      </c>
      <c r="H367" s="52">
        <v>0</v>
      </c>
      <c r="I367" s="52">
        <v>0</v>
      </c>
      <c r="J367" s="52">
        <v>0</v>
      </c>
      <c r="K367" s="52">
        <v>0</v>
      </c>
      <c r="L367" s="52">
        <v>0</v>
      </c>
      <c r="M367" s="52">
        <v>0</v>
      </c>
      <c r="N367" s="52">
        <v>0</v>
      </c>
      <c r="O367" s="52">
        <v>0</v>
      </c>
      <c r="P367" s="52">
        <v>0</v>
      </c>
      <c r="Q367" s="52">
        <v>0</v>
      </c>
      <c r="R367" s="50">
        <f t="shared" si="9"/>
        <v>0</v>
      </c>
    </row>
    <row r="368" spans="1:18" x14ac:dyDescent="0.25">
      <c r="A368" s="40">
        <v>8000</v>
      </c>
      <c r="B368" s="127"/>
      <c r="C368" s="59">
        <v>8310</v>
      </c>
      <c r="D368" s="59" t="s">
        <v>1437</v>
      </c>
      <c r="E368" s="60" t="s">
        <v>302</v>
      </c>
      <c r="F368" s="52">
        <v>0</v>
      </c>
      <c r="G368" s="52">
        <v>0</v>
      </c>
      <c r="H368" s="52">
        <v>0</v>
      </c>
      <c r="I368" s="52">
        <v>0</v>
      </c>
      <c r="J368" s="52">
        <v>0</v>
      </c>
      <c r="K368" s="52">
        <v>0</v>
      </c>
      <c r="L368" s="52">
        <v>0</v>
      </c>
      <c r="M368" s="52">
        <v>0</v>
      </c>
      <c r="N368" s="52">
        <v>0</v>
      </c>
      <c r="O368" s="52">
        <v>0</v>
      </c>
      <c r="P368" s="52">
        <v>0</v>
      </c>
      <c r="Q368" s="52">
        <v>0</v>
      </c>
      <c r="R368" s="50">
        <f t="shared" si="9"/>
        <v>0</v>
      </c>
    </row>
    <row r="369" spans="1:18" x14ac:dyDescent="0.25">
      <c r="A369" s="40">
        <v>8000</v>
      </c>
      <c r="B369" s="127"/>
      <c r="C369" s="59">
        <v>8311</v>
      </c>
      <c r="D369" s="59" t="s">
        <v>1437</v>
      </c>
      <c r="E369" s="60" t="s">
        <v>302</v>
      </c>
      <c r="F369" s="52">
        <v>0</v>
      </c>
      <c r="G369" s="52">
        <v>0</v>
      </c>
      <c r="H369" s="52">
        <v>0</v>
      </c>
      <c r="I369" s="52">
        <v>0</v>
      </c>
      <c r="J369" s="52">
        <v>0</v>
      </c>
      <c r="K369" s="52">
        <v>0</v>
      </c>
      <c r="L369" s="52">
        <v>0</v>
      </c>
      <c r="M369" s="52">
        <v>0</v>
      </c>
      <c r="N369" s="52">
        <v>0</v>
      </c>
      <c r="O369" s="52">
        <v>0</v>
      </c>
      <c r="P369" s="52">
        <v>0</v>
      </c>
      <c r="Q369" s="52">
        <v>0</v>
      </c>
      <c r="R369" s="50">
        <f t="shared" si="9"/>
        <v>0</v>
      </c>
    </row>
    <row r="370" spans="1:18" x14ac:dyDescent="0.25">
      <c r="A370" s="40">
        <v>8000</v>
      </c>
      <c r="B370" s="127"/>
      <c r="C370" s="59">
        <v>8320</v>
      </c>
      <c r="D370" s="59" t="s">
        <v>1438</v>
      </c>
      <c r="E370" s="60"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8000</v>
      </c>
      <c r="B371" s="127"/>
      <c r="C371" s="59">
        <v>8321</v>
      </c>
      <c r="D371" s="59" t="s">
        <v>1438</v>
      </c>
      <c r="E371" s="60"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8000</v>
      </c>
      <c r="B372" s="127"/>
      <c r="C372" s="59">
        <v>8330</v>
      </c>
      <c r="D372" s="59" t="s">
        <v>1439</v>
      </c>
      <c r="E372" s="60"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8000</v>
      </c>
      <c r="B373" s="127"/>
      <c r="C373" s="59">
        <v>8331</v>
      </c>
      <c r="D373" s="59" t="s">
        <v>1439</v>
      </c>
      <c r="E373" s="60"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8000</v>
      </c>
      <c r="B374" s="127"/>
      <c r="C374" s="59">
        <v>8340</v>
      </c>
      <c r="D374" s="59" t="s">
        <v>1440</v>
      </c>
      <c r="E374" s="60"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8000</v>
      </c>
      <c r="B375" s="127"/>
      <c r="C375" s="59">
        <v>8341</v>
      </c>
      <c r="D375" s="59" t="s">
        <v>1440</v>
      </c>
      <c r="E375" s="60"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8000</v>
      </c>
      <c r="B376" s="127"/>
      <c r="C376" s="59">
        <v>8350</v>
      </c>
      <c r="D376" s="59" t="s">
        <v>1441</v>
      </c>
      <c r="E376" s="60"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8000</v>
      </c>
      <c r="B377" s="127"/>
      <c r="C377" s="59">
        <v>8351</v>
      </c>
      <c r="D377" s="59" t="s">
        <v>1441</v>
      </c>
      <c r="E377" s="60"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8000</v>
      </c>
      <c r="B378" s="127"/>
      <c r="C378" s="59">
        <v>8500</v>
      </c>
      <c r="D378" s="59" t="s">
        <v>1442</v>
      </c>
      <c r="E378" s="60"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8000</v>
      </c>
      <c r="B379" s="127"/>
      <c r="C379" s="59">
        <v>8510</v>
      </c>
      <c r="D379" s="59" t="s">
        <v>1443</v>
      </c>
      <c r="E379" s="60"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8000</v>
      </c>
      <c r="B380" s="127"/>
      <c r="C380" s="59">
        <v>8511</v>
      </c>
      <c r="D380" s="59" t="s">
        <v>1443</v>
      </c>
      <c r="E380" s="60"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8000</v>
      </c>
      <c r="B381" s="127"/>
      <c r="C381" s="59">
        <v>8520</v>
      </c>
      <c r="D381" s="59" t="s">
        <v>1444</v>
      </c>
      <c r="E381" s="60"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8000</v>
      </c>
      <c r="B382" s="127"/>
      <c r="C382" s="59">
        <v>8521</v>
      </c>
      <c r="D382" s="59" t="s">
        <v>1444</v>
      </c>
      <c r="E382" s="60"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8000</v>
      </c>
      <c r="B383" s="127"/>
      <c r="C383" s="59">
        <v>8530</v>
      </c>
      <c r="D383" s="59" t="s">
        <v>1445</v>
      </c>
      <c r="E383" s="60"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40">
        <v>8000</v>
      </c>
      <c r="B384" s="127"/>
      <c r="C384" s="59">
        <v>8531</v>
      </c>
      <c r="D384" s="59" t="s">
        <v>1445</v>
      </c>
      <c r="E384" s="60" t="s">
        <v>302</v>
      </c>
      <c r="F384" s="52">
        <v>0</v>
      </c>
      <c r="G384" s="52">
        <v>0</v>
      </c>
      <c r="H384" s="52">
        <v>0</v>
      </c>
      <c r="I384" s="52">
        <v>0</v>
      </c>
      <c r="J384" s="52">
        <v>0</v>
      </c>
      <c r="K384" s="52">
        <v>0</v>
      </c>
      <c r="L384" s="52">
        <v>0</v>
      </c>
      <c r="M384" s="52">
        <v>0</v>
      </c>
      <c r="N384" s="52">
        <v>0</v>
      </c>
      <c r="O384" s="52">
        <v>0</v>
      </c>
      <c r="P384" s="52">
        <v>0</v>
      </c>
      <c r="Q384" s="52">
        <v>0</v>
      </c>
      <c r="R384" s="50">
        <f t="shared" si="9"/>
        <v>0</v>
      </c>
    </row>
    <row r="385" spans="1:18" x14ac:dyDescent="0.25">
      <c r="A385" s="250" t="s">
        <v>497</v>
      </c>
      <c r="B385" s="251"/>
      <c r="C385" s="251"/>
      <c r="D385" s="251"/>
      <c r="E385" s="251"/>
      <c r="F385" s="251"/>
      <c r="G385" s="251"/>
      <c r="H385" s="251"/>
      <c r="I385" s="251"/>
      <c r="J385" s="251"/>
      <c r="K385" s="251"/>
      <c r="L385" s="251"/>
      <c r="M385" s="251"/>
      <c r="N385" s="251"/>
      <c r="O385" s="251"/>
      <c r="P385" s="251"/>
      <c r="Q385" s="252"/>
      <c r="R385" s="29">
        <f>SUM(R353:R384)</f>
        <v>0</v>
      </c>
    </row>
    <row r="386" spans="1:18" x14ac:dyDescent="0.25">
      <c r="A386" s="33"/>
      <c r="B386" s="33"/>
      <c r="C386" s="33"/>
      <c r="D386" s="33"/>
      <c r="E386" s="33"/>
      <c r="F386" s="33"/>
      <c r="G386" s="33"/>
      <c r="H386" s="33"/>
      <c r="I386" s="33"/>
      <c r="J386" s="33"/>
      <c r="K386" s="33"/>
      <c r="L386" s="33"/>
      <c r="M386" s="33"/>
      <c r="N386" s="33"/>
      <c r="O386" s="33"/>
      <c r="P386" s="33"/>
      <c r="Q386" s="33"/>
      <c r="R386" s="34"/>
    </row>
    <row r="387" spans="1:18" x14ac:dyDescent="0.25">
      <c r="A387" s="40">
        <v>9000</v>
      </c>
      <c r="B387" s="127"/>
      <c r="C387" s="59">
        <v>9000</v>
      </c>
      <c r="D387" s="59" t="s">
        <v>888</v>
      </c>
      <c r="E387" s="129" t="s">
        <v>302</v>
      </c>
      <c r="F387" s="52">
        <v>0</v>
      </c>
      <c r="G387" s="52">
        <v>0</v>
      </c>
      <c r="H387" s="52">
        <v>0</v>
      </c>
      <c r="I387" s="52">
        <v>0</v>
      </c>
      <c r="J387" s="52">
        <v>0</v>
      </c>
      <c r="K387" s="52">
        <v>0</v>
      </c>
      <c r="L387" s="52">
        <v>0</v>
      </c>
      <c r="M387" s="52">
        <v>0</v>
      </c>
      <c r="N387" s="52">
        <v>0</v>
      </c>
      <c r="O387" s="52">
        <v>0</v>
      </c>
      <c r="P387" s="52">
        <v>0</v>
      </c>
      <c r="Q387" s="52">
        <v>0</v>
      </c>
      <c r="R387" s="50">
        <f t="shared" ref="R387:R445" si="10">SUM(F387:Q387)</f>
        <v>0</v>
      </c>
    </row>
    <row r="388" spans="1:18" x14ac:dyDescent="0.25">
      <c r="A388" s="40">
        <v>9000</v>
      </c>
      <c r="B388" s="127"/>
      <c r="C388" s="59">
        <v>9100</v>
      </c>
      <c r="D388" s="59" t="s">
        <v>1446</v>
      </c>
      <c r="E388" s="129" t="s">
        <v>302</v>
      </c>
      <c r="F388" s="52">
        <v>0</v>
      </c>
      <c r="G388" s="52">
        <v>0</v>
      </c>
      <c r="H388" s="52">
        <v>0</v>
      </c>
      <c r="I388" s="52">
        <v>0</v>
      </c>
      <c r="J388" s="52">
        <v>0</v>
      </c>
      <c r="K388" s="52">
        <v>0</v>
      </c>
      <c r="L388" s="52">
        <v>0</v>
      </c>
      <c r="M388" s="52">
        <v>0</v>
      </c>
      <c r="N388" s="52">
        <v>0</v>
      </c>
      <c r="O388" s="52">
        <v>0</v>
      </c>
      <c r="P388" s="52">
        <v>0</v>
      </c>
      <c r="Q388" s="52">
        <v>0</v>
      </c>
      <c r="R388" s="50">
        <f t="shared" si="10"/>
        <v>0</v>
      </c>
    </row>
    <row r="389" spans="1:18" x14ac:dyDescent="0.25">
      <c r="A389" s="40">
        <v>9000</v>
      </c>
      <c r="B389" s="127"/>
      <c r="C389" s="59">
        <v>9110</v>
      </c>
      <c r="D389" s="59" t="s">
        <v>1447</v>
      </c>
      <c r="E389" s="129" t="s">
        <v>302</v>
      </c>
      <c r="F389" s="52">
        <v>0</v>
      </c>
      <c r="G389" s="52">
        <v>0</v>
      </c>
      <c r="H389" s="52">
        <v>0</v>
      </c>
      <c r="I389" s="52">
        <v>0</v>
      </c>
      <c r="J389" s="52">
        <v>0</v>
      </c>
      <c r="K389" s="52">
        <v>0</v>
      </c>
      <c r="L389" s="52">
        <v>0</v>
      </c>
      <c r="M389" s="52">
        <v>0</v>
      </c>
      <c r="N389" s="52">
        <v>0</v>
      </c>
      <c r="O389" s="52">
        <v>0</v>
      </c>
      <c r="P389" s="52">
        <v>0</v>
      </c>
      <c r="Q389" s="52">
        <v>0</v>
      </c>
      <c r="R389" s="50">
        <f t="shared" si="10"/>
        <v>0</v>
      </c>
    </row>
    <row r="390" spans="1:18" x14ac:dyDescent="0.25">
      <c r="A390" s="40">
        <v>9000</v>
      </c>
      <c r="B390" s="127"/>
      <c r="C390" s="59">
        <v>9111</v>
      </c>
      <c r="D390" s="59" t="s">
        <v>1448</v>
      </c>
      <c r="E390" s="129" t="s">
        <v>302</v>
      </c>
      <c r="F390" s="52">
        <v>0</v>
      </c>
      <c r="G390" s="52">
        <v>0</v>
      </c>
      <c r="H390" s="52">
        <v>0</v>
      </c>
      <c r="I390" s="52">
        <v>0</v>
      </c>
      <c r="J390" s="52">
        <v>0</v>
      </c>
      <c r="K390" s="52">
        <v>0</v>
      </c>
      <c r="L390" s="52">
        <v>0</v>
      </c>
      <c r="M390" s="52">
        <v>0</v>
      </c>
      <c r="N390" s="52">
        <v>0</v>
      </c>
      <c r="O390" s="52">
        <v>0</v>
      </c>
      <c r="P390" s="52">
        <v>0</v>
      </c>
      <c r="Q390" s="52">
        <v>0</v>
      </c>
      <c r="R390" s="50">
        <f t="shared" si="10"/>
        <v>0</v>
      </c>
    </row>
    <row r="391" spans="1:18" x14ac:dyDescent="0.25">
      <c r="A391" s="40">
        <v>9000</v>
      </c>
      <c r="B391" s="127"/>
      <c r="C391" s="59">
        <v>9120</v>
      </c>
      <c r="D391" s="59" t="s">
        <v>1449</v>
      </c>
      <c r="E391" s="129" t="s">
        <v>302</v>
      </c>
      <c r="F391" s="52">
        <v>0</v>
      </c>
      <c r="G391" s="52">
        <v>0</v>
      </c>
      <c r="H391" s="52">
        <v>0</v>
      </c>
      <c r="I391" s="52">
        <v>0</v>
      </c>
      <c r="J391" s="52">
        <v>0</v>
      </c>
      <c r="K391" s="52">
        <v>0</v>
      </c>
      <c r="L391" s="52">
        <v>0</v>
      </c>
      <c r="M391" s="52">
        <v>0</v>
      </c>
      <c r="N391" s="52">
        <v>0</v>
      </c>
      <c r="O391" s="52">
        <v>0</v>
      </c>
      <c r="P391" s="52">
        <v>0</v>
      </c>
      <c r="Q391" s="52">
        <v>0</v>
      </c>
      <c r="R391" s="50">
        <f t="shared" si="10"/>
        <v>0</v>
      </c>
    </row>
    <row r="392" spans="1:18" x14ac:dyDescent="0.25">
      <c r="A392" s="40">
        <v>9000</v>
      </c>
      <c r="B392" s="127"/>
      <c r="C392" s="59">
        <v>9121</v>
      </c>
      <c r="D392" s="59" t="s">
        <v>1449</v>
      </c>
      <c r="E392" s="129" t="s">
        <v>302</v>
      </c>
      <c r="F392" s="52">
        <v>0</v>
      </c>
      <c r="G392" s="52">
        <v>0</v>
      </c>
      <c r="H392" s="52">
        <v>0</v>
      </c>
      <c r="I392" s="52">
        <v>0</v>
      </c>
      <c r="J392" s="52">
        <v>0</v>
      </c>
      <c r="K392" s="52">
        <v>0</v>
      </c>
      <c r="L392" s="52">
        <v>0</v>
      </c>
      <c r="M392" s="52">
        <v>0</v>
      </c>
      <c r="N392" s="52">
        <v>0</v>
      </c>
      <c r="O392" s="52">
        <v>0</v>
      </c>
      <c r="P392" s="52">
        <v>0</v>
      </c>
      <c r="Q392" s="52">
        <v>0</v>
      </c>
      <c r="R392" s="50">
        <f t="shared" si="10"/>
        <v>0</v>
      </c>
    </row>
    <row r="393" spans="1:18" x14ac:dyDescent="0.25">
      <c r="A393" s="40">
        <v>9000</v>
      </c>
      <c r="B393" s="127"/>
      <c r="C393" s="59">
        <v>9130</v>
      </c>
      <c r="D393" s="59" t="s">
        <v>1450</v>
      </c>
      <c r="E393" s="129" t="s">
        <v>302</v>
      </c>
      <c r="F393" s="52">
        <v>0</v>
      </c>
      <c r="G393" s="52">
        <v>0</v>
      </c>
      <c r="H393" s="52">
        <v>0</v>
      </c>
      <c r="I393" s="52">
        <v>0</v>
      </c>
      <c r="J393" s="52">
        <v>0</v>
      </c>
      <c r="K393" s="52">
        <v>0</v>
      </c>
      <c r="L393" s="52">
        <v>0</v>
      </c>
      <c r="M393" s="52">
        <v>0</v>
      </c>
      <c r="N393" s="52">
        <v>0</v>
      </c>
      <c r="O393" s="52">
        <v>0</v>
      </c>
      <c r="P393" s="52">
        <v>0</v>
      </c>
      <c r="Q393" s="52">
        <v>0</v>
      </c>
      <c r="R393" s="50">
        <f t="shared" si="10"/>
        <v>0</v>
      </c>
    </row>
    <row r="394" spans="1:18" x14ac:dyDescent="0.25">
      <c r="A394" s="40">
        <v>9000</v>
      </c>
      <c r="B394" s="127"/>
      <c r="C394" s="59">
        <v>9131</v>
      </c>
      <c r="D394" s="59" t="s">
        <v>1450</v>
      </c>
      <c r="E394" s="129" t="s">
        <v>302</v>
      </c>
      <c r="F394" s="52">
        <v>0</v>
      </c>
      <c r="G394" s="52">
        <v>0</v>
      </c>
      <c r="H394" s="52">
        <v>0</v>
      </c>
      <c r="I394" s="52">
        <v>0</v>
      </c>
      <c r="J394" s="52">
        <v>0</v>
      </c>
      <c r="K394" s="52">
        <v>0</v>
      </c>
      <c r="L394" s="52">
        <v>0</v>
      </c>
      <c r="M394" s="52">
        <v>0</v>
      </c>
      <c r="N394" s="52">
        <v>0</v>
      </c>
      <c r="O394" s="52">
        <v>0</v>
      </c>
      <c r="P394" s="52">
        <v>0</v>
      </c>
      <c r="Q394" s="52">
        <v>0</v>
      </c>
      <c r="R394" s="50">
        <f t="shared" si="10"/>
        <v>0</v>
      </c>
    </row>
    <row r="395" spans="1:18" x14ac:dyDescent="0.25">
      <c r="A395" s="40">
        <v>9000</v>
      </c>
      <c r="B395" s="127"/>
      <c r="C395" s="59">
        <v>9140</v>
      </c>
      <c r="D395" s="59" t="s">
        <v>1451</v>
      </c>
      <c r="E395" s="129" t="s">
        <v>302</v>
      </c>
      <c r="F395" s="52">
        <v>0</v>
      </c>
      <c r="G395" s="52">
        <v>0</v>
      </c>
      <c r="H395" s="52">
        <v>0</v>
      </c>
      <c r="I395" s="52">
        <v>0</v>
      </c>
      <c r="J395" s="52">
        <v>0</v>
      </c>
      <c r="K395" s="52">
        <v>0</v>
      </c>
      <c r="L395" s="52">
        <v>0</v>
      </c>
      <c r="M395" s="52">
        <v>0</v>
      </c>
      <c r="N395" s="52">
        <v>0</v>
      </c>
      <c r="O395" s="52">
        <v>0</v>
      </c>
      <c r="P395" s="52">
        <v>0</v>
      </c>
      <c r="Q395" s="52">
        <v>0</v>
      </c>
      <c r="R395" s="50">
        <f t="shared" si="10"/>
        <v>0</v>
      </c>
    </row>
    <row r="396" spans="1:18" x14ac:dyDescent="0.25">
      <c r="A396" s="40">
        <v>9000</v>
      </c>
      <c r="B396" s="127"/>
      <c r="C396" s="59">
        <v>9141</v>
      </c>
      <c r="D396" s="59" t="s">
        <v>1451</v>
      </c>
      <c r="E396" s="129" t="s">
        <v>302</v>
      </c>
      <c r="F396" s="52">
        <v>0</v>
      </c>
      <c r="G396" s="52">
        <v>0</v>
      </c>
      <c r="H396" s="52">
        <v>0</v>
      </c>
      <c r="I396" s="52">
        <v>0</v>
      </c>
      <c r="J396" s="52">
        <v>0</v>
      </c>
      <c r="K396" s="52">
        <v>0</v>
      </c>
      <c r="L396" s="52">
        <v>0</v>
      </c>
      <c r="M396" s="52">
        <v>0</v>
      </c>
      <c r="N396" s="52">
        <v>0</v>
      </c>
      <c r="O396" s="52">
        <v>0</v>
      </c>
      <c r="P396" s="52">
        <v>0</v>
      </c>
      <c r="Q396" s="52">
        <v>0</v>
      </c>
      <c r="R396" s="50">
        <f t="shared" si="10"/>
        <v>0</v>
      </c>
    </row>
    <row r="397" spans="1:18" x14ac:dyDescent="0.25">
      <c r="A397" s="40">
        <v>9000</v>
      </c>
      <c r="B397" s="127"/>
      <c r="C397" s="59">
        <v>9150</v>
      </c>
      <c r="D397" s="59" t="s">
        <v>1452</v>
      </c>
      <c r="E397" s="129" t="s">
        <v>302</v>
      </c>
      <c r="F397" s="52">
        <v>0</v>
      </c>
      <c r="G397" s="52">
        <v>0</v>
      </c>
      <c r="H397" s="52">
        <v>0</v>
      </c>
      <c r="I397" s="52">
        <v>0</v>
      </c>
      <c r="J397" s="52">
        <v>0</v>
      </c>
      <c r="K397" s="52">
        <v>0</v>
      </c>
      <c r="L397" s="52">
        <v>0</v>
      </c>
      <c r="M397" s="52">
        <v>0</v>
      </c>
      <c r="N397" s="52">
        <v>0</v>
      </c>
      <c r="O397" s="52">
        <v>0</v>
      </c>
      <c r="P397" s="52">
        <v>0</v>
      </c>
      <c r="Q397" s="52">
        <v>0</v>
      </c>
      <c r="R397" s="50">
        <f t="shared" si="10"/>
        <v>0</v>
      </c>
    </row>
    <row r="398" spans="1:18" x14ac:dyDescent="0.25">
      <c r="A398" s="40">
        <v>9000</v>
      </c>
      <c r="B398" s="127"/>
      <c r="C398" s="59">
        <v>9151</v>
      </c>
      <c r="D398" s="59" t="s">
        <v>1452</v>
      </c>
      <c r="E398" s="129" t="s">
        <v>302</v>
      </c>
      <c r="F398" s="52">
        <v>0</v>
      </c>
      <c r="G398" s="52">
        <v>0</v>
      </c>
      <c r="H398" s="52">
        <v>0</v>
      </c>
      <c r="I398" s="52">
        <v>0</v>
      </c>
      <c r="J398" s="52">
        <v>0</v>
      </c>
      <c r="K398" s="52">
        <v>0</v>
      </c>
      <c r="L398" s="52">
        <v>0</v>
      </c>
      <c r="M398" s="52">
        <v>0</v>
      </c>
      <c r="N398" s="52">
        <v>0</v>
      </c>
      <c r="O398" s="52">
        <v>0</v>
      </c>
      <c r="P398" s="52">
        <v>0</v>
      </c>
      <c r="Q398" s="52">
        <v>0</v>
      </c>
      <c r="R398" s="50">
        <f t="shared" si="10"/>
        <v>0</v>
      </c>
    </row>
    <row r="399" spans="1:18" x14ac:dyDescent="0.25">
      <c r="A399" s="40">
        <v>9000</v>
      </c>
      <c r="B399" s="127"/>
      <c r="C399" s="59">
        <v>9160</v>
      </c>
      <c r="D399" s="59" t="s">
        <v>1453</v>
      </c>
      <c r="E399" s="129" t="s">
        <v>302</v>
      </c>
      <c r="F399" s="52">
        <v>0</v>
      </c>
      <c r="G399" s="52">
        <v>0</v>
      </c>
      <c r="H399" s="52">
        <v>0</v>
      </c>
      <c r="I399" s="52">
        <v>0</v>
      </c>
      <c r="J399" s="52">
        <v>0</v>
      </c>
      <c r="K399" s="52">
        <v>0</v>
      </c>
      <c r="L399" s="52">
        <v>0</v>
      </c>
      <c r="M399" s="52">
        <v>0</v>
      </c>
      <c r="N399" s="52">
        <v>0</v>
      </c>
      <c r="O399" s="52">
        <v>0</v>
      </c>
      <c r="P399" s="52">
        <v>0</v>
      </c>
      <c r="Q399" s="52">
        <v>0</v>
      </c>
      <c r="R399" s="50">
        <f t="shared" si="10"/>
        <v>0</v>
      </c>
    </row>
    <row r="400" spans="1:18" x14ac:dyDescent="0.25">
      <c r="A400" s="40">
        <v>9000</v>
      </c>
      <c r="B400" s="127"/>
      <c r="C400" s="59">
        <v>9161</v>
      </c>
      <c r="D400" s="59" t="s">
        <v>1453</v>
      </c>
      <c r="E400" s="129" t="s">
        <v>302</v>
      </c>
      <c r="F400" s="52">
        <v>0</v>
      </c>
      <c r="G400" s="52">
        <v>0</v>
      </c>
      <c r="H400" s="52">
        <v>0</v>
      </c>
      <c r="I400" s="52">
        <v>0</v>
      </c>
      <c r="J400" s="52">
        <v>0</v>
      </c>
      <c r="K400" s="52">
        <v>0</v>
      </c>
      <c r="L400" s="52">
        <v>0</v>
      </c>
      <c r="M400" s="52">
        <v>0</v>
      </c>
      <c r="N400" s="52">
        <v>0</v>
      </c>
      <c r="O400" s="52">
        <v>0</v>
      </c>
      <c r="P400" s="52">
        <v>0</v>
      </c>
      <c r="Q400" s="52">
        <v>0</v>
      </c>
      <c r="R400" s="50">
        <f t="shared" si="10"/>
        <v>0</v>
      </c>
    </row>
    <row r="401" spans="1:18" x14ac:dyDescent="0.25">
      <c r="A401" s="40">
        <v>9000</v>
      </c>
      <c r="B401" s="127"/>
      <c r="C401" s="59">
        <v>9170</v>
      </c>
      <c r="D401" s="59" t="s">
        <v>1454</v>
      </c>
      <c r="E401" s="129" t="s">
        <v>302</v>
      </c>
      <c r="F401" s="52">
        <v>0</v>
      </c>
      <c r="G401" s="52">
        <v>0</v>
      </c>
      <c r="H401" s="52">
        <v>0</v>
      </c>
      <c r="I401" s="52">
        <v>0</v>
      </c>
      <c r="J401" s="52">
        <v>0</v>
      </c>
      <c r="K401" s="52">
        <v>0</v>
      </c>
      <c r="L401" s="52">
        <v>0</v>
      </c>
      <c r="M401" s="52">
        <v>0</v>
      </c>
      <c r="N401" s="52">
        <v>0</v>
      </c>
      <c r="O401" s="52">
        <v>0</v>
      </c>
      <c r="P401" s="52">
        <v>0</v>
      </c>
      <c r="Q401" s="52">
        <v>0</v>
      </c>
      <c r="R401" s="50">
        <f t="shared" si="10"/>
        <v>0</v>
      </c>
    </row>
    <row r="402" spans="1:18" x14ac:dyDescent="0.25">
      <c r="A402" s="40">
        <v>9000</v>
      </c>
      <c r="B402" s="127"/>
      <c r="C402" s="59">
        <v>9171</v>
      </c>
      <c r="D402" s="59" t="s">
        <v>1454</v>
      </c>
      <c r="E402" s="129" t="s">
        <v>302</v>
      </c>
      <c r="F402" s="52">
        <v>0</v>
      </c>
      <c r="G402" s="52">
        <v>0</v>
      </c>
      <c r="H402" s="52">
        <v>0</v>
      </c>
      <c r="I402" s="52">
        <v>0</v>
      </c>
      <c r="J402" s="52">
        <v>0</v>
      </c>
      <c r="K402" s="52">
        <v>0</v>
      </c>
      <c r="L402" s="52">
        <v>0</v>
      </c>
      <c r="M402" s="52">
        <v>0</v>
      </c>
      <c r="N402" s="52">
        <v>0</v>
      </c>
      <c r="O402" s="52">
        <v>0</v>
      </c>
      <c r="P402" s="52">
        <v>0</v>
      </c>
      <c r="Q402" s="52">
        <v>0</v>
      </c>
      <c r="R402" s="50">
        <f t="shared" si="10"/>
        <v>0</v>
      </c>
    </row>
    <row r="403" spans="1:18" x14ac:dyDescent="0.25">
      <c r="A403" s="40">
        <v>9000</v>
      </c>
      <c r="B403" s="127"/>
      <c r="C403" s="59">
        <v>9180</v>
      </c>
      <c r="D403" s="59" t="s">
        <v>1455</v>
      </c>
      <c r="E403" s="129" t="s">
        <v>302</v>
      </c>
      <c r="F403" s="52">
        <v>0</v>
      </c>
      <c r="G403" s="52">
        <v>0</v>
      </c>
      <c r="H403" s="52">
        <v>0</v>
      </c>
      <c r="I403" s="52">
        <v>0</v>
      </c>
      <c r="J403" s="52">
        <v>0</v>
      </c>
      <c r="K403" s="52">
        <v>0</v>
      </c>
      <c r="L403" s="52">
        <v>0</v>
      </c>
      <c r="M403" s="52">
        <v>0</v>
      </c>
      <c r="N403" s="52">
        <v>0</v>
      </c>
      <c r="O403" s="52">
        <v>0</v>
      </c>
      <c r="P403" s="52">
        <v>0</v>
      </c>
      <c r="Q403" s="52">
        <v>0</v>
      </c>
      <c r="R403" s="50">
        <f t="shared" si="10"/>
        <v>0</v>
      </c>
    </row>
    <row r="404" spans="1:18" x14ac:dyDescent="0.25">
      <c r="A404" s="40">
        <v>9000</v>
      </c>
      <c r="B404" s="127"/>
      <c r="C404" s="59">
        <v>9181</v>
      </c>
      <c r="D404" s="59" t="s">
        <v>1455</v>
      </c>
      <c r="E404" s="129" t="s">
        <v>302</v>
      </c>
      <c r="F404" s="52">
        <v>0</v>
      </c>
      <c r="G404" s="52">
        <v>0</v>
      </c>
      <c r="H404" s="52">
        <v>0</v>
      </c>
      <c r="I404" s="52">
        <v>0</v>
      </c>
      <c r="J404" s="52">
        <v>0</v>
      </c>
      <c r="K404" s="52">
        <v>0</v>
      </c>
      <c r="L404" s="52">
        <v>0</v>
      </c>
      <c r="M404" s="52">
        <v>0</v>
      </c>
      <c r="N404" s="52">
        <v>0</v>
      </c>
      <c r="O404" s="52">
        <v>0</v>
      </c>
      <c r="P404" s="52">
        <v>0</v>
      </c>
      <c r="Q404" s="52">
        <v>0</v>
      </c>
      <c r="R404" s="50">
        <f t="shared" si="10"/>
        <v>0</v>
      </c>
    </row>
    <row r="405" spans="1:18" x14ac:dyDescent="0.25">
      <c r="A405" s="40">
        <v>9000</v>
      </c>
      <c r="B405" s="127"/>
      <c r="C405" s="59">
        <v>9200</v>
      </c>
      <c r="D405" s="59" t="s">
        <v>1456</v>
      </c>
      <c r="E405" s="129" t="s">
        <v>302</v>
      </c>
      <c r="F405" s="52">
        <v>0</v>
      </c>
      <c r="G405" s="52">
        <v>0</v>
      </c>
      <c r="H405" s="52">
        <v>0</v>
      </c>
      <c r="I405" s="52">
        <v>0</v>
      </c>
      <c r="J405" s="52">
        <v>0</v>
      </c>
      <c r="K405" s="52">
        <v>0</v>
      </c>
      <c r="L405" s="52">
        <v>0</v>
      </c>
      <c r="M405" s="52">
        <v>0</v>
      </c>
      <c r="N405" s="52">
        <v>0</v>
      </c>
      <c r="O405" s="52">
        <v>0</v>
      </c>
      <c r="P405" s="52">
        <v>0</v>
      </c>
      <c r="Q405" s="52">
        <v>0</v>
      </c>
      <c r="R405" s="50">
        <f t="shared" si="10"/>
        <v>0</v>
      </c>
    </row>
    <row r="406" spans="1:18" x14ac:dyDescent="0.25">
      <c r="A406" s="40">
        <v>9000</v>
      </c>
      <c r="B406" s="127"/>
      <c r="C406" s="59">
        <v>9210</v>
      </c>
      <c r="D406" s="59" t="s">
        <v>1457</v>
      </c>
      <c r="E406" s="129" t="s">
        <v>302</v>
      </c>
      <c r="F406" s="52">
        <v>0</v>
      </c>
      <c r="G406" s="52">
        <v>0</v>
      </c>
      <c r="H406" s="52">
        <v>0</v>
      </c>
      <c r="I406" s="52">
        <v>0</v>
      </c>
      <c r="J406" s="52">
        <v>0</v>
      </c>
      <c r="K406" s="52">
        <v>0</v>
      </c>
      <c r="L406" s="52">
        <v>0</v>
      </c>
      <c r="M406" s="52">
        <v>0</v>
      </c>
      <c r="N406" s="52">
        <v>0</v>
      </c>
      <c r="O406" s="52">
        <v>0</v>
      </c>
      <c r="P406" s="52">
        <v>0</v>
      </c>
      <c r="Q406" s="52">
        <v>0</v>
      </c>
      <c r="R406" s="50">
        <f t="shared" si="10"/>
        <v>0</v>
      </c>
    </row>
    <row r="407" spans="1:18" x14ac:dyDescent="0.25">
      <c r="A407" s="40">
        <v>9000</v>
      </c>
      <c r="B407" s="127"/>
      <c r="C407" s="59">
        <v>9211</v>
      </c>
      <c r="D407" s="59" t="s">
        <v>1458</v>
      </c>
      <c r="E407" s="129" t="s">
        <v>302</v>
      </c>
      <c r="F407" s="52">
        <v>0</v>
      </c>
      <c r="G407" s="52">
        <v>0</v>
      </c>
      <c r="H407" s="52">
        <v>0</v>
      </c>
      <c r="I407" s="52">
        <v>0</v>
      </c>
      <c r="J407" s="52">
        <v>0</v>
      </c>
      <c r="K407" s="52">
        <v>0</v>
      </c>
      <c r="L407" s="52">
        <v>0</v>
      </c>
      <c r="M407" s="52">
        <v>0</v>
      </c>
      <c r="N407" s="52">
        <v>0</v>
      </c>
      <c r="O407" s="52">
        <v>0</v>
      </c>
      <c r="P407" s="52">
        <v>0</v>
      </c>
      <c r="Q407" s="52">
        <v>0</v>
      </c>
      <c r="R407" s="50">
        <f t="shared" si="10"/>
        <v>0</v>
      </c>
    </row>
    <row r="408" spans="1:18" x14ac:dyDescent="0.25">
      <c r="A408" s="40">
        <v>9000</v>
      </c>
      <c r="B408" s="127"/>
      <c r="C408" s="59">
        <v>9220</v>
      </c>
      <c r="D408" s="59" t="s">
        <v>1459</v>
      </c>
      <c r="E408" s="129" t="s">
        <v>302</v>
      </c>
      <c r="F408" s="52">
        <v>0</v>
      </c>
      <c r="G408" s="52">
        <v>0</v>
      </c>
      <c r="H408" s="52">
        <v>0</v>
      </c>
      <c r="I408" s="52">
        <v>0</v>
      </c>
      <c r="J408" s="52">
        <v>0</v>
      </c>
      <c r="K408" s="52">
        <v>0</v>
      </c>
      <c r="L408" s="52">
        <v>0</v>
      </c>
      <c r="M408" s="52">
        <v>0</v>
      </c>
      <c r="N408" s="52">
        <v>0</v>
      </c>
      <c r="O408" s="52">
        <v>0</v>
      </c>
      <c r="P408" s="52">
        <v>0</v>
      </c>
      <c r="Q408" s="52">
        <v>0</v>
      </c>
      <c r="R408" s="50">
        <f t="shared" si="10"/>
        <v>0</v>
      </c>
    </row>
    <row r="409" spans="1:18" x14ac:dyDescent="0.25">
      <c r="A409" s="40">
        <v>9000</v>
      </c>
      <c r="B409" s="127"/>
      <c r="C409" s="59">
        <v>9221</v>
      </c>
      <c r="D409" s="59" t="s">
        <v>1459</v>
      </c>
      <c r="E409" s="129" t="s">
        <v>302</v>
      </c>
      <c r="F409" s="52">
        <v>0</v>
      </c>
      <c r="G409" s="52">
        <v>0</v>
      </c>
      <c r="H409" s="52">
        <v>0</v>
      </c>
      <c r="I409" s="52">
        <v>0</v>
      </c>
      <c r="J409" s="52">
        <v>0</v>
      </c>
      <c r="K409" s="52">
        <v>0</v>
      </c>
      <c r="L409" s="52">
        <v>0</v>
      </c>
      <c r="M409" s="52">
        <v>0</v>
      </c>
      <c r="N409" s="52">
        <v>0</v>
      </c>
      <c r="O409" s="52">
        <v>0</v>
      </c>
      <c r="P409" s="52">
        <v>0</v>
      </c>
      <c r="Q409" s="52">
        <v>0</v>
      </c>
      <c r="R409" s="50">
        <f t="shared" si="10"/>
        <v>0</v>
      </c>
    </row>
    <row r="410" spans="1:18" x14ac:dyDescent="0.25">
      <c r="A410" s="40">
        <v>9000</v>
      </c>
      <c r="B410" s="127"/>
      <c r="C410" s="59">
        <v>9230</v>
      </c>
      <c r="D410" s="59" t="s">
        <v>1460</v>
      </c>
      <c r="E410" s="129" t="s">
        <v>302</v>
      </c>
      <c r="F410" s="52">
        <v>0</v>
      </c>
      <c r="G410" s="52">
        <v>0</v>
      </c>
      <c r="H410" s="52">
        <v>0</v>
      </c>
      <c r="I410" s="52">
        <v>0</v>
      </c>
      <c r="J410" s="52">
        <v>0</v>
      </c>
      <c r="K410" s="52">
        <v>0</v>
      </c>
      <c r="L410" s="52">
        <v>0</v>
      </c>
      <c r="M410" s="52">
        <v>0</v>
      </c>
      <c r="N410" s="52">
        <v>0</v>
      </c>
      <c r="O410" s="52">
        <v>0</v>
      </c>
      <c r="P410" s="52">
        <v>0</v>
      </c>
      <c r="Q410" s="52">
        <v>0</v>
      </c>
      <c r="R410" s="50">
        <f t="shared" si="10"/>
        <v>0</v>
      </c>
    </row>
    <row r="411" spans="1:18" x14ac:dyDescent="0.25">
      <c r="A411" s="40">
        <v>9000</v>
      </c>
      <c r="B411" s="127"/>
      <c r="C411" s="59">
        <v>9231</v>
      </c>
      <c r="D411" s="59" t="s">
        <v>1460</v>
      </c>
      <c r="E411" s="129" t="s">
        <v>302</v>
      </c>
      <c r="F411" s="52">
        <v>0</v>
      </c>
      <c r="G411" s="52">
        <v>0</v>
      </c>
      <c r="H411" s="52">
        <v>0</v>
      </c>
      <c r="I411" s="52">
        <v>0</v>
      </c>
      <c r="J411" s="52">
        <v>0</v>
      </c>
      <c r="K411" s="52">
        <v>0</v>
      </c>
      <c r="L411" s="52">
        <v>0</v>
      </c>
      <c r="M411" s="52">
        <v>0</v>
      </c>
      <c r="N411" s="52">
        <v>0</v>
      </c>
      <c r="O411" s="52">
        <v>0</v>
      </c>
      <c r="P411" s="52">
        <v>0</v>
      </c>
      <c r="Q411" s="52">
        <v>0</v>
      </c>
      <c r="R411" s="50">
        <f t="shared" si="10"/>
        <v>0</v>
      </c>
    </row>
    <row r="412" spans="1:18" x14ac:dyDescent="0.25">
      <c r="A412" s="40">
        <v>9000</v>
      </c>
      <c r="B412" s="127"/>
      <c r="C412" s="59">
        <v>9240</v>
      </c>
      <c r="D412" s="59" t="s">
        <v>1461</v>
      </c>
      <c r="E412" s="129" t="s">
        <v>302</v>
      </c>
      <c r="F412" s="52">
        <v>0</v>
      </c>
      <c r="G412" s="52">
        <v>0</v>
      </c>
      <c r="H412" s="52">
        <v>0</v>
      </c>
      <c r="I412" s="52">
        <v>0</v>
      </c>
      <c r="J412" s="52">
        <v>0</v>
      </c>
      <c r="K412" s="52">
        <v>0</v>
      </c>
      <c r="L412" s="52">
        <v>0</v>
      </c>
      <c r="M412" s="52">
        <v>0</v>
      </c>
      <c r="N412" s="52">
        <v>0</v>
      </c>
      <c r="O412" s="52">
        <v>0</v>
      </c>
      <c r="P412" s="52">
        <v>0</v>
      </c>
      <c r="Q412" s="52">
        <v>0</v>
      </c>
      <c r="R412" s="50">
        <f t="shared" si="10"/>
        <v>0</v>
      </c>
    </row>
    <row r="413" spans="1:18" x14ac:dyDescent="0.25">
      <c r="A413" s="40">
        <v>9000</v>
      </c>
      <c r="B413" s="127"/>
      <c r="C413" s="59">
        <v>9241</v>
      </c>
      <c r="D413" s="59" t="s">
        <v>1461</v>
      </c>
      <c r="E413" s="129" t="s">
        <v>302</v>
      </c>
      <c r="F413" s="52">
        <v>0</v>
      </c>
      <c r="G413" s="52">
        <v>0</v>
      </c>
      <c r="H413" s="52">
        <v>0</v>
      </c>
      <c r="I413" s="52">
        <v>0</v>
      </c>
      <c r="J413" s="52">
        <v>0</v>
      </c>
      <c r="K413" s="52">
        <v>0</v>
      </c>
      <c r="L413" s="52">
        <v>0</v>
      </c>
      <c r="M413" s="52">
        <v>0</v>
      </c>
      <c r="N413" s="52">
        <v>0</v>
      </c>
      <c r="O413" s="52">
        <v>0</v>
      </c>
      <c r="P413" s="52">
        <v>0</v>
      </c>
      <c r="Q413" s="52">
        <v>0</v>
      </c>
      <c r="R413" s="50">
        <f t="shared" si="10"/>
        <v>0</v>
      </c>
    </row>
    <row r="414" spans="1:18" x14ac:dyDescent="0.25">
      <c r="A414" s="40">
        <v>9000</v>
      </c>
      <c r="B414" s="127"/>
      <c r="C414" s="59">
        <v>9250</v>
      </c>
      <c r="D414" s="59" t="s">
        <v>1462</v>
      </c>
      <c r="E414" s="129" t="s">
        <v>302</v>
      </c>
      <c r="F414" s="52">
        <v>0</v>
      </c>
      <c r="G414" s="52">
        <v>0</v>
      </c>
      <c r="H414" s="52">
        <v>0</v>
      </c>
      <c r="I414" s="52">
        <v>0</v>
      </c>
      <c r="J414" s="52">
        <v>0</v>
      </c>
      <c r="K414" s="52">
        <v>0</v>
      </c>
      <c r="L414" s="52">
        <v>0</v>
      </c>
      <c r="M414" s="52">
        <v>0</v>
      </c>
      <c r="N414" s="52">
        <v>0</v>
      </c>
      <c r="O414" s="52">
        <v>0</v>
      </c>
      <c r="P414" s="52">
        <v>0</v>
      </c>
      <c r="Q414" s="52">
        <v>0</v>
      </c>
      <c r="R414" s="50">
        <f t="shared" si="10"/>
        <v>0</v>
      </c>
    </row>
    <row r="415" spans="1:18" x14ac:dyDescent="0.25">
      <c r="A415" s="40">
        <v>9000</v>
      </c>
      <c r="B415" s="127"/>
      <c r="C415" s="59">
        <v>9251</v>
      </c>
      <c r="D415" s="59" t="s">
        <v>1462</v>
      </c>
      <c r="E415" s="129" t="s">
        <v>302</v>
      </c>
      <c r="F415" s="52">
        <v>0</v>
      </c>
      <c r="G415" s="52">
        <v>0</v>
      </c>
      <c r="H415" s="52">
        <v>0</v>
      </c>
      <c r="I415" s="52">
        <v>0</v>
      </c>
      <c r="J415" s="52">
        <v>0</v>
      </c>
      <c r="K415" s="52">
        <v>0</v>
      </c>
      <c r="L415" s="52">
        <v>0</v>
      </c>
      <c r="M415" s="52">
        <v>0</v>
      </c>
      <c r="N415" s="52">
        <v>0</v>
      </c>
      <c r="O415" s="52">
        <v>0</v>
      </c>
      <c r="P415" s="52">
        <v>0</v>
      </c>
      <c r="Q415" s="52">
        <v>0</v>
      </c>
      <c r="R415" s="50">
        <f t="shared" si="10"/>
        <v>0</v>
      </c>
    </row>
    <row r="416" spans="1:18" x14ac:dyDescent="0.25">
      <c r="A416" s="40">
        <v>9000</v>
      </c>
      <c r="B416" s="127"/>
      <c r="C416" s="59">
        <v>9260</v>
      </c>
      <c r="D416" s="59" t="s">
        <v>1463</v>
      </c>
      <c r="E416" s="129" t="s">
        <v>302</v>
      </c>
      <c r="F416" s="52">
        <v>0</v>
      </c>
      <c r="G416" s="52">
        <v>0</v>
      </c>
      <c r="H416" s="52">
        <v>0</v>
      </c>
      <c r="I416" s="52">
        <v>0</v>
      </c>
      <c r="J416" s="52">
        <v>0</v>
      </c>
      <c r="K416" s="52">
        <v>0</v>
      </c>
      <c r="L416" s="52">
        <v>0</v>
      </c>
      <c r="M416" s="52">
        <v>0</v>
      </c>
      <c r="N416" s="52">
        <v>0</v>
      </c>
      <c r="O416" s="52">
        <v>0</v>
      </c>
      <c r="P416" s="52">
        <v>0</v>
      </c>
      <c r="Q416" s="52">
        <v>0</v>
      </c>
      <c r="R416" s="50">
        <f t="shared" si="10"/>
        <v>0</v>
      </c>
    </row>
    <row r="417" spans="1:18" x14ac:dyDescent="0.25">
      <c r="A417" s="40">
        <v>9000</v>
      </c>
      <c r="B417" s="127"/>
      <c r="C417" s="59">
        <v>9261</v>
      </c>
      <c r="D417" s="59" t="s">
        <v>1463</v>
      </c>
      <c r="E417" s="129" t="s">
        <v>302</v>
      </c>
      <c r="F417" s="52">
        <v>0</v>
      </c>
      <c r="G417" s="52">
        <v>0</v>
      </c>
      <c r="H417" s="52">
        <v>0</v>
      </c>
      <c r="I417" s="52">
        <v>0</v>
      </c>
      <c r="J417" s="52">
        <v>0</v>
      </c>
      <c r="K417" s="52">
        <v>0</v>
      </c>
      <c r="L417" s="52">
        <v>0</v>
      </c>
      <c r="M417" s="52">
        <v>0</v>
      </c>
      <c r="N417" s="52">
        <v>0</v>
      </c>
      <c r="O417" s="52">
        <v>0</v>
      </c>
      <c r="P417" s="52">
        <v>0</v>
      </c>
      <c r="Q417" s="52">
        <v>0</v>
      </c>
      <c r="R417" s="50">
        <f t="shared" si="10"/>
        <v>0</v>
      </c>
    </row>
    <row r="418" spans="1:18" x14ac:dyDescent="0.25">
      <c r="A418" s="40">
        <v>9000</v>
      </c>
      <c r="B418" s="127"/>
      <c r="C418" s="59">
        <v>9270</v>
      </c>
      <c r="D418" s="59" t="s">
        <v>1464</v>
      </c>
      <c r="E418" s="129" t="s">
        <v>302</v>
      </c>
      <c r="F418" s="52">
        <v>0</v>
      </c>
      <c r="G418" s="52">
        <v>0</v>
      </c>
      <c r="H418" s="52">
        <v>0</v>
      </c>
      <c r="I418" s="52">
        <v>0</v>
      </c>
      <c r="J418" s="52">
        <v>0</v>
      </c>
      <c r="K418" s="52">
        <v>0</v>
      </c>
      <c r="L418" s="52">
        <v>0</v>
      </c>
      <c r="M418" s="52">
        <v>0</v>
      </c>
      <c r="N418" s="52">
        <v>0</v>
      </c>
      <c r="O418" s="52">
        <v>0</v>
      </c>
      <c r="P418" s="52">
        <v>0</v>
      </c>
      <c r="Q418" s="52">
        <v>0</v>
      </c>
      <c r="R418" s="50">
        <f t="shared" si="10"/>
        <v>0</v>
      </c>
    </row>
    <row r="419" spans="1:18" x14ac:dyDescent="0.25">
      <c r="A419" s="40">
        <v>9000</v>
      </c>
      <c r="B419" s="127"/>
      <c r="C419" s="59">
        <v>9271</v>
      </c>
      <c r="D419" s="59" t="s">
        <v>1464</v>
      </c>
      <c r="E419" s="129" t="s">
        <v>302</v>
      </c>
      <c r="F419" s="52">
        <v>0</v>
      </c>
      <c r="G419" s="52">
        <v>0</v>
      </c>
      <c r="H419" s="52">
        <v>0</v>
      </c>
      <c r="I419" s="52">
        <v>0</v>
      </c>
      <c r="J419" s="52">
        <v>0</v>
      </c>
      <c r="K419" s="52">
        <v>0</v>
      </c>
      <c r="L419" s="52">
        <v>0</v>
      </c>
      <c r="M419" s="52">
        <v>0</v>
      </c>
      <c r="N419" s="52">
        <v>0</v>
      </c>
      <c r="O419" s="52">
        <v>0</v>
      </c>
      <c r="P419" s="52">
        <v>0</v>
      </c>
      <c r="Q419" s="52">
        <v>0</v>
      </c>
      <c r="R419" s="50">
        <f t="shared" si="10"/>
        <v>0</v>
      </c>
    </row>
    <row r="420" spans="1:18" x14ac:dyDescent="0.25">
      <c r="A420" s="40">
        <v>9000</v>
      </c>
      <c r="B420" s="127"/>
      <c r="C420" s="59">
        <v>9280</v>
      </c>
      <c r="D420" s="59" t="s">
        <v>1465</v>
      </c>
      <c r="E420" s="129" t="s">
        <v>302</v>
      </c>
      <c r="F420" s="52">
        <v>0</v>
      </c>
      <c r="G420" s="52">
        <v>0</v>
      </c>
      <c r="H420" s="52">
        <v>0</v>
      </c>
      <c r="I420" s="52">
        <v>0</v>
      </c>
      <c r="J420" s="52">
        <v>0</v>
      </c>
      <c r="K420" s="52">
        <v>0</v>
      </c>
      <c r="L420" s="52">
        <v>0</v>
      </c>
      <c r="M420" s="52">
        <v>0</v>
      </c>
      <c r="N420" s="52">
        <v>0</v>
      </c>
      <c r="O420" s="52">
        <v>0</v>
      </c>
      <c r="P420" s="52">
        <v>0</v>
      </c>
      <c r="Q420" s="52">
        <v>0</v>
      </c>
      <c r="R420" s="50">
        <f t="shared" si="10"/>
        <v>0</v>
      </c>
    </row>
    <row r="421" spans="1:18" x14ac:dyDescent="0.25">
      <c r="A421" s="40">
        <v>9000</v>
      </c>
      <c r="B421" s="127"/>
      <c r="C421" s="59">
        <v>9281</v>
      </c>
      <c r="D421" s="59" t="s">
        <v>1465</v>
      </c>
      <c r="E421" s="129" t="s">
        <v>302</v>
      </c>
      <c r="F421" s="52">
        <v>0</v>
      </c>
      <c r="G421" s="52">
        <v>0</v>
      </c>
      <c r="H421" s="52">
        <v>0</v>
      </c>
      <c r="I421" s="52">
        <v>0</v>
      </c>
      <c r="J421" s="52">
        <v>0</v>
      </c>
      <c r="K421" s="52">
        <v>0</v>
      </c>
      <c r="L421" s="52">
        <v>0</v>
      </c>
      <c r="M421" s="52">
        <v>0</v>
      </c>
      <c r="N421" s="52">
        <v>0</v>
      </c>
      <c r="O421" s="52">
        <v>0</v>
      </c>
      <c r="P421" s="52">
        <v>0</v>
      </c>
      <c r="Q421" s="52">
        <v>0</v>
      </c>
      <c r="R421" s="50">
        <f t="shared" si="10"/>
        <v>0</v>
      </c>
    </row>
    <row r="422" spans="1:18" x14ac:dyDescent="0.25">
      <c r="A422" s="40">
        <v>9000</v>
      </c>
      <c r="B422" s="127"/>
      <c r="C422" s="59">
        <v>9300</v>
      </c>
      <c r="D422" s="59" t="s">
        <v>1466</v>
      </c>
      <c r="E422" s="129" t="s">
        <v>302</v>
      </c>
      <c r="F422" s="52">
        <v>0</v>
      </c>
      <c r="G422" s="52">
        <v>0</v>
      </c>
      <c r="H422" s="52">
        <v>0</v>
      </c>
      <c r="I422" s="52">
        <v>0</v>
      </c>
      <c r="J422" s="52">
        <v>0</v>
      </c>
      <c r="K422" s="52">
        <v>0</v>
      </c>
      <c r="L422" s="52">
        <v>0</v>
      </c>
      <c r="M422" s="52">
        <v>0</v>
      </c>
      <c r="N422" s="52">
        <v>0</v>
      </c>
      <c r="O422" s="52">
        <v>0</v>
      </c>
      <c r="P422" s="52">
        <v>0</v>
      </c>
      <c r="Q422" s="52">
        <v>0</v>
      </c>
      <c r="R422" s="50">
        <f t="shared" si="10"/>
        <v>0</v>
      </c>
    </row>
    <row r="423" spans="1:18" x14ac:dyDescent="0.25">
      <c r="A423" s="40">
        <v>9000</v>
      </c>
      <c r="B423" s="127"/>
      <c r="C423" s="59">
        <v>9310</v>
      </c>
      <c r="D423" s="59" t="s">
        <v>1467</v>
      </c>
      <c r="E423" s="129" t="s">
        <v>302</v>
      </c>
      <c r="F423" s="52">
        <v>0</v>
      </c>
      <c r="G423" s="52">
        <v>0</v>
      </c>
      <c r="H423" s="52">
        <v>0</v>
      </c>
      <c r="I423" s="52">
        <v>0</v>
      </c>
      <c r="J423" s="52">
        <v>0</v>
      </c>
      <c r="K423" s="52">
        <v>0</v>
      </c>
      <c r="L423" s="52">
        <v>0</v>
      </c>
      <c r="M423" s="52">
        <v>0</v>
      </c>
      <c r="N423" s="52">
        <v>0</v>
      </c>
      <c r="O423" s="52">
        <v>0</v>
      </c>
      <c r="P423" s="52">
        <v>0</v>
      </c>
      <c r="Q423" s="52">
        <v>0</v>
      </c>
      <c r="R423" s="50">
        <f t="shared" si="10"/>
        <v>0</v>
      </c>
    </row>
    <row r="424" spans="1:18" x14ac:dyDescent="0.25">
      <c r="A424" s="40">
        <v>9000</v>
      </c>
      <c r="B424" s="127"/>
      <c r="C424" s="59">
        <v>9311</v>
      </c>
      <c r="D424" s="59" t="s">
        <v>1467</v>
      </c>
      <c r="E424" s="129" t="s">
        <v>302</v>
      </c>
      <c r="F424" s="52">
        <v>0</v>
      </c>
      <c r="G424" s="52">
        <v>0</v>
      </c>
      <c r="H424" s="52">
        <v>0</v>
      </c>
      <c r="I424" s="52">
        <v>0</v>
      </c>
      <c r="J424" s="52">
        <v>0</v>
      </c>
      <c r="K424" s="52">
        <v>0</v>
      </c>
      <c r="L424" s="52">
        <v>0</v>
      </c>
      <c r="M424" s="52">
        <v>0</v>
      </c>
      <c r="N424" s="52">
        <v>0</v>
      </c>
      <c r="O424" s="52">
        <v>0</v>
      </c>
      <c r="P424" s="52">
        <v>0</v>
      </c>
      <c r="Q424" s="52">
        <v>0</v>
      </c>
      <c r="R424" s="50">
        <f t="shared" si="10"/>
        <v>0</v>
      </c>
    </row>
    <row r="425" spans="1:18" x14ac:dyDescent="0.25">
      <c r="A425" s="40">
        <v>9000</v>
      </c>
      <c r="B425" s="127"/>
      <c r="C425" s="59">
        <v>9320</v>
      </c>
      <c r="D425" s="59" t="s">
        <v>1468</v>
      </c>
      <c r="E425" s="129" t="s">
        <v>302</v>
      </c>
      <c r="F425" s="52">
        <v>0</v>
      </c>
      <c r="G425" s="52">
        <v>0</v>
      </c>
      <c r="H425" s="52">
        <v>0</v>
      </c>
      <c r="I425" s="52">
        <v>0</v>
      </c>
      <c r="J425" s="52">
        <v>0</v>
      </c>
      <c r="K425" s="52">
        <v>0</v>
      </c>
      <c r="L425" s="52">
        <v>0</v>
      </c>
      <c r="M425" s="52">
        <v>0</v>
      </c>
      <c r="N425" s="52">
        <v>0</v>
      </c>
      <c r="O425" s="52">
        <v>0</v>
      </c>
      <c r="P425" s="52">
        <v>0</v>
      </c>
      <c r="Q425" s="52">
        <v>0</v>
      </c>
      <c r="R425" s="50">
        <f t="shared" si="10"/>
        <v>0</v>
      </c>
    </row>
    <row r="426" spans="1:18" x14ac:dyDescent="0.25">
      <c r="A426" s="40">
        <v>9000</v>
      </c>
      <c r="B426" s="127"/>
      <c r="C426" s="59">
        <v>9321</v>
      </c>
      <c r="D426" s="59" t="s">
        <v>1468</v>
      </c>
      <c r="E426" s="129" t="s">
        <v>302</v>
      </c>
      <c r="F426" s="52">
        <v>0</v>
      </c>
      <c r="G426" s="52">
        <v>0</v>
      </c>
      <c r="H426" s="52">
        <v>0</v>
      </c>
      <c r="I426" s="52">
        <v>0</v>
      </c>
      <c r="J426" s="52">
        <v>0</v>
      </c>
      <c r="K426" s="52">
        <v>0</v>
      </c>
      <c r="L426" s="52">
        <v>0</v>
      </c>
      <c r="M426" s="52">
        <v>0</v>
      </c>
      <c r="N426" s="52">
        <v>0</v>
      </c>
      <c r="O426" s="52">
        <v>0</v>
      </c>
      <c r="P426" s="52">
        <v>0</v>
      </c>
      <c r="Q426" s="52">
        <v>0</v>
      </c>
      <c r="R426" s="50">
        <f t="shared" si="10"/>
        <v>0</v>
      </c>
    </row>
    <row r="427" spans="1:18" x14ac:dyDescent="0.25">
      <c r="A427" s="40">
        <v>9000</v>
      </c>
      <c r="B427" s="127"/>
      <c r="C427" s="59">
        <v>9400</v>
      </c>
      <c r="D427" s="59" t="s">
        <v>1469</v>
      </c>
      <c r="E427" s="129" t="s">
        <v>302</v>
      </c>
      <c r="F427" s="52">
        <v>0</v>
      </c>
      <c r="G427" s="52">
        <v>0</v>
      </c>
      <c r="H427" s="52">
        <v>0</v>
      </c>
      <c r="I427" s="52">
        <v>0</v>
      </c>
      <c r="J427" s="52">
        <v>0</v>
      </c>
      <c r="K427" s="52">
        <v>0</v>
      </c>
      <c r="L427" s="52">
        <v>0</v>
      </c>
      <c r="M427" s="52">
        <v>0</v>
      </c>
      <c r="N427" s="52">
        <v>0</v>
      </c>
      <c r="O427" s="52">
        <v>0</v>
      </c>
      <c r="P427" s="52">
        <v>0</v>
      </c>
      <c r="Q427" s="52">
        <v>0</v>
      </c>
      <c r="R427" s="50">
        <f t="shared" si="10"/>
        <v>0</v>
      </c>
    </row>
    <row r="428" spans="1:18" x14ac:dyDescent="0.25">
      <c r="A428" s="40">
        <v>9000</v>
      </c>
      <c r="B428" s="127"/>
      <c r="C428" s="59">
        <v>9410</v>
      </c>
      <c r="D428" s="59" t="s">
        <v>1470</v>
      </c>
      <c r="E428" s="129" t="s">
        <v>302</v>
      </c>
      <c r="F428" s="52">
        <v>0</v>
      </c>
      <c r="G428" s="52">
        <v>0</v>
      </c>
      <c r="H428" s="52">
        <v>0</v>
      </c>
      <c r="I428" s="52">
        <v>0</v>
      </c>
      <c r="J428" s="52">
        <v>0</v>
      </c>
      <c r="K428" s="52">
        <v>0</v>
      </c>
      <c r="L428" s="52">
        <v>0</v>
      </c>
      <c r="M428" s="52">
        <v>0</v>
      </c>
      <c r="N428" s="52">
        <v>0</v>
      </c>
      <c r="O428" s="52">
        <v>0</v>
      </c>
      <c r="P428" s="52">
        <v>0</v>
      </c>
      <c r="Q428" s="52">
        <v>0</v>
      </c>
      <c r="R428" s="50">
        <f t="shared" si="10"/>
        <v>0</v>
      </c>
    </row>
    <row r="429" spans="1:18" x14ac:dyDescent="0.25">
      <c r="A429" s="40">
        <v>9000</v>
      </c>
      <c r="B429" s="127"/>
      <c r="C429" s="59">
        <v>9411</v>
      </c>
      <c r="D429" s="59" t="s">
        <v>1471</v>
      </c>
      <c r="E429" s="129" t="s">
        <v>302</v>
      </c>
      <c r="F429" s="52">
        <v>0</v>
      </c>
      <c r="G429" s="52">
        <v>0</v>
      </c>
      <c r="H429" s="52">
        <v>0</v>
      </c>
      <c r="I429" s="52">
        <v>0</v>
      </c>
      <c r="J429" s="52">
        <v>0</v>
      </c>
      <c r="K429" s="52">
        <v>0</v>
      </c>
      <c r="L429" s="52">
        <v>0</v>
      </c>
      <c r="M429" s="52">
        <v>0</v>
      </c>
      <c r="N429" s="52">
        <v>0</v>
      </c>
      <c r="O429" s="52">
        <v>0</v>
      </c>
      <c r="P429" s="52">
        <v>0</v>
      </c>
      <c r="Q429" s="52">
        <v>0</v>
      </c>
      <c r="R429" s="50">
        <f t="shared" si="10"/>
        <v>0</v>
      </c>
    </row>
    <row r="430" spans="1:18" x14ac:dyDescent="0.25">
      <c r="A430" s="40">
        <v>9000</v>
      </c>
      <c r="B430" s="127"/>
      <c r="C430" s="59">
        <v>9420</v>
      </c>
      <c r="D430" s="59" t="s">
        <v>1472</v>
      </c>
      <c r="E430" s="129" t="s">
        <v>302</v>
      </c>
      <c r="F430" s="52">
        <v>0</v>
      </c>
      <c r="G430" s="52">
        <v>0</v>
      </c>
      <c r="H430" s="52">
        <v>0</v>
      </c>
      <c r="I430" s="52">
        <v>0</v>
      </c>
      <c r="J430" s="52">
        <v>0</v>
      </c>
      <c r="K430" s="52">
        <v>0</v>
      </c>
      <c r="L430" s="52">
        <v>0</v>
      </c>
      <c r="M430" s="52">
        <v>0</v>
      </c>
      <c r="N430" s="52">
        <v>0</v>
      </c>
      <c r="O430" s="52">
        <v>0</v>
      </c>
      <c r="P430" s="52">
        <v>0</v>
      </c>
      <c r="Q430" s="52">
        <v>0</v>
      </c>
      <c r="R430" s="50">
        <f t="shared" si="10"/>
        <v>0</v>
      </c>
    </row>
    <row r="431" spans="1:18" x14ac:dyDescent="0.25">
      <c r="A431" s="40">
        <v>9000</v>
      </c>
      <c r="B431" s="127"/>
      <c r="C431" s="59">
        <v>9421</v>
      </c>
      <c r="D431" s="59" t="s">
        <v>1472</v>
      </c>
      <c r="E431" s="129" t="s">
        <v>302</v>
      </c>
      <c r="F431" s="52">
        <v>0</v>
      </c>
      <c r="G431" s="52">
        <v>0</v>
      </c>
      <c r="H431" s="52">
        <v>0</v>
      </c>
      <c r="I431" s="52">
        <v>0</v>
      </c>
      <c r="J431" s="52">
        <v>0</v>
      </c>
      <c r="K431" s="52">
        <v>0</v>
      </c>
      <c r="L431" s="52">
        <v>0</v>
      </c>
      <c r="M431" s="52">
        <v>0</v>
      </c>
      <c r="N431" s="52">
        <v>0</v>
      </c>
      <c r="O431" s="52">
        <v>0</v>
      </c>
      <c r="P431" s="52">
        <v>0</v>
      </c>
      <c r="Q431" s="52">
        <v>0</v>
      </c>
      <c r="R431" s="50">
        <f t="shared" si="10"/>
        <v>0</v>
      </c>
    </row>
    <row r="432" spans="1:18" x14ac:dyDescent="0.25">
      <c r="A432" s="40">
        <v>9000</v>
      </c>
      <c r="B432" s="127"/>
      <c r="C432" s="59">
        <v>9500</v>
      </c>
      <c r="D432" s="59" t="s">
        <v>1473</v>
      </c>
      <c r="E432" s="129" t="s">
        <v>302</v>
      </c>
      <c r="F432" s="52">
        <v>0</v>
      </c>
      <c r="G432" s="52">
        <v>0</v>
      </c>
      <c r="H432" s="52">
        <v>0</v>
      </c>
      <c r="I432" s="52">
        <v>0</v>
      </c>
      <c r="J432" s="52">
        <v>0</v>
      </c>
      <c r="K432" s="52">
        <v>0</v>
      </c>
      <c r="L432" s="52">
        <v>0</v>
      </c>
      <c r="M432" s="52">
        <v>0</v>
      </c>
      <c r="N432" s="52">
        <v>0</v>
      </c>
      <c r="O432" s="52">
        <v>0</v>
      </c>
      <c r="P432" s="52">
        <v>0</v>
      </c>
      <c r="Q432" s="52">
        <v>0</v>
      </c>
      <c r="R432" s="50">
        <f t="shared" si="10"/>
        <v>0</v>
      </c>
    </row>
    <row r="433" spans="1:18" x14ac:dyDescent="0.25">
      <c r="A433" s="40">
        <v>9000</v>
      </c>
      <c r="B433" s="127"/>
      <c r="C433" s="59">
        <v>9510</v>
      </c>
      <c r="D433" s="59" t="s">
        <v>1474</v>
      </c>
      <c r="E433" s="129" t="s">
        <v>302</v>
      </c>
      <c r="F433" s="52">
        <v>0</v>
      </c>
      <c r="G433" s="52">
        <v>0</v>
      </c>
      <c r="H433" s="52">
        <v>0</v>
      </c>
      <c r="I433" s="52">
        <v>0</v>
      </c>
      <c r="J433" s="52">
        <v>0</v>
      </c>
      <c r="K433" s="52">
        <v>0</v>
      </c>
      <c r="L433" s="52">
        <v>0</v>
      </c>
      <c r="M433" s="52">
        <v>0</v>
      </c>
      <c r="N433" s="52">
        <v>0</v>
      </c>
      <c r="O433" s="52">
        <v>0</v>
      </c>
      <c r="P433" s="52">
        <v>0</v>
      </c>
      <c r="Q433" s="52">
        <v>0</v>
      </c>
      <c r="R433" s="50">
        <f t="shared" si="10"/>
        <v>0</v>
      </c>
    </row>
    <row r="434" spans="1:18" x14ac:dyDescent="0.25">
      <c r="A434" s="40">
        <v>9000</v>
      </c>
      <c r="B434" s="127"/>
      <c r="C434" s="59">
        <v>9511</v>
      </c>
      <c r="D434" s="59" t="s">
        <v>1475</v>
      </c>
      <c r="E434" s="129" t="s">
        <v>302</v>
      </c>
      <c r="F434" s="52">
        <v>0</v>
      </c>
      <c r="G434" s="52">
        <v>0</v>
      </c>
      <c r="H434" s="52">
        <v>0</v>
      </c>
      <c r="I434" s="52">
        <v>0</v>
      </c>
      <c r="J434" s="52">
        <v>0</v>
      </c>
      <c r="K434" s="52">
        <v>0</v>
      </c>
      <c r="L434" s="52">
        <v>0</v>
      </c>
      <c r="M434" s="52">
        <v>0</v>
      </c>
      <c r="N434" s="52">
        <v>0</v>
      </c>
      <c r="O434" s="52">
        <v>0</v>
      </c>
      <c r="P434" s="52">
        <v>0</v>
      </c>
      <c r="Q434" s="52">
        <v>0</v>
      </c>
      <c r="R434" s="50">
        <f t="shared" si="10"/>
        <v>0</v>
      </c>
    </row>
    <row r="435" spans="1:18" x14ac:dyDescent="0.25">
      <c r="A435" s="40">
        <v>9000</v>
      </c>
      <c r="B435" s="127"/>
      <c r="C435" s="59">
        <v>9520</v>
      </c>
      <c r="D435" s="59" t="s">
        <v>1476</v>
      </c>
      <c r="E435" s="129" t="s">
        <v>302</v>
      </c>
      <c r="F435" s="52">
        <v>0</v>
      </c>
      <c r="G435" s="52">
        <v>0</v>
      </c>
      <c r="H435" s="52">
        <v>0</v>
      </c>
      <c r="I435" s="52">
        <v>0</v>
      </c>
      <c r="J435" s="52">
        <v>0</v>
      </c>
      <c r="K435" s="52">
        <v>0</v>
      </c>
      <c r="L435" s="52">
        <v>0</v>
      </c>
      <c r="M435" s="52">
        <v>0</v>
      </c>
      <c r="N435" s="52">
        <v>0</v>
      </c>
      <c r="O435" s="52">
        <v>0</v>
      </c>
      <c r="P435" s="52">
        <v>0</v>
      </c>
      <c r="Q435" s="52">
        <v>0</v>
      </c>
      <c r="R435" s="50">
        <f t="shared" si="10"/>
        <v>0</v>
      </c>
    </row>
    <row r="436" spans="1:18" x14ac:dyDescent="0.25">
      <c r="A436" s="40">
        <v>9000</v>
      </c>
      <c r="B436" s="127"/>
      <c r="C436" s="59">
        <v>9521</v>
      </c>
      <c r="D436" s="59" t="s">
        <v>1476</v>
      </c>
      <c r="E436" s="129" t="s">
        <v>302</v>
      </c>
      <c r="F436" s="52">
        <v>0</v>
      </c>
      <c r="G436" s="52">
        <v>0</v>
      </c>
      <c r="H436" s="52">
        <v>0</v>
      </c>
      <c r="I436" s="52">
        <v>0</v>
      </c>
      <c r="J436" s="52">
        <v>0</v>
      </c>
      <c r="K436" s="52">
        <v>0</v>
      </c>
      <c r="L436" s="52">
        <v>0</v>
      </c>
      <c r="M436" s="52">
        <v>0</v>
      </c>
      <c r="N436" s="52">
        <v>0</v>
      </c>
      <c r="O436" s="52">
        <v>0</v>
      </c>
      <c r="P436" s="52">
        <v>0</v>
      </c>
      <c r="Q436" s="52">
        <v>0</v>
      </c>
      <c r="R436" s="50">
        <f t="shared" si="10"/>
        <v>0</v>
      </c>
    </row>
    <row r="437" spans="1:18" x14ac:dyDescent="0.25">
      <c r="A437" s="40">
        <v>9000</v>
      </c>
      <c r="B437" s="127"/>
      <c r="C437" s="59">
        <v>9600</v>
      </c>
      <c r="D437" s="59" t="s">
        <v>1477</v>
      </c>
      <c r="E437" s="129" t="s">
        <v>302</v>
      </c>
      <c r="F437" s="52">
        <v>0</v>
      </c>
      <c r="G437" s="52">
        <v>0</v>
      </c>
      <c r="H437" s="52">
        <v>0</v>
      </c>
      <c r="I437" s="52">
        <v>0</v>
      </c>
      <c r="J437" s="52">
        <v>0</v>
      </c>
      <c r="K437" s="52">
        <v>0</v>
      </c>
      <c r="L437" s="52">
        <v>0</v>
      </c>
      <c r="M437" s="52">
        <v>0</v>
      </c>
      <c r="N437" s="52">
        <v>0</v>
      </c>
      <c r="O437" s="52">
        <v>0</v>
      </c>
      <c r="P437" s="52">
        <v>0</v>
      </c>
      <c r="Q437" s="52">
        <v>0</v>
      </c>
      <c r="R437" s="50">
        <f t="shared" si="10"/>
        <v>0</v>
      </c>
    </row>
    <row r="438" spans="1:18" x14ac:dyDescent="0.25">
      <c r="A438" s="40">
        <v>9000</v>
      </c>
      <c r="B438" s="127"/>
      <c r="C438" s="59">
        <v>9610</v>
      </c>
      <c r="D438" s="59" t="s">
        <v>1478</v>
      </c>
      <c r="E438" s="129" t="s">
        <v>302</v>
      </c>
      <c r="F438" s="52">
        <v>0</v>
      </c>
      <c r="G438" s="52">
        <v>0</v>
      </c>
      <c r="H438" s="52">
        <v>0</v>
      </c>
      <c r="I438" s="52">
        <v>0</v>
      </c>
      <c r="J438" s="52">
        <v>0</v>
      </c>
      <c r="K438" s="52">
        <v>0</v>
      </c>
      <c r="L438" s="52">
        <v>0</v>
      </c>
      <c r="M438" s="52">
        <v>0</v>
      </c>
      <c r="N438" s="52">
        <v>0</v>
      </c>
      <c r="O438" s="52">
        <v>0</v>
      </c>
      <c r="P438" s="52">
        <v>0</v>
      </c>
      <c r="Q438" s="52">
        <v>0</v>
      </c>
      <c r="R438" s="50">
        <f t="shared" si="10"/>
        <v>0</v>
      </c>
    </row>
    <row r="439" spans="1:18" x14ac:dyDescent="0.25">
      <c r="A439" s="40">
        <v>9000</v>
      </c>
      <c r="B439" s="127"/>
      <c r="C439" s="59">
        <v>9611</v>
      </c>
      <c r="D439" s="59" t="s">
        <v>1478</v>
      </c>
      <c r="E439" s="129" t="s">
        <v>302</v>
      </c>
      <c r="F439" s="52">
        <v>0</v>
      </c>
      <c r="G439" s="52">
        <v>0</v>
      </c>
      <c r="H439" s="52">
        <v>0</v>
      </c>
      <c r="I439" s="52">
        <v>0</v>
      </c>
      <c r="J439" s="52">
        <v>0</v>
      </c>
      <c r="K439" s="52">
        <v>0</v>
      </c>
      <c r="L439" s="52">
        <v>0</v>
      </c>
      <c r="M439" s="52">
        <v>0</v>
      </c>
      <c r="N439" s="52">
        <v>0</v>
      </c>
      <c r="O439" s="52">
        <v>0</v>
      </c>
      <c r="P439" s="52">
        <v>0</v>
      </c>
      <c r="Q439" s="52">
        <v>0</v>
      </c>
      <c r="R439" s="50">
        <f t="shared" si="10"/>
        <v>0</v>
      </c>
    </row>
    <row r="440" spans="1:18" x14ac:dyDescent="0.25">
      <c r="A440" s="40">
        <v>9000</v>
      </c>
      <c r="B440" s="127"/>
      <c r="C440" s="59">
        <v>9620</v>
      </c>
      <c r="D440" s="59" t="s">
        <v>1479</v>
      </c>
      <c r="E440" s="129" t="s">
        <v>302</v>
      </c>
      <c r="F440" s="52">
        <v>0</v>
      </c>
      <c r="G440" s="52">
        <v>0</v>
      </c>
      <c r="H440" s="52">
        <v>0</v>
      </c>
      <c r="I440" s="52">
        <v>0</v>
      </c>
      <c r="J440" s="52">
        <v>0</v>
      </c>
      <c r="K440" s="52">
        <v>0</v>
      </c>
      <c r="L440" s="52">
        <v>0</v>
      </c>
      <c r="M440" s="52">
        <v>0</v>
      </c>
      <c r="N440" s="52">
        <v>0</v>
      </c>
      <c r="O440" s="52">
        <v>0</v>
      </c>
      <c r="P440" s="52">
        <v>0</v>
      </c>
      <c r="Q440" s="52">
        <v>0</v>
      </c>
      <c r="R440" s="50">
        <f t="shared" si="10"/>
        <v>0</v>
      </c>
    </row>
    <row r="441" spans="1:18" x14ac:dyDescent="0.25">
      <c r="A441" s="40">
        <v>9000</v>
      </c>
      <c r="B441" s="127"/>
      <c r="C441" s="59">
        <v>9621</v>
      </c>
      <c r="D441" s="59" t="s">
        <v>1479</v>
      </c>
      <c r="E441" s="129" t="s">
        <v>302</v>
      </c>
      <c r="F441" s="52">
        <v>0</v>
      </c>
      <c r="G441" s="52">
        <v>0</v>
      </c>
      <c r="H441" s="52">
        <v>0</v>
      </c>
      <c r="I441" s="52">
        <v>0</v>
      </c>
      <c r="J441" s="52">
        <v>0</v>
      </c>
      <c r="K441" s="52">
        <v>0</v>
      </c>
      <c r="L441" s="52">
        <v>0</v>
      </c>
      <c r="M441" s="52">
        <v>0</v>
      </c>
      <c r="N441" s="52">
        <v>0</v>
      </c>
      <c r="O441" s="52">
        <v>0</v>
      </c>
      <c r="P441" s="52">
        <v>0</v>
      </c>
      <c r="Q441" s="52">
        <v>0</v>
      </c>
      <c r="R441" s="50">
        <f t="shared" si="10"/>
        <v>0</v>
      </c>
    </row>
    <row r="442" spans="1:18" x14ac:dyDescent="0.25">
      <c r="A442" s="40">
        <v>9000</v>
      </c>
      <c r="B442" s="127"/>
      <c r="C442" s="59">
        <v>9900</v>
      </c>
      <c r="D442" s="59" t="s">
        <v>1480</v>
      </c>
      <c r="E442" s="129" t="s">
        <v>302</v>
      </c>
      <c r="F442" s="52">
        <v>0</v>
      </c>
      <c r="G442" s="52">
        <v>0</v>
      </c>
      <c r="H442" s="52">
        <v>0</v>
      </c>
      <c r="I442" s="52">
        <v>0</v>
      </c>
      <c r="J442" s="52">
        <v>0</v>
      </c>
      <c r="K442" s="52">
        <v>0</v>
      </c>
      <c r="L442" s="52">
        <v>0</v>
      </c>
      <c r="M442" s="52">
        <v>0</v>
      </c>
      <c r="N442" s="52">
        <v>0</v>
      </c>
      <c r="O442" s="52">
        <v>0</v>
      </c>
      <c r="P442" s="52">
        <v>0</v>
      </c>
      <c r="Q442" s="52">
        <v>0</v>
      </c>
      <c r="R442" s="50">
        <f>SUM(F442:Q442)</f>
        <v>0</v>
      </c>
    </row>
    <row r="443" spans="1:18" x14ac:dyDescent="0.25">
      <c r="A443" s="40">
        <v>9000</v>
      </c>
      <c r="B443" s="127"/>
      <c r="C443" s="59">
        <v>9910</v>
      </c>
      <c r="D443" s="59" t="s">
        <v>1481</v>
      </c>
      <c r="E443" s="129" t="s">
        <v>302</v>
      </c>
      <c r="F443" s="52">
        <v>0</v>
      </c>
      <c r="G443" s="52">
        <v>0</v>
      </c>
      <c r="H443" s="52">
        <v>0</v>
      </c>
      <c r="I443" s="52">
        <v>0</v>
      </c>
      <c r="J443" s="52">
        <v>0</v>
      </c>
      <c r="K443" s="52">
        <v>0</v>
      </c>
      <c r="L443" s="52">
        <v>0</v>
      </c>
      <c r="M443" s="52">
        <v>0</v>
      </c>
      <c r="N443" s="52">
        <v>0</v>
      </c>
      <c r="O443" s="52">
        <v>0</v>
      </c>
      <c r="P443" s="52">
        <v>0</v>
      </c>
      <c r="Q443" s="52">
        <v>0</v>
      </c>
      <c r="R443" s="50">
        <f t="shared" si="10"/>
        <v>0</v>
      </c>
    </row>
    <row r="444" spans="1:18" x14ac:dyDescent="0.25">
      <c r="A444" s="40">
        <v>9000</v>
      </c>
      <c r="B444" s="127"/>
      <c r="C444" s="59">
        <v>9911</v>
      </c>
      <c r="D444" s="59" t="s">
        <v>1482</v>
      </c>
      <c r="E444" s="129" t="s">
        <v>302</v>
      </c>
      <c r="F444" s="52">
        <v>0</v>
      </c>
      <c r="G444" s="52">
        <v>0</v>
      </c>
      <c r="H444" s="52">
        <v>0</v>
      </c>
      <c r="I444" s="52">
        <v>0</v>
      </c>
      <c r="J444" s="52">
        <v>0</v>
      </c>
      <c r="K444" s="52">
        <v>0</v>
      </c>
      <c r="L444" s="52">
        <v>0</v>
      </c>
      <c r="M444" s="52">
        <v>0</v>
      </c>
      <c r="N444" s="52">
        <v>0</v>
      </c>
      <c r="O444" s="52">
        <v>0</v>
      </c>
      <c r="P444" s="52">
        <v>0</v>
      </c>
      <c r="Q444" s="52">
        <v>0</v>
      </c>
      <c r="R444" s="50">
        <f t="shared" si="10"/>
        <v>0</v>
      </c>
    </row>
    <row r="445" spans="1:18" x14ac:dyDescent="0.25">
      <c r="A445" s="40">
        <v>9000</v>
      </c>
      <c r="B445" s="127"/>
      <c r="C445" s="59">
        <v>9912</v>
      </c>
      <c r="D445" s="59" t="s">
        <v>1483</v>
      </c>
      <c r="E445" s="129" t="s">
        <v>302</v>
      </c>
      <c r="F445" s="52">
        <v>0</v>
      </c>
      <c r="G445" s="52">
        <v>0</v>
      </c>
      <c r="H445" s="52">
        <v>0</v>
      </c>
      <c r="I445" s="52">
        <v>0</v>
      </c>
      <c r="J445" s="52">
        <v>0</v>
      </c>
      <c r="K445" s="52">
        <v>0</v>
      </c>
      <c r="L445" s="52">
        <v>0</v>
      </c>
      <c r="M445" s="52">
        <v>0</v>
      </c>
      <c r="N445" s="52">
        <v>0</v>
      </c>
      <c r="O445" s="52">
        <v>0</v>
      </c>
      <c r="P445" s="52">
        <v>0</v>
      </c>
      <c r="Q445" s="52">
        <v>0</v>
      </c>
      <c r="R445" s="50">
        <f t="shared" si="10"/>
        <v>0</v>
      </c>
    </row>
    <row r="446" spans="1:18" x14ac:dyDescent="0.25">
      <c r="A446" s="250" t="s">
        <v>561</v>
      </c>
      <c r="B446" s="251"/>
      <c r="C446" s="251"/>
      <c r="D446" s="251"/>
      <c r="E446" s="251"/>
      <c r="F446" s="251"/>
      <c r="G446" s="251"/>
      <c r="H446" s="251"/>
      <c r="I446" s="251"/>
      <c r="J446" s="251"/>
      <c r="K446" s="251"/>
      <c r="L446" s="251"/>
      <c r="M446" s="251"/>
      <c r="N446" s="251"/>
      <c r="O446" s="251"/>
      <c r="P446" s="251"/>
      <c r="Q446" s="252"/>
      <c r="R446" s="29">
        <f>SUM(R387:R445)</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48:Q348"/>
    <mergeCell ref="A351:Q351"/>
    <mergeCell ref="A385:Q385"/>
    <mergeCell ref="A446:Q446"/>
    <mergeCell ref="F22:Q22"/>
    <mergeCell ref="A44:Q44"/>
    <mergeCell ref="A53:Q53"/>
    <mergeCell ref="A65:Q65"/>
    <mergeCell ref="A182:Q182"/>
    <mergeCell ref="A295:Q295"/>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6"/>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8.85546875" customWidth="1"/>
    <col min="6" max="25" width="25.7109375" customWidth="1"/>
  </cols>
  <sheetData>
    <row r="1" spans="1:25" ht="39.950000000000003" customHeight="1" x14ac:dyDescent="0.25">
      <c r="A1" s="267" t="str">
        <f>'P6'!A3:B3</f>
        <v>PROGRAMA</v>
      </c>
      <c r="B1" s="267"/>
      <c r="C1" s="268" t="str">
        <f>'P6'!C3:F3</f>
        <v>1.3.1 Vinculación Social y Concertación</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71.25" customHeight="1" x14ac:dyDescent="0.25">
      <c r="A4" s="5" t="s">
        <v>31</v>
      </c>
      <c r="B4" s="15" t="s">
        <v>1921</v>
      </c>
      <c r="C4" s="6" t="s">
        <v>1922</v>
      </c>
      <c r="D4" s="6" t="s">
        <v>1923</v>
      </c>
      <c r="E4" s="6" t="s">
        <v>909</v>
      </c>
      <c r="F4" s="161" t="s">
        <v>21</v>
      </c>
      <c r="G4" s="161" t="s">
        <v>1924</v>
      </c>
      <c r="H4" s="161" t="s">
        <v>1857</v>
      </c>
      <c r="I4" s="161" t="s">
        <v>23</v>
      </c>
      <c r="J4" s="6" t="s">
        <v>1925</v>
      </c>
      <c r="K4" s="6" t="s">
        <v>1926</v>
      </c>
      <c r="L4" s="12">
        <f>SUM(R43,R53,R65,R182,R295,R348,R351,R385,R446)</f>
        <v>4116208.5394000001</v>
      </c>
      <c r="M4" s="16"/>
      <c r="N4" s="17"/>
      <c r="O4" s="17"/>
      <c r="P4" s="17"/>
      <c r="Q4" s="17"/>
      <c r="R4" s="17"/>
      <c r="S4" s="17"/>
      <c r="T4" s="17"/>
      <c r="U4" s="17"/>
      <c r="V4" s="17"/>
      <c r="W4" s="17"/>
      <c r="X4" s="17"/>
    </row>
    <row r="5" spans="1:25" ht="102" x14ac:dyDescent="0.25">
      <c r="A5" s="260" t="s">
        <v>50</v>
      </c>
      <c r="B5" s="6" t="s">
        <v>1927</v>
      </c>
      <c r="C5" s="6" t="s">
        <v>1922</v>
      </c>
      <c r="D5" s="6" t="s">
        <v>1928</v>
      </c>
      <c r="E5" s="6" t="s">
        <v>909</v>
      </c>
      <c r="F5" s="161" t="s">
        <v>1754</v>
      </c>
      <c r="G5" s="161" t="s">
        <v>1924</v>
      </c>
      <c r="H5" s="161" t="s">
        <v>1857</v>
      </c>
      <c r="I5" s="161" t="s">
        <v>23</v>
      </c>
      <c r="J5" s="6" t="s">
        <v>1925</v>
      </c>
      <c r="K5" s="6" t="s">
        <v>1926</v>
      </c>
      <c r="L5" s="11" t="s">
        <v>26</v>
      </c>
      <c r="M5" s="16"/>
      <c r="N5" s="17"/>
      <c r="O5" s="17"/>
      <c r="P5" s="17"/>
      <c r="Q5" s="17"/>
      <c r="R5" s="17"/>
      <c r="S5" s="17"/>
      <c r="T5" s="17"/>
      <c r="U5" s="17"/>
      <c r="V5" s="17"/>
      <c r="W5" s="17"/>
      <c r="X5" s="17"/>
    </row>
    <row r="6" spans="1:25" x14ac:dyDescent="0.25">
      <c r="A6" s="261"/>
      <c r="B6" s="6" t="s">
        <v>1929</v>
      </c>
      <c r="C6" s="6"/>
      <c r="D6" s="6"/>
      <c r="E6" s="6"/>
      <c r="F6" s="6"/>
      <c r="G6" s="6"/>
      <c r="H6" s="6"/>
      <c r="I6" s="6"/>
      <c r="J6" s="6"/>
      <c r="K6" s="6"/>
      <c r="L6" s="11" t="s">
        <v>26</v>
      </c>
      <c r="M6" s="16"/>
      <c r="N6" s="17"/>
      <c r="O6" s="17"/>
      <c r="P6" s="17"/>
      <c r="Q6" s="17"/>
      <c r="R6" s="17"/>
      <c r="S6" s="17"/>
      <c r="T6" s="17"/>
      <c r="U6" s="17"/>
      <c r="V6" s="17"/>
      <c r="W6" s="17"/>
      <c r="X6" s="17"/>
    </row>
    <row r="7" spans="1:25" x14ac:dyDescent="0.25">
      <c r="A7" s="261"/>
      <c r="B7" s="6" t="s">
        <v>1930</v>
      </c>
      <c r="C7" s="6"/>
      <c r="D7" s="6"/>
      <c r="E7" s="6"/>
      <c r="F7" s="6"/>
      <c r="G7" s="6"/>
      <c r="H7" s="6"/>
      <c r="I7" s="6"/>
      <c r="J7" s="6"/>
      <c r="K7" s="6"/>
      <c r="L7" s="11" t="s">
        <v>26</v>
      </c>
      <c r="M7" s="16"/>
      <c r="N7" s="17"/>
      <c r="O7" s="17"/>
      <c r="P7" s="17"/>
      <c r="Q7" s="17"/>
      <c r="R7" s="17"/>
      <c r="S7" s="17"/>
      <c r="T7" s="17"/>
      <c r="U7" s="17"/>
      <c r="V7" s="17"/>
      <c r="W7" s="17"/>
      <c r="X7" s="17"/>
    </row>
    <row r="8" spans="1:25" x14ac:dyDescent="0.25">
      <c r="A8" s="261"/>
      <c r="B8" s="6" t="s">
        <v>1612</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1613</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1614</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803</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804</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805</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806</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807</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808</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809</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810</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811</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137">
        <v>70502</v>
      </c>
      <c r="C24" s="44">
        <v>1131</v>
      </c>
      <c r="D24" s="66" t="s">
        <v>72</v>
      </c>
      <c r="E24" s="66" t="s">
        <v>2338</v>
      </c>
      <c r="F24" s="27">
        <v>70809.740000000005</v>
      </c>
      <c r="G24" s="27">
        <v>70809.740000000005</v>
      </c>
      <c r="H24" s="27">
        <v>70809.740000000005</v>
      </c>
      <c r="I24" s="27">
        <v>70809.740000000005</v>
      </c>
      <c r="J24" s="27">
        <v>70809.740000000005</v>
      </c>
      <c r="K24" s="27">
        <v>70809.740000000005</v>
      </c>
      <c r="L24" s="27">
        <v>70809.740000000005</v>
      </c>
      <c r="M24" s="27">
        <v>70809.740000000005</v>
      </c>
      <c r="N24" s="27">
        <v>70809.740000000005</v>
      </c>
      <c r="O24" s="27">
        <v>70809.740000000005</v>
      </c>
      <c r="P24" s="27">
        <v>70809.740000000005</v>
      </c>
      <c r="Q24" s="27">
        <v>70809.740000000005</v>
      </c>
      <c r="R24" s="139">
        <f t="shared" ref="R24:R25" si="0">SUM(F24:Q24)</f>
        <v>849716.88</v>
      </c>
    </row>
    <row r="25" spans="1:24" x14ac:dyDescent="0.25">
      <c r="A25" s="22">
        <v>1000</v>
      </c>
      <c r="B25" s="137">
        <v>70502</v>
      </c>
      <c r="C25" s="44">
        <v>1311</v>
      </c>
      <c r="D25" s="66" t="s">
        <v>76</v>
      </c>
      <c r="E25" s="66" t="s">
        <v>2352</v>
      </c>
      <c r="F25" s="27">
        <v>5769.78</v>
      </c>
      <c r="G25" s="27">
        <v>5769.78</v>
      </c>
      <c r="H25" s="27">
        <v>5769.78</v>
      </c>
      <c r="I25" s="27">
        <v>5769.78</v>
      </c>
      <c r="J25" s="27">
        <v>5769.78</v>
      </c>
      <c r="K25" s="27">
        <v>5769.78</v>
      </c>
      <c r="L25" s="27">
        <v>5769.78</v>
      </c>
      <c r="M25" s="27">
        <v>5769.78</v>
      </c>
      <c r="N25" s="27">
        <v>5769.78</v>
      </c>
      <c r="O25" s="27">
        <v>5769.78</v>
      </c>
      <c r="P25" s="27">
        <v>5769.78</v>
      </c>
      <c r="Q25" s="27">
        <v>5769.78</v>
      </c>
      <c r="R25" s="139">
        <f t="shared" si="0"/>
        <v>69237.36</v>
      </c>
    </row>
    <row r="26" spans="1:24" x14ac:dyDescent="0.25">
      <c r="A26" s="22">
        <v>1000</v>
      </c>
      <c r="B26" s="137">
        <v>70502</v>
      </c>
      <c r="C26" s="44">
        <v>1321</v>
      </c>
      <c r="D26" s="66" t="s">
        <v>78</v>
      </c>
      <c r="E26" s="66" t="s">
        <v>2339</v>
      </c>
      <c r="F26" s="27">
        <v>0</v>
      </c>
      <c r="G26" s="27">
        <v>0</v>
      </c>
      <c r="H26" s="27">
        <v>0</v>
      </c>
      <c r="I26" s="27">
        <v>0</v>
      </c>
      <c r="J26" s="27">
        <v>0</v>
      </c>
      <c r="K26" s="27">
        <v>0</v>
      </c>
      <c r="L26" s="27">
        <v>0</v>
      </c>
      <c r="M26" s="27">
        <v>0</v>
      </c>
      <c r="N26" s="27">
        <v>0</v>
      </c>
      <c r="O26" s="27">
        <v>0</v>
      </c>
      <c r="P26" s="27">
        <v>0</v>
      </c>
      <c r="Q26" s="27">
        <v>320330.05</v>
      </c>
      <c r="R26" s="139">
        <f>SUM(F26:Q26)</f>
        <v>320330.05</v>
      </c>
    </row>
    <row r="27" spans="1:24" x14ac:dyDescent="0.25">
      <c r="A27" s="22">
        <v>1000</v>
      </c>
      <c r="B27" s="137">
        <v>70502</v>
      </c>
      <c r="C27" s="44">
        <v>1322</v>
      </c>
      <c r="D27" s="66" t="s">
        <v>80</v>
      </c>
      <c r="E27" s="66" t="s">
        <v>2340</v>
      </c>
      <c r="F27" s="27">
        <v>9199.33</v>
      </c>
      <c r="G27" s="27">
        <v>7172.95</v>
      </c>
      <c r="H27" s="27">
        <v>3121.58</v>
      </c>
      <c r="I27" s="27">
        <v>1867.62</v>
      </c>
      <c r="J27" s="27">
        <v>2624.02</v>
      </c>
      <c r="K27" s="27">
        <v>4043.38</v>
      </c>
      <c r="L27" s="27">
        <v>9199.33</v>
      </c>
      <c r="M27" s="27">
        <v>7172.95</v>
      </c>
      <c r="N27" s="27">
        <v>3121.58</v>
      </c>
      <c r="O27" s="27">
        <v>1867.62</v>
      </c>
      <c r="P27" s="27">
        <v>2624.02</v>
      </c>
      <c r="Q27" s="27">
        <v>4043.38</v>
      </c>
      <c r="R27" s="139">
        <f t="shared" ref="R27:R42" si="1">SUM(F27:Q27)</f>
        <v>56057.759999999995</v>
      </c>
    </row>
    <row r="28" spans="1:24" x14ac:dyDescent="0.25">
      <c r="A28" s="22">
        <v>1000</v>
      </c>
      <c r="B28" s="137">
        <v>70502</v>
      </c>
      <c r="C28" s="44">
        <v>1341</v>
      </c>
      <c r="D28" s="66" t="s">
        <v>82</v>
      </c>
      <c r="E28" s="66" t="s">
        <v>2341</v>
      </c>
      <c r="F28" s="27">
        <v>66595.58</v>
      </c>
      <c r="G28" s="27">
        <v>66595.58</v>
      </c>
      <c r="H28" s="27">
        <v>66595.58</v>
      </c>
      <c r="I28" s="27">
        <v>66595.58</v>
      </c>
      <c r="J28" s="27">
        <v>66595.58</v>
      </c>
      <c r="K28" s="27">
        <v>66595.58</v>
      </c>
      <c r="L28" s="27">
        <v>66595.58</v>
      </c>
      <c r="M28" s="27">
        <v>66595.58</v>
      </c>
      <c r="N28" s="27">
        <v>66595.58</v>
      </c>
      <c r="O28" s="27">
        <v>66595.58</v>
      </c>
      <c r="P28" s="27">
        <v>66595.58</v>
      </c>
      <c r="Q28" s="27">
        <v>66595.58</v>
      </c>
      <c r="R28" s="139">
        <f t="shared" si="1"/>
        <v>799146.95999999985</v>
      </c>
    </row>
    <row r="29" spans="1:24" x14ac:dyDescent="0.25">
      <c r="A29" s="22">
        <v>1000</v>
      </c>
      <c r="B29" s="137">
        <v>70502</v>
      </c>
      <c r="C29" s="44">
        <v>1343</v>
      </c>
      <c r="D29" s="66" t="s">
        <v>84</v>
      </c>
      <c r="E29" s="66" t="s">
        <v>2342</v>
      </c>
      <c r="F29" s="27">
        <v>7440.97</v>
      </c>
      <c r="G29" s="27">
        <v>7440.97</v>
      </c>
      <c r="H29" s="27">
        <v>7440.97</v>
      </c>
      <c r="I29" s="27">
        <v>7440.97</v>
      </c>
      <c r="J29" s="27">
        <v>7440.97</v>
      </c>
      <c r="K29" s="27">
        <v>7440.97</v>
      </c>
      <c r="L29" s="27">
        <v>7440.97</v>
      </c>
      <c r="M29" s="27">
        <v>7440.97</v>
      </c>
      <c r="N29" s="27">
        <v>7440.97</v>
      </c>
      <c r="O29" s="27">
        <v>7440.97</v>
      </c>
      <c r="P29" s="27">
        <v>7440.97</v>
      </c>
      <c r="Q29" s="27">
        <v>7440.97</v>
      </c>
      <c r="R29" s="139">
        <f t="shared" si="1"/>
        <v>89291.64</v>
      </c>
    </row>
    <row r="30" spans="1:24" x14ac:dyDescent="0.25">
      <c r="A30" s="22">
        <v>1000</v>
      </c>
      <c r="B30" s="137">
        <v>70502</v>
      </c>
      <c r="C30" s="44">
        <v>1411</v>
      </c>
      <c r="D30" s="66" t="s">
        <v>86</v>
      </c>
      <c r="E30" s="66" t="s">
        <v>2343</v>
      </c>
      <c r="F30" s="27">
        <v>16321.29</v>
      </c>
      <c r="G30" s="27">
        <v>16321.29</v>
      </c>
      <c r="H30" s="27">
        <v>16321.29</v>
      </c>
      <c r="I30" s="27">
        <v>16321.29</v>
      </c>
      <c r="J30" s="27">
        <v>16321.29</v>
      </c>
      <c r="K30" s="27">
        <v>16321.29</v>
      </c>
      <c r="L30" s="27">
        <v>16321.29</v>
      </c>
      <c r="M30" s="27">
        <v>16321.29</v>
      </c>
      <c r="N30" s="27">
        <v>16321.29</v>
      </c>
      <c r="O30" s="27">
        <v>16321.29</v>
      </c>
      <c r="P30" s="27">
        <v>16321.29</v>
      </c>
      <c r="Q30" s="27">
        <v>16321.29</v>
      </c>
      <c r="R30" s="139">
        <f t="shared" si="1"/>
        <v>195855.48000000007</v>
      </c>
    </row>
    <row r="31" spans="1:24" x14ac:dyDescent="0.25">
      <c r="A31" s="22">
        <v>1000</v>
      </c>
      <c r="B31" s="137">
        <v>70502</v>
      </c>
      <c r="C31" s="44">
        <v>1412</v>
      </c>
      <c r="D31" s="66" t="s">
        <v>88</v>
      </c>
      <c r="E31" s="66" t="s">
        <v>2344</v>
      </c>
      <c r="F31" s="27">
        <v>14650.43</v>
      </c>
      <c r="G31" s="27">
        <v>14650.43</v>
      </c>
      <c r="H31" s="27">
        <v>14650.43</v>
      </c>
      <c r="I31" s="27">
        <v>14650.43</v>
      </c>
      <c r="J31" s="27">
        <v>14650.43</v>
      </c>
      <c r="K31" s="27">
        <v>14650.43</v>
      </c>
      <c r="L31" s="27">
        <v>14650.43</v>
      </c>
      <c r="M31" s="27">
        <v>14650.43</v>
      </c>
      <c r="N31" s="27">
        <v>14650.43</v>
      </c>
      <c r="O31" s="27">
        <v>14650.43</v>
      </c>
      <c r="P31" s="27">
        <v>14650.43</v>
      </c>
      <c r="Q31" s="27">
        <v>14650.43</v>
      </c>
      <c r="R31" s="139">
        <f t="shared" si="1"/>
        <v>175805.15999999995</v>
      </c>
    </row>
    <row r="32" spans="1:24" x14ac:dyDescent="0.25">
      <c r="A32" s="22">
        <v>1000</v>
      </c>
      <c r="B32" s="137">
        <v>70502</v>
      </c>
      <c r="C32" s="44">
        <v>1421</v>
      </c>
      <c r="D32" s="66" t="s">
        <v>90</v>
      </c>
      <c r="E32" s="66" t="s">
        <v>2345</v>
      </c>
      <c r="F32" s="27">
        <v>943.85</v>
      </c>
      <c r="G32" s="27">
        <v>943.85</v>
      </c>
      <c r="H32" s="27">
        <v>943.85</v>
      </c>
      <c r="I32" s="27">
        <v>943.85</v>
      </c>
      <c r="J32" s="27">
        <v>943.85</v>
      </c>
      <c r="K32" s="27">
        <v>943.85</v>
      </c>
      <c r="L32" s="27">
        <v>943.85</v>
      </c>
      <c r="M32" s="27">
        <v>943.85</v>
      </c>
      <c r="N32" s="27">
        <v>943.85</v>
      </c>
      <c r="O32" s="27">
        <v>943.85</v>
      </c>
      <c r="P32" s="27">
        <v>943.85</v>
      </c>
      <c r="Q32" s="27">
        <v>943.85</v>
      </c>
      <c r="R32" s="139">
        <f t="shared" si="1"/>
        <v>11326.200000000003</v>
      </c>
    </row>
    <row r="33" spans="1:18" x14ac:dyDescent="0.25">
      <c r="A33" s="22">
        <v>1000</v>
      </c>
      <c r="B33" s="137">
        <v>70502</v>
      </c>
      <c r="C33" s="44">
        <v>1431</v>
      </c>
      <c r="D33" s="66" t="s">
        <v>92</v>
      </c>
      <c r="E33" s="66" t="s">
        <v>2346</v>
      </c>
      <c r="F33" s="27">
        <v>1078.68</v>
      </c>
      <c r="G33" s="27">
        <v>1078.68</v>
      </c>
      <c r="H33" s="27">
        <v>1078.68</v>
      </c>
      <c r="I33" s="27">
        <v>1078.68</v>
      </c>
      <c r="J33" s="27">
        <v>1078.68</v>
      </c>
      <c r="K33" s="27">
        <v>1078.68</v>
      </c>
      <c r="L33" s="27">
        <v>1078.68</v>
      </c>
      <c r="M33" s="27">
        <v>1078.68</v>
      </c>
      <c r="N33" s="27">
        <v>1078.68</v>
      </c>
      <c r="O33" s="27">
        <v>1078.68</v>
      </c>
      <c r="P33" s="27">
        <v>1078.68</v>
      </c>
      <c r="Q33" s="27">
        <v>1078.68</v>
      </c>
      <c r="R33" s="139">
        <f t="shared" si="1"/>
        <v>12944.160000000002</v>
      </c>
    </row>
    <row r="34" spans="1:18" x14ac:dyDescent="0.25">
      <c r="A34" s="22">
        <v>1000</v>
      </c>
      <c r="B34" s="137">
        <v>70502</v>
      </c>
      <c r="C34" s="44">
        <v>1441</v>
      </c>
      <c r="D34" s="66" t="s">
        <v>94</v>
      </c>
      <c r="E34" s="66" t="s">
        <v>2347</v>
      </c>
      <c r="F34" s="27">
        <v>2037.57</v>
      </c>
      <c r="G34" s="27">
        <v>2037.57</v>
      </c>
      <c r="H34" s="27">
        <v>2037.57</v>
      </c>
      <c r="I34" s="27">
        <v>2037.57</v>
      </c>
      <c r="J34" s="27">
        <v>2037.57</v>
      </c>
      <c r="K34" s="27">
        <v>2037.57</v>
      </c>
      <c r="L34" s="27">
        <v>2037.57</v>
      </c>
      <c r="M34" s="27">
        <v>2037.57</v>
      </c>
      <c r="N34" s="27">
        <v>2037.57</v>
      </c>
      <c r="O34" s="27">
        <v>2037.57</v>
      </c>
      <c r="P34" s="27">
        <v>2037.57</v>
      </c>
      <c r="Q34" s="27">
        <v>2037.57</v>
      </c>
      <c r="R34" s="139">
        <f t="shared" si="1"/>
        <v>24450.84</v>
      </c>
    </row>
    <row r="35" spans="1:18" x14ac:dyDescent="0.25">
      <c r="A35" s="22">
        <v>1000</v>
      </c>
      <c r="B35" s="137">
        <v>70502</v>
      </c>
      <c r="C35" s="44">
        <v>1511</v>
      </c>
      <c r="D35" s="66" t="s">
        <v>96</v>
      </c>
      <c r="E35" s="66" t="s">
        <v>2353</v>
      </c>
      <c r="F35" s="27">
        <v>1348.35</v>
      </c>
      <c r="G35" s="27">
        <v>1348.35</v>
      </c>
      <c r="H35" s="27">
        <v>1348.35</v>
      </c>
      <c r="I35" s="27">
        <v>1348.35</v>
      </c>
      <c r="J35" s="27">
        <v>1348.35</v>
      </c>
      <c r="K35" s="27">
        <v>1348.35</v>
      </c>
      <c r="L35" s="27">
        <v>1348.35</v>
      </c>
      <c r="M35" s="27">
        <v>1348.35</v>
      </c>
      <c r="N35" s="27">
        <v>1348.35</v>
      </c>
      <c r="O35" s="27">
        <v>1348.35</v>
      </c>
      <c r="P35" s="27">
        <v>1348.35</v>
      </c>
      <c r="Q35" s="27">
        <v>1348.35</v>
      </c>
      <c r="R35" s="139">
        <f t="shared" si="1"/>
        <v>16180.200000000003</v>
      </c>
    </row>
    <row r="36" spans="1:18" ht="15" hidden="1" customHeight="1" x14ac:dyDescent="0.25">
      <c r="A36" s="22">
        <v>1000</v>
      </c>
      <c r="B36" s="137">
        <v>70502</v>
      </c>
      <c r="C36" s="44">
        <v>1541</v>
      </c>
      <c r="D36" s="66" t="s">
        <v>1651</v>
      </c>
      <c r="E36" s="66" t="s">
        <v>2202</v>
      </c>
      <c r="F36" s="27">
        <v>0</v>
      </c>
      <c r="G36" s="27">
        <v>0</v>
      </c>
      <c r="H36" s="27">
        <v>0</v>
      </c>
      <c r="I36" s="27">
        <v>0</v>
      </c>
      <c r="J36" s="27">
        <v>0</v>
      </c>
      <c r="K36" s="27">
        <v>0</v>
      </c>
      <c r="L36" s="27">
        <v>0</v>
      </c>
      <c r="M36" s="27">
        <v>0</v>
      </c>
      <c r="N36" s="27">
        <v>0</v>
      </c>
      <c r="O36" s="27">
        <v>0</v>
      </c>
      <c r="P36" s="27">
        <v>0</v>
      </c>
      <c r="Q36" s="27">
        <v>30703.96</v>
      </c>
      <c r="R36" s="139">
        <f t="shared" si="1"/>
        <v>30703.96</v>
      </c>
    </row>
    <row r="37" spans="1:18" x14ac:dyDescent="0.25">
      <c r="A37" s="22">
        <v>1000</v>
      </c>
      <c r="B37" s="137">
        <v>70502</v>
      </c>
      <c r="C37" s="44">
        <v>1591</v>
      </c>
      <c r="D37" s="66" t="s">
        <v>99</v>
      </c>
      <c r="E37" s="66" t="s">
        <v>2349</v>
      </c>
      <c r="F37" s="27">
        <v>3259.82</v>
      </c>
      <c r="G37" s="27">
        <v>3259.82</v>
      </c>
      <c r="H37" s="27">
        <v>3259.82</v>
      </c>
      <c r="I37" s="27">
        <v>3259.82</v>
      </c>
      <c r="J37" s="27">
        <v>3259.82</v>
      </c>
      <c r="K37" s="27">
        <v>3259.82</v>
      </c>
      <c r="L37" s="27">
        <v>3259.82</v>
      </c>
      <c r="M37" s="27">
        <v>3259.82</v>
      </c>
      <c r="N37" s="27">
        <v>3259.82</v>
      </c>
      <c r="O37" s="27">
        <v>3259.82</v>
      </c>
      <c r="P37" s="27">
        <v>3259.82</v>
      </c>
      <c r="Q37" s="27">
        <v>3259.82</v>
      </c>
      <c r="R37" s="139">
        <f t="shared" si="1"/>
        <v>39117.840000000004</v>
      </c>
    </row>
    <row r="38" spans="1:18" x14ac:dyDescent="0.25">
      <c r="A38" s="22">
        <v>1000</v>
      </c>
      <c r="B38" s="137">
        <v>70502</v>
      </c>
      <c r="C38" s="44">
        <v>1592</v>
      </c>
      <c r="D38" s="66" t="s">
        <v>101</v>
      </c>
      <c r="E38" s="66" t="s">
        <v>2355</v>
      </c>
      <c r="F38" s="27">
        <v>3080.76</v>
      </c>
      <c r="G38" s="27">
        <v>3080.76</v>
      </c>
      <c r="H38" s="27">
        <v>3080.76</v>
      </c>
      <c r="I38" s="27">
        <v>3080.76</v>
      </c>
      <c r="J38" s="27">
        <v>3080.76</v>
      </c>
      <c r="K38" s="27">
        <v>3080.76</v>
      </c>
      <c r="L38" s="27">
        <v>3080.76</v>
      </c>
      <c r="M38" s="27">
        <v>3080.76</v>
      </c>
      <c r="N38" s="27">
        <v>3080.76</v>
      </c>
      <c r="O38" s="27">
        <v>3080.76</v>
      </c>
      <c r="P38" s="27">
        <v>3080.76</v>
      </c>
      <c r="Q38" s="27">
        <v>3080.76</v>
      </c>
      <c r="R38" s="139">
        <f t="shared" si="1"/>
        <v>36969.12000000001</v>
      </c>
    </row>
    <row r="39" spans="1:18" x14ac:dyDescent="0.25">
      <c r="A39" s="22">
        <v>1000</v>
      </c>
      <c r="B39" s="137">
        <v>70502</v>
      </c>
      <c r="C39" s="44">
        <v>1593</v>
      </c>
      <c r="D39" s="66" t="s">
        <v>103</v>
      </c>
      <c r="E39" s="66" t="s">
        <v>2354</v>
      </c>
      <c r="F39" s="27">
        <v>3080.76</v>
      </c>
      <c r="G39" s="27">
        <v>3080.76</v>
      </c>
      <c r="H39" s="27">
        <v>3080.76</v>
      </c>
      <c r="I39" s="27">
        <v>3080.76</v>
      </c>
      <c r="J39" s="27">
        <v>3080.76</v>
      </c>
      <c r="K39" s="27">
        <v>3080.76</v>
      </c>
      <c r="L39" s="27">
        <v>3080.76</v>
      </c>
      <c r="M39" s="27">
        <v>3080.76</v>
      </c>
      <c r="N39" s="27">
        <v>3080.76</v>
      </c>
      <c r="O39" s="27">
        <v>3080.76</v>
      </c>
      <c r="P39" s="27">
        <v>3080.76</v>
      </c>
      <c r="Q39" s="27">
        <v>3080.76</v>
      </c>
      <c r="R39" s="139">
        <f t="shared" si="1"/>
        <v>36969.12000000001</v>
      </c>
    </row>
    <row r="40" spans="1:18" x14ac:dyDescent="0.25">
      <c r="A40" s="22">
        <v>1000</v>
      </c>
      <c r="B40" s="137">
        <v>70502</v>
      </c>
      <c r="C40" s="44">
        <v>1594</v>
      </c>
      <c r="D40" s="66" t="s">
        <v>105</v>
      </c>
      <c r="E40" s="66" t="s">
        <v>2350</v>
      </c>
      <c r="F40" s="27">
        <v>85979.93</v>
      </c>
      <c r="G40" s="27">
        <v>85979.93</v>
      </c>
      <c r="H40" s="27">
        <v>85979.93</v>
      </c>
      <c r="I40" s="27">
        <v>85979.93</v>
      </c>
      <c r="J40" s="27">
        <v>85979.93</v>
      </c>
      <c r="K40" s="27">
        <v>85979.93</v>
      </c>
      <c r="L40" s="27">
        <v>85979.93</v>
      </c>
      <c r="M40" s="27">
        <v>85979.93</v>
      </c>
      <c r="N40" s="27">
        <v>85979.93</v>
      </c>
      <c r="O40" s="27">
        <v>85979.93</v>
      </c>
      <c r="P40" s="27">
        <v>85979.93</v>
      </c>
      <c r="Q40" s="27">
        <v>85979.93</v>
      </c>
      <c r="R40" s="139">
        <f t="shared" si="1"/>
        <v>1031759.1599999997</v>
      </c>
    </row>
    <row r="41" spans="1:18" x14ac:dyDescent="0.25">
      <c r="A41" s="22">
        <v>1000</v>
      </c>
      <c r="B41" s="137">
        <v>70502</v>
      </c>
      <c r="C41" s="44">
        <v>1711</v>
      </c>
      <c r="D41" s="66" t="s">
        <v>107</v>
      </c>
      <c r="E41" s="66" t="s">
        <v>2351</v>
      </c>
      <c r="F41" s="27">
        <v>928.45</v>
      </c>
      <c r="G41" s="27">
        <v>928.45</v>
      </c>
      <c r="H41" s="27">
        <v>928.45</v>
      </c>
      <c r="I41" s="27">
        <v>928.45</v>
      </c>
      <c r="J41" s="27">
        <v>928.45</v>
      </c>
      <c r="K41" s="27">
        <v>928.45</v>
      </c>
      <c r="L41" s="27">
        <v>928.45</v>
      </c>
      <c r="M41" s="27">
        <v>928.45</v>
      </c>
      <c r="N41" s="27">
        <v>928.45</v>
      </c>
      <c r="O41" s="27">
        <v>928.45</v>
      </c>
      <c r="P41" s="27">
        <v>928.45</v>
      </c>
      <c r="Q41" s="27">
        <v>928.45</v>
      </c>
      <c r="R41" s="139">
        <f t="shared" si="1"/>
        <v>11141.400000000001</v>
      </c>
    </row>
    <row r="42" spans="1:18" x14ac:dyDescent="0.25">
      <c r="A42" s="22"/>
      <c r="B42" s="137"/>
      <c r="C42" s="142"/>
      <c r="D42" s="138"/>
      <c r="E42" s="36"/>
      <c r="F42" s="38">
        <v>0</v>
      </c>
      <c r="G42" s="38">
        <v>0</v>
      </c>
      <c r="H42" s="38">
        <v>0</v>
      </c>
      <c r="I42" s="38">
        <v>0</v>
      </c>
      <c r="J42" s="38">
        <v>0</v>
      </c>
      <c r="K42" s="38">
        <v>0</v>
      </c>
      <c r="L42" s="38">
        <v>0</v>
      </c>
      <c r="M42" s="38">
        <v>0</v>
      </c>
      <c r="N42" s="38">
        <v>0</v>
      </c>
      <c r="O42" s="38">
        <v>0</v>
      </c>
      <c r="P42" s="38">
        <v>0</v>
      </c>
      <c r="Q42" s="38">
        <v>0</v>
      </c>
      <c r="R42" s="139">
        <f t="shared" si="1"/>
        <v>0</v>
      </c>
    </row>
    <row r="43" spans="1:18" x14ac:dyDescent="0.25">
      <c r="A43" s="277" t="s">
        <v>109</v>
      </c>
      <c r="B43" s="256"/>
      <c r="C43" s="256"/>
      <c r="D43" s="256"/>
      <c r="E43" s="256"/>
      <c r="F43" s="256"/>
      <c r="G43" s="256"/>
      <c r="H43" s="256"/>
      <c r="I43" s="256"/>
      <c r="J43" s="256"/>
      <c r="K43" s="256"/>
      <c r="L43" s="256"/>
      <c r="M43" s="256"/>
      <c r="N43" s="256"/>
      <c r="O43" s="256"/>
      <c r="P43" s="256"/>
      <c r="Q43" s="257"/>
      <c r="R43" s="29">
        <f>SUM(R24:R42)</f>
        <v>3807003.29</v>
      </c>
    </row>
    <row r="44" spans="1:18" x14ac:dyDescent="0.25">
      <c r="A44" s="30"/>
      <c r="B44" s="30"/>
      <c r="C44" s="31"/>
      <c r="D44" s="32"/>
      <c r="E44" s="33"/>
      <c r="F44" s="33"/>
      <c r="G44" s="33"/>
      <c r="H44" s="33"/>
      <c r="I44" s="33"/>
      <c r="J44" s="33"/>
      <c r="K44" s="33"/>
      <c r="L44" s="33"/>
      <c r="M44" s="33"/>
      <c r="N44" s="33"/>
      <c r="O44" s="33"/>
      <c r="P44" s="33"/>
      <c r="Q44" s="34"/>
    </row>
    <row r="45" spans="1:18" x14ac:dyDescent="0.25">
      <c r="A45" s="43">
        <v>2000</v>
      </c>
      <c r="B45" s="137">
        <v>70502</v>
      </c>
      <c r="C45" s="53" t="s">
        <v>573</v>
      </c>
      <c r="D45" s="144" t="s">
        <v>575</v>
      </c>
      <c r="E45" s="36" t="s">
        <v>1874</v>
      </c>
      <c r="F45" s="38">
        <v>2736.83</v>
      </c>
      <c r="G45" s="38">
        <v>0</v>
      </c>
      <c r="H45" s="38">
        <v>0</v>
      </c>
      <c r="I45" s="38">
        <v>0</v>
      </c>
      <c r="J45" s="38">
        <v>0</v>
      </c>
      <c r="K45" s="38">
        <v>0</v>
      </c>
      <c r="L45" s="38">
        <v>0</v>
      </c>
      <c r="M45" s="38">
        <v>0</v>
      </c>
      <c r="N45" s="38">
        <v>0</v>
      </c>
      <c r="O45" s="38">
        <v>0</v>
      </c>
      <c r="P45" s="38">
        <v>0</v>
      </c>
      <c r="Q45" s="38">
        <v>0</v>
      </c>
      <c r="R45" s="28">
        <f t="shared" ref="R45:R52" si="2">SUM(F45:Q45)</f>
        <v>2736.83</v>
      </c>
    </row>
    <row r="46" spans="1:18" x14ac:dyDescent="0.25">
      <c r="A46" s="43">
        <v>2000</v>
      </c>
      <c r="B46" s="137">
        <v>70502</v>
      </c>
      <c r="C46" s="53" t="s">
        <v>110</v>
      </c>
      <c r="D46" s="144" t="s">
        <v>112</v>
      </c>
      <c r="E46" s="36" t="s">
        <v>1875</v>
      </c>
      <c r="F46" s="38">
        <v>204.08</v>
      </c>
      <c r="G46" s="38">
        <v>0</v>
      </c>
      <c r="H46" s="38">
        <v>0</v>
      </c>
      <c r="I46" s="38">
        <v>0</v>
      </c>
      <c r="J46" s="38">
        <v>0</v>
      </c>
      <c r="K46" s="38">
        <v>0</v>
      </c>
      <c r="L46" s="38">
        <v>0</v>
      </c>
      <c r="M46" s="38">
        <v>0</v>
      </c>
      <c r="N46" s="38">
        <v>0</v>
      </c>
      <c r="O46" s="38">
        <v>0</v>
      </c>
      <c r="P46" s="38">
        <v>0</v>
      </c>
      <c r="Q46" s="38">
        <v>0</v>
      </c>
      <c r="R46" s="28">
        <f t="shared" si="2"/>
        <v>204.08</v>
      </c>
    </row>
    <row r="47" spans="1:18" x14ac:dyDescent="0.25">
      <c r="A47" s="43">
        <v>2000</v>
      </c>
      <c r="B47" s="137">
        <v>70502</v>
      </c>
      <c r="C47" s="53" t="s">
        <v>122</v>
      </c>
      <c r="D47" s="144" t="s">
        <v>124</v>
      </c>
      <c r="E47" s="36" t="s">
        <v>1876</v>
      </c>
      <c r="F47" s="38">
        <v>875.85</v>
      </c>
      <c r="G47" s="38">
        <v>0</v>
      </c>
      <c r="H47" s="38">
        <v>0</v>
      </c>
      <c r="I47" s="38">
        <v>0</v>
      </c>
      <c r="J47" s="38">
        <v>0</v>
      </c>
      <c r="K47" s="38">
        <v>0</v>
      </c>
      <c r="L47" s="38">
        <v>0</v>
      </c>
      <c r="M47" s="38">
        <v>0</v>
      </c>
      <c r="N47" s="38">
        <v>0</v>
      </c>
      <c r="O47" s="38">
        <v>0</v>
      </c>
      <c r="P47" s="38">
        <v>0</v>
      </c>
      <c r="Q47" s="38">
        <v>0</v>
      </c>
      <c r="R47" s="28">
        <f t="shared" si="2"/>
        <v>875.85</v>
      </c>
    </row>
    <row r="48" spans="1:18" x14ac:dyDescent="0.25">
      <c r="A48" s="43">
        <v>2000</v>
      </c>
      <c r="B48" s="137">
        <v>70502</v>
      </c>
      <c r="C48" s="53" t="s">
        <v>125</v>
      </c>
      <c r="D48" s="144" t="s">
        <v>127</v>
      </c>
      <c r="E48" s="36" t="s">
        <v>1877</v>
      </c>
      <c r="F48" s="38">
        <v>1622.3999999999999</v>
      </c>
      <c r="G48" s="38">
        <v>1622.3999999999999</v>
      </c>
      <c r="H48" s="38">
        <v>1622.3999999999999</v>
      </c>
      <c r="I48" s="38">
        <v>1622.3999999999999</v>
      </c>
      <c r="J48" s="38">
        <v>1622.3999999999999</v>
      </c>
      <c r="K48" s="38">
        <v>1622.3999999999999</v>
      </c>
      <c r="L48" s="38">
        <v>1622.3999999999999</v>
      </c>
      <c r="M48" s="38">
        <v>1622.3999999999999</v>
      </c>
      <c r="N48" s="38">
        <v>1622.3999999999999</v>
      </c>
      <c r="O48" s="38">
        <v>1622.3999999999999</v>
      </c>
      <c r="P48" s="38">
        <v>1622.3999999999999</v>
      </c>
      <c r="Q48" s="38">
        <v>1622.3999999999999</v>
      </c>
      <c r="R48" s="28">
        <f t="shared" si="2"/>
        <v>19468.8</v>
      </c>
    </row>
    <row r="49" spans="1:18" x14ac:dyDescent="0.25">
      <c r="A49" s="43">
        <v>2000</v>
      </c>
      <c r="B49" s="137">
        <v>70502</v>
      </c>
      <c r="C49" s="53" t="s">
        <v>164</v>
      </c>
      <c r="D49" s="144" t="s">
        <v>166</v>
      </c>
      <c r="E49" s="36" t="s">
        <v>1880</v>
      </c>
      <c r="F49" s="38">
        <v>9986.27</v>
      </c>
      <c r="G49" s="38">
        <v>9986.27</v>
      </c>
      <c r="H49" s="38">
        <v>9986.27</v>
      </c>
      <c r="I49" s="38">
        <v>9986.27</v>
      </c>
      <c r="J49" s="38">
        <v>9986.27</v>
      </c>
      <c r="K49" s="38">
        <v>9986.27</v>
      </c>
      <c r="L49" s="38">
        <v>9986.27</v>
      </c>
      <c r="M49" s="38">
        <v>9986.27</v>
      </c>
      <c r="N49" s="38">
        <v>9986.27</v>
      </c>
      <c r="O49" s="38">
        <v>9986.27</v>
      </c>
      <c r="P49" s="38">
        <v>9986.27</v>
      </c>
      <c r="Q49" s="38">
        <v>9986.27</v>
      </c>
      <c r="R49" s="28">
        <f t="shared" si="2"/>
        <v>119835.24000000003</v>
      </c>
    </row>
    <row r="50" spans="1:18" x14ac:dyDescent="0.25">
      <c r="A50" s="43">
        <v>2000</v>
      </c>
      <c r="B50" s="137">
        <v>70502</v>
      </c>
      <c r="C50" s="53" t="s">
        <v>167</v>
      </c>
      <c r="D50" s="144" t="s">
        <v>169</v>
      </c>
      <c r="E50" s="36" t="s">
        <v>1919</v>
      </c>
      <c r="F50" s="38">
        <v>400</v>
      </c>
      <c r="G50" s="38">
        <v>0</v>
      </c>
      <c r="H50" s="38">
        <v>0</v>
      </c>
      <c r="I50" s="38">
        <v>0</v>
      </c>
      <c r="J50" s="38">
        <v>0</v>
      </c>
      <c r="K50" s="38">
        <v>0</v>
      </c>
      <c r="L50" s="38">
        <v>0</v>
      </c>
      <c r="M50" s="38">
        <v>0</v>
      </c>
      <c r="N50" s="38">
        <v>0</v>
      </c>
      <c r="O50" s="38">
        <v>0</v>
      </c>
      <c r="P50" s="38">
        <v>0</v>
      </c>
      <c r="Q50" s="38">
        <v>0</v>
      </c>
      <c r="R50" s="28">
        <f t="shared" si="2"/>
        <v>400</v>
      </c>
    </row>
    <row r="51" spans="1:18" x14ac:dyDescent="0.25">
      <c r="A51" s="43">
        <v>2000</v>
      </c>
      <c r="B51" s="137">
        <v>70502</v>
      </c>
      <c r="C51" s="53" t="s">
        <v>182</v>
      </c>
      <c r="D51" s="144" t="s">
        <v>184</v>
      </c>
      <c r="E51" s="36" t="s">
        <v>1882</v>
      </c>
      <c r="F51" s="38">
        <v>1148.9641666666666</v>
      </c>
      <c r="G51" s="38">
        <v>1148.9641666666666</v>
      </c>
      <c r="H51" s="38">
        <v>1148.9641666666666</v>
      </c>
      <c r="I51" s="38">
        <v>1148.9641666666666</v>
      </c>
      <c r="J51" s="38">
        <v>1148.9641666666666</v>
      </c>
      <c r="K51" s="38">
        <v>1148.9641666666666</v>
      </c>
      <c r="L51" s="38">
        <v>1148.9641666666666</v>
      </c>
      <c r="M51" s="38">
        <v>1148.9641666666666</v>
      </c>
      <c r="N51" s="38">
        <v>1148.9641666666666</v>
      </c>
      <c r="O51" s="38">
        <v>1148.9641666666666</v>
      </c>
      <c r="P51" s="38">
        <v>1148.9641666666666</v>
      </c>
      <c r="Q51" s="38">
        <v>1148.9641666666666</v>
      </c>
      <c r="R51" s="28">
        <f t="shared" si="2"/>
        <v>13787.57</v>
      </c>
    </row>
    <row r="52" spans="1:18" x14ac:dyDescent="0.25">
      <c r="A52" s="43">
        <v>2000</v>
      </c>
      <c r="B52" s="137">
        <v>70502</v>
      </c>
      <c r="C52" s="53" t="s">
        <v>185</v>
      </c>
      <c r="D52" s="144" t="s">
        <v>1931</v>
      </c>
      <c r="E52" s="36" t="s">
        <v>1932</v>
      </c>
      <c r="F52" s="38">
        <v>1250</v>
      </c>
      <c r="G52" s="38">
        <v>1250</v>
      </c>
      <c r="H52" s="38">
        <v>1250</v>
      </c>
      <c r="I52" s="38">
        <v>1250</v>
      </c>
      <c r="J52" s="38">
        <v>1250</v>
      </c>
      <c r="K52" s="38">
        <v>1250</v>
      </c>
      <c r="L52" s="38">
        <v>1250</v>
      </c>
      <c r="M52" s="38">
        <v>1250</v>
      </c>
      <c r="N52" s="38">
        <v>1250</v>
      </c>
      <c r="O52" s="38">
        <v>1250</v>
      </c>
      <c r="P52" s="38">
        <v>1250</v>
      </c>
      <c r="Q52" s="38">
        <v>1250</v>
      </c>
      <c r="R52" s="28">
        <f t="shared" si="2"/>
        <v>15000</v>
      </c>
    </row>
    <row r="53" spans="1:18" x14ac:dyDescent="0.25">
      <c r="A53" s="250" t="s">
        <v>191</v>
      </c>
      <c r="B53" s="251"/>
      <c r="C53" s="256"/>
      <c r="D53" s="251"/>
      <c r="E53" s="256"/>
      <c r="F53" s="256"/>
      <c r="G53" s="256"/>
      <c r="H53" s="256"/>
      <c r="I53" s="256"/>
      <c r="J53" s="256"/>
      <c r="K53" s="256"/>
      <c r="L53" s="256"/>
      <c r="M53" s="256"/>
      <c r="N53" s="256"/>
      <c r="O53" s="256"/>
      <c r="P53" s="256"/>
      <c r="Q53" s="257"/>
      <c r="R53" s="29">
        <f>SUM(R45:R52)</f>
        <v>172308.37000000005</v>
      </c>
    </row>
    <row r="54" spans="1:18" x14ac:dyDescent="0.25">
      <c r="A54" s="30"/>
      <c r="B54" s="30"/>
      <c r="C54" s="39"/>
      <c r="D54" s="39"/>
      <c r="E54" s="39"/>
      <c r="F54" s="33"/>
      <c r="G54" s="33"/>
      <c r="H54" s="33"/>
      <c r="I54" s="33"/>
      <c r="J54" s="33"/>
      <c r="K54" s="33"/>
      <c r="L54" s="33"/>
      <c r="M54" s="33"/>
      <c r="N54" s="33"/>
      <c r="O54" s="33"/>
      <c r="P54" s="33"/>
      <c r="Q54" s="33"/>
      <c r="R54" s="34"/>
    </row>
    <row r="55" spans="1:18" x14ac:dyDescent="0.25">
      <c r="A55" s="22">
        <v>3000</v>
      </c>
      <c r="B55" s="137">
        <v>70502</v>
      </c>
      <c r="C55" s="53" t="s">
        <v>195</v>
      </c>
      <c r="D55" s="144" t="s">
        <v>197</v>
      </c>
      <c r="E55" s="36" t="s">
        <v>1883</v>
      </c>
      <c r="F55" s="38">
        <v>4848.200249999999</v>
      </c>
      <c r="G55" s="38">
        <v>4848.200249999999</v>
      </c>
      <c r="H55" s="38">
        <v>4848.200249999999</v>
      </c>
      <c r="I55" s="38">
        <v>4848.200249999999</v>
      </c>
      <c r="J55" s="38">
        <v>4848.200249999999</v>
      </c>
      <c r="K55" s="38">
        <v>4848.200249999999</v>
      </c>
      <c r="L55" s="38">
        <v>4848.200249999999</v>
      </c>
      <c r="M55" s="38">
        <v>4848.200249999999</v>
      </c>
      <c r="N55" s="38">
        <v>4848.200249999999</v>
      </c>
      <c r="O55" s="38">
        <v>4848.200249999999</v>
      </c>
      <c r="P55" s="38">
        <v>4848.200249999999</v>
      </c>
      <c r="Q55" s="38">
        <v>4848.200249999999</v>
      </c>
      <c r="R55" s="38">
        <f t="shared" ref="R55:R64" si="3">SUM(F55:Q55)</f>
        <v>58178.402999999998</v>
      </c>
    </row>
    <row r="56" spans="1:18" x14ac:dyDescent="0.25">
      <c r="A56" s="22">
        <v>3000</v>
      </c>
      <c r="B56" s="137">
        <v>70502</v>
      </c>
      <c r="C56" s="53" t="s">
        <v>198</v>
      </c>
      <c r="D56" s="144" t="s">
        <v>200</v>
      </c>
      <c r="E56" s="36" t="s">
        <v>1884</v>
      </c>
      <c r="F56" s="38">
        <v>1414.87</v>
      </c>
      <c r="G56" s="38">
        <v>0</v>
      </c>
      <c r="H56" s="38">
        <v>0</v>
      </c>
      <c r="I56" s="38">
        <v>0</v>
      </c>
      <c r="J56" s="38">
        <v>0</v>
      </c>
      <c r="K56" s="38">
        <v>0</v>
      </c>
      <c r="L56" s="38">
        <v>0</v>
      </c>
      <c r="M56" s="38">
        <v>1010.62</v>
      </c>
      <c r="N56" s="38">
        <v>0</v>
      </c>
      <c r="O56" s="38">
        <v>0</v>
      </c>
      <c r="P56" s="38">
        <v>0</v>
      </c>
      <c r="Q56" s="38">
        <v>0</v>
      </c>
      <c r="R56" s="38">
        <f t="shared" si="3"/>
        <v>2425.4899999999998</v>
      </c>
    </row>
    <row r="57" spans="1:18" x14ac:dyDescent="0.25">
      <c r="A57" s="22">
        <v>3000</v>
      </c>
      <c r="B57" s="137">
        <v>70502</v>
      </c>
      <c r="C57" s="53" t="s">
        <v>201</v>
      </c>
      <c r="D57" s="144" t="s">
        <v>203</v>
      </c>
      <c r="E57" s="36" t="s">
        <v>1885</v>
      </c>
      <c r="F57" s="38">
        <v>1012.48</v>
      </c>
      <c r="G57" s="38">
        <v>0</v>
      </c>
      <c r="H57" s="38">
        <v>0</v>
      </c>
      <c r="I57" s="38">
        <v>0</v>
      </c>
      <c r="J57" s="38">
        <v>0</v>
      </c>
      <c r="K57" s="38">
        <v>0</v>
      </c>
      <c r="L57" s="38">
        <v>0</v>
      </c>
      <c r="M57" s="38">
        <v>723.2</v>
      </c>
      <c r="N57" s="38">
        <v>0</v>
      </c>
      <c r="O57" s="38">
        <v>0</v>
      </c>
      <c r="P57" s="38">
        <v>0</v>
      </c>
      <c r="Q57" s="38">
        <v>0</v>
      </c>
      <c r="R57" s="38">
        <f t="shared" si="3"/>
        <v>1735.68</v>
      </c>
    </row>
    <row r="58" spans="1:18" x14ac:dyDescent="0.25">
      <c r="A58" s="22">
        <v>3000</v>
      </c>
      <c r="B58" s="137">
        <v>70502</v>
      </c>
      <c r="C58" s="53" t="s">
        <v>228</v>
      </c>
      <c r="D58" s="144" t="s">
        <v>230</v>
      </c>
      <c r="E58" s="36" t="s">
        <v>1890</v>
      </c>
      <c r="F58" s="38">
        <v>281.95499999999998</v>
      </c>
      <c r="G58" s="38">
        <v>281.95499999999998</v>
      </c>
      <c r="H58" s="38">
        <v>281.95499999999998</v>
      </c>
      <c r="I58" s="38">
        <v>281.95499999999998</v>
      </c>
      <c r="J58" s="38">
        <v>281.95499999999998</v>
      </c>
      <c r="K58" s="38">
        <v>281.95499999999998</v>
      </c>
      <c r="L58" s="38">
        <v>281.95499999999998</v>
      </c>
      <c r="M58" s="38">
        <v>281.95499999999998</v>
      </c>
      <c r="N58" s="38">
        <v>281.95499999999998</v>
      </c>
      <c r="O58" s="38">
        <v>281.95499999999998</v>
      </c>
      <c r="P58" s="38">
        <v>281.95499999999998</v>
      </c>
      <c r="Q58" s="38">
        <v>281.95499999999998</v>
      </c>
      <c r="R58" s="38">
        <f t="shared" si="3"/>
        <v>3383.4599999999996</v>
      </c>
    </row>
    <row r="59" spans="1:18" x14ac:dyDescent="0.25">
      <c r="A59" s="22">
        <v>3000</v>
      </c>
      <c r="B59" s="137">
        <v>70502</v>
      </c>
      <c r="C59" s="53" t="s">
        <v>237</v>
      </c>
      <c r="D59" s="144" t="s">
        <v>239</v>
      </c>
      <c r="E59" s="36" t="s">
        <v>1891</v>
      </c>
      <c r="F59" s="38">
        <v>118.95</v>
      </c>
      <c r="G59" s="38">
        <v>118.95</v>
      </c>
      <c r="H59" s="38">
        <v>118.95</v>
      </c>
      <c r="I59" s="38">
        <v>118.95</v>
      </c>
      <c r="J59" s="38">
        <v>118.95</v>
      </c>
      <c r="K59" s="38">
        <v>118.95</v>
      </c>
      <c r="L59" s="38">
        <v>118.95</v>
      </c>
      <c r="M59" s="38">
        <v>118.95</v>
      </c>
      <c r="N59" s="38">
        <v>118.95</v>
      </c>
      <c r="O59" s="38">
        <v>118.95</v>
      </c>
      <c r="P59" s="38">
        <v>118.95</v>
      </c>
      <c r="Q59" s="38">
        <v>118.95</v>
      </c>
      <c r="R59" s="38">
        <f t="shared" si="3"/>
        <v>1427.4000000000003</v>
      </c>
    </row>
    <row r="60" spans="1:18" x14ac:dyDescent="0.25">
      <c r="A60" s="22">
        <v>3000</v>
      </c>
      <c r="B60" s="137">
        <v>70502</v>
      </c>
      <c r="C60" s="53" t="s">
        <v>246</v>
      </c>
      <c r="D60" s="144" t="s">
        <v>248</v>
      </c>
      <c r="E60" s="36" t="s">
        <v>1894</v>
      </c>
      <c r="F60" s="38">
        <v>592.34533333333331</v>
      </c>
      <c r="G60" s="38">
        <v>592.34533333333331</v>
      </c>
      <c r="H60" s="38">
        <v>592.34533333333331</v>
      </c>
      <c r="I60" s="38">
        <v>592.34533333333331</v>
      </c>
      <c r="J60" s="38">
        <v>592.34533333333331</v>
      </c>
      <c r="K60" s="38">
        <v>592.34533333333331</v>
      </c>
      <c r="L60" s="38">
        <v>592.34533333333331</v>
      </c>
      <c r="M60" s="38">
        <v>592.34533333333331</v>
      </c>
      <c r="N60" s="38">
        <v>592.34533333333331</v>
      </c>
      <c r="O60" s="38">
        <v>592.34533333333331</v>
      </c>
      <c r="P60" s="38">
        <v>592.34533333333331</v>
      </c>
      <c r="Q60" s="38">
        <v>592.34533333333331</v>
      </c>
      <c r="R60" s="38">
        <f t="shared" si="3"/>
        <v>7108.1440000000011</v>
      </c>
    </row>
    <row r="61" spans="1:18" x14ac:dyDescent="0.25">
      <c r="A61" s="22">
        <v>3000</v>
      </c>
      <c r="B61" s="137">
        <v>70502</v>
      </c>
      <c r="C61" s="53" t="s">
        <v>267</v>
      </c>
      <c r="D61" s="144" t="s">
        <v>269</v>
      </c>
      <c r="E61" s="36" t="s">
        <v>1896</v>
      </c>
      <c r="F61" s="38">
        <v>936.53853333333336</v>
      </c>
      <c r="G61" s="38">
        <v>936.53853333333336</v>
      </c>
      <c r="H61" s="38">
        <v>936.53853333333336</v>
      </c>
      <c r="I61" s="38">
        <v>936.53853333333336</v>
      </c>
      <c r="J61" s="38">
        <v>936.53853333333336</v>
      </c>
      <c r="K61" s="38">
        <v>936.53853333333336</v>
      </c>
      <c r="L61" s="38">
        <v>936.53853333333336</v>
      </c>
      <c r="M61" s="38">
        <v>936.53853333333336</v>
      </c>
      <c r="N61" s="38">
        <v>936.53853333333336</v>
      </c>
      <c r="O61" s="38">
        <v>936.53853333333336</v>
      </c>
      <c r="P61" s="38">
        <v>936.53853333333336</v>
      </c>
      <c r="Q61" s="38">
        <v>936.53853333333336</v>
      </c>
      <c r="R61" s="38">
        <f t="shared" si="3"/>
        <v>11238.462399999997</v>
      </c>
    </row>
    <row r="62" spans="1:18" x14ac:dyDescent="0.25">
      <c r="A62" s="22">
        <v>3000</v>
      </c>
      <c r="B62" s="137">
        <v>70502</v>
      </c>
      <c r="C62" s="53" t="s">
        <v>273</v>
      </c>
      <c r="D62" s="144" t="s">
        <v>275</v>
      </c>
      <c r="E62" s="36" t="s">
        <v>1897</v>
      </c>
      <c r="F62" s="38">
        <v>5000</v>
      </c>
      <c r="G62" s="38">
        <v>0</v>
      </c>
      <c r="H62" s="38">
        <v>0</v>
      </c>
      <c r="I62" s="38">
        <v>0</v>
      </c>
      <c r="J62" s="38">
        <v>0</v>
      </c>
      <c r="K62" s="38">
        <v>0</v>
      </c>
      <c r="L62" s="38">
        <v>0</v>
      </c>
      <c r="M62" s="38">
        <v>0</v>
      </c>
      <c r="N62" s="38">
        <v>0</v>
      </c>
      <c r="O62" s="38">
        <v>0</v>
      </c>
      <c r="P62" s="38">
        <v>0</v>
      </c>
      <c r="Q62" s="38">
        <v>0</v>
      </c>
      <c r="R62" s="38">
        <f t="shared" si="3"/>
        <v>5000</v>
      </c>
    </row>
    <row r="63" spans="1:18" x14ac:dyDescent="0.25">
      <c r="A63" s="22">
        <v>3000</v>
      </c>
      <c r="B63" s="137">
        <v>70502</v>
      </c>
      <c r="C63" s="53" t="s">
        <v>276</v>
      </c>
      <c r="D63" s="144" t="s">
        <v>278</v>
      </c>
      <c r="E63" s="36" t="s">
        <v>1898</v>
      </c>
      <c r="F63" s="38">
        <v>3369.6</v>
      </c>
      <c r="G63" s="38">
        <v>0</v>
      </c>
      <c r="H63" s="38">
        <v>0</v>
      </c>
      <c r="I63" s="38">
        <v>0</v>
      </c>
      <c r="J63" s="38">
        <v>0</v>
      </c>
      <c r="K63" s="38">
        <v>0</v>
      </c>
      <c r="L63" s="38">
        <v>0</v>
      </c>
      <c r="M63" s="38">
        <v>0</v>
      </c>
      <c r="N63" s="38">
        <v>0</v>
      </c>
      <c r="O63" s="38">
        <v>0</v>
      </c>
      <c r="P63" s="38">
        <v>0</v>
      </c>
      <c r="Q63" s="38">
        <v>0</v>
      </c>
      <c r="R63" s="38">
        <f t="shared" si="3"/>
        <v>3369.6</v>
      </c>
    </row>
    <row r="64" spans="1:18" x14ac:dyDescent="0.25">
      <c r="A64" s="22">
        <v>3000</v>
      </c>
      <c r="B64" s="137">
        <v>70502</v>
      </c>
      <c r="C64" s="53" t="s">
        <v>282</v>
      </c>
      <c r="D64" s="144" t="s">
        <v>284</v>
      </c>
      <c r="E64" s="36" t="s">
        <v>1899</v>
      </c>
      <c r="F64" s="27">
        <v>3142.53</v>
      </c>
      <c r="G64" s="27">
        <v>3102</v>
      </c>
      <c r="H64" s="27">
        <v>3020.97</v>
      </c>
      <c r="I64" s="27">
        <v>2995.89</v>
      </c>
      <c r="J64" s="27">
        <v>3011.02</v>
      </c>
      <c r="K64" s="27">
        <v>3039.41</v>
      </c>
      <c r="L64" s="27">
        <v>3142.53</v>
      </c>
      <c r="M64" s="27">
        <v>3102</v>
      </c>
      <c r="N64" s="27">
        <v>3020.97</v>
      </c>
      <c r="O64" s="27">
        <v>2995.89</v>
      </c>
      <c r="P64" s="27">
        <v>3011.02</v>
      </c>
      <c r="Q64" s="27">
        <v>9446.01</v>
      </c>
      <c r="R64" s="38">
        <f t="shared" si="3"/>
        <v>43030.239999999998</v>
      </c>
    </row>
    <row r="65" spans="1:18" x14ac:dyDescent="0.25">
      <c r="A65" s="277" t="s">
        <v>288</v>
      </c>
      <c r="B65" s="256"/>
      <c r="C65" s="256"/>
      <c r="D65" s="256"/>
      <c r="E65" s="256"/>
      <c r="F65" s="256"/>
      <c r="G65" s="256"/>
      <c r="H65" s="256"/>
      <c r="I65" s="256"/>
      <c r="J65" s="256"/>
      <c r="K65" s="256"/>
      <c r="L65" s="256"/>
      <c r="M65" s="256"/>
      <c r="N65" s="256"/>
      <c r="O65" s="256"/>
      <c r="P65" s="256"/>
      <c r="Q65" s="257"/>
      <c r="R65" s="145">
        <f>SUM(R55:R64)</f>
        <v>136896.87939999998</v>
      </c>
    </row>
    <row r="66" spans="1:18" x14ac:dyDescent="0.25">
      <c r="A66" s="33"/>
      <c r="B66" s="33"/>
      <c r="C66" s="33"/>
      <c r="D66" s="33"/>
      <c r="E66" s="33"/>
      <c r="F66" s="33"/>
      <c r="G66" s="33"/>
      <c r="H66" s="33"/>
      <c r="I66" s="33"/>
      <c r="J66" s="33"/>
      <c r="K66" s="33"/>
      <c r="L66" s="33"/>
      <c r="M66" s="33"/>
      <c r="N66" s="33"/>
      <c r="O66" s="33"/>
      <c r="P66" s="33"/>
      <c r="Q66" s="33"/>
      <c r="R66" s="34"/>
    </row>
    <row r="67" spans="1:18" x14ac:dyDescent="0.25">
      <c r="A67" s="40">
        <v>4000</v>
      </c>
      <c r="B67" s="127"/>
      <c r="C67" s="59">
        <v>4000</v>
      </c>
      <c r="D67" s="59" t="s">
        <v>883</v>
      </c>
      <c r="E67" s="60" t="s">
        <v>302</v>
      </c>
      <c r="F67" s="52">
        <v>0</v>
      </c>
      <c r="G67" s="52">
        <v>0</v>
      </c>
      <c r="H67" s="52">
        <v>0</v>
      </c>
      <c r="I67" s="52">
        <v>0</v>
      </c>
      <c r="J67" s="52">
        <v>0</v>
      </c>
      <c r="K67" s="52">
        <v>0</v>
      </c>
      <c r="L67" s="52">
        <v>0</v>
      </c>
      <c r="M67" s="52">
        <v>0</v>
      </c>
      <c r="N67" s="52">
        <v>0</v>
      </c>
      <c r="O67" s="52">
        <v>0</v>
      </c>
      <c r="P67" s="52">
        <v>0</v>
      </c>
      <c r="Q67" s="52">
        <v>0</v>
      </c>
      <c r="R67" s="50">
        <f t="shared" ref="R67:R130" si="4">SUM(F67:Q67)</f>
        <v>0</v>
      </c>
    </row>
    <row r="68" spans="1:18" x14ac:dyDescent="0.25">
      <c r="A68" s="40">
        <v>4000</v>
      </c>
      <c r="B68" s="127"/>
      <c r="C68" s="59">
        <v>4100</v>
      </c>
      <c r="D68" s="59" t="s">
        <v>1675</v>
      </c>
      <c r="E68" s="60" t="s">
        <v>302</v>
      </c>
      <c r="F68" s="52">
        <v>0</v>
      </c>
      <c r="G68" s="52">
        <v>0</v>
      </c>
      <c r="H68" s="52">
        <v>0</v>
      </c>
      <c r="I68" s="52">
        <v>0</v>
      </c>
      <c r="J68" s="52">
        <v>0</v>
      </c>
      <c r="K68" s="52">
        <v>0</v>
      </c>
      <c r="L68" s="52">
        <v>0</v>
      </c>
      <c r="M68" s="52">
        <v>0</v>
      </c>
      <c r="N68" s="52">
        <v>0</v>
      </c>
      <c r="O68" s="52">
        <v>0</v>
      </c>
      <c r="P68" s="52">
        <v>0</v>
      </c>
      <c r="Q68" s="52">
        <v>0</v>
      </c>
      <c r="R68" s="50">
        <f t="shared" si="4"/>
        <v>0</v>
      </c>
    </row>
    <row r="69" spans="1:18" x14ac:dyDescent="0.25">
      <c r="A69" s="40">
        <v>4000</v>
      </c>
      <c r="B69" s="127"/>
      <c r="C69" s="59">
        <v>4110</v>
      </c>
      <c r="D69" s="59" t="s">
        <v>1526</v>
      </c>
      <c r="E69" s="60" t="s">
        <v>302</v>
      </c>
      <c r="F69" s="52">
        <v>0</v>
      </c>
      <c r="G69" s="52">
        <v>0</v>
      </c>
      <c r="H69" s="52">
        <v>0</v>
      </c>
      <c r="I69" s="52">
        <v>0</v>
      </c>
      <c r="J69" s="52">
        <v>0</v>
      </c>
      <c r="K69" s="52">
        <v>0</v>
      </c>
      <c r="L69" s="52">
        <v>0</v>
      </c>
      <c r="M69" s="52">
        <v>0</v>
      </c>
      <c r="N69" s="52">
        <v>0</v>
      </c>
      <c r="O69" s="52">
        <v>0</v>
      </c>
      <c r="P69" s="52">
        <v>0</v>
      </c>
      <c r="Q69" s="52">
        <v>0</v>
      </c>
      <c r="R69" s="50">
        <f t="shared" si="4"/>
        <v>0</v>
      </c>
    </row>
    <row r="70" spans="1:18" x14ac:dyDescent="0.25">
      <c r="A70" s="40">
        <v>4000</v>
      </c>
      <c r="B70" s="127"/>
      <c r="C70" s="59">
        <v>4111</v>
      </c>
      <c r="D70" s="59" t="s">
        <v>1526</v>
      </c>
      <c r="E70" s="60" t="s">
        <v>302</v>
      </c>
      <c r="F70" s="52">
        <v>0</v>
      </c>
      <c r="G70" s="52">
        <v>0</v>
      </c>
      <c r="H70" s="52">
        <v>0</v>
      </c>
      <c r="I70" s="52">
        <v>0</v>
      </c>
      <c r="J70" s="52">
        <v>0</v>
      </c>
      <c r="K70" s="52">
        <v>0</v>
      </c>
      <c r="L70" s="52">
        <v>0</v>
      </c>
      <c r="M70" s="52">
        <v>0</v>
      </c>
      <c r="N70" s="52">
        <v>0</v>
      </c>
      <c r="O70" s="52">
        <v>0</v>
      </c>
      <c r="P70" s="52">
        <v>0</v>
      </c>
      <c r="Q70" s="52">
        <v>0</v>
      </c>
      <c r="R70" s="50">
        <f t="shared" si="4"/>
        <v>0</v>
      </c>
    </row>
    <row r="71" spans="1:18" x14ac:dyDescent="0.25">
      <c r="A71" s="40">
        <v>4000</v>
      </c>
      <c r="B71" s="127"/>
      <c r="C71" s="59">
        <v>4120</v>
      </c>
      <c r="D71" s="59" t="s">
        <v>1527</v>
      </c>
      <c r="E71" s="60" t="s">
        <v>302</v>
      </c>
      <c r="F71" s="52">
        <v>0</v>
      </c>
      <c r="G71" s="52">
        <v>0</v>
      </c>
      <c r="H71" s="52">
        <v>0</v>
      </c>
      <c r="I71" s="52">
        <v>0</v>
      </c>
      <c r="J71" s="52">
        <v>0</v>
      </c>
      <c r="K71" s="52">
        <v>0</v>
      </c>
      <c r="L71" s="52">
        <v>0</v>
      </c>
      <c r="M71" s="52">
        <v>0</v>
      </c>
      <c r="N71" s="52">
        <v>0</v>
      </c>
      <c r="O71" s="52">
        <v>0</v>
      </c>
      <c r="P71" s="52">
        <v>0</v>
      </c>
      <c r="Q71" s="52">
        <v>0</v>
      </c>
      <c r="R71" s="50">
        <f t="shared" si="4"/>
        <v>0</v>
      </c>
    </row>
    <row r="72" spans="1:18" x14ac:dyDescent="0.25">
      <c r="A72" s="40">
        <v>4000</v>
      </c>
      <c r="B72" s="127"/>
      <c r="C72" s="59">
        <v>4121</v>
      </c>
      <c r="D72" s="59" t="s">
        <v>1527</v>
      </c>
      <c r="E72" s="60" t="s">
        <v>302</v>
      </c>
      <c r="F72" s="52">
        <v>0</v>
      </c>
      <c r="G72" s="52">
        <v>0</v>
      </c>
      <c r="H72" s="52">
        <v>0</v>
      </c>
      <c r="I72" s="52">
        <v>0</v>
      </c>
      <c r="J72" s="52">
        <v>0</v>
      </c>
      <c r="K72" s="52">
        <v>0</v>
      </c>
      <c r="L72" s="52">
        <v>0</v>
      </c>
      <c r="M72" s="52">
        <v>0</v>
      </c>
      <c r="N72" s="52">
        <v>0</v>
      </c>
      <c r="O72" s="52">
        <v>0</v>
      </c>
      <c r="P72" s="52">
        <v>0</v>
      </c>
      <c r="Q72" s="52">
        <v>0</v>
      </c>
      <c r="R72" s="50">
        <f t="shared" si="4"/>
        <v>0</v>
      </c>
    </row>
    <row r="73" spans="1:18" x14ac:dyDescent="0.25">
      <c r="A73" s="40">
        <v>4000</v>
      </c>
      <c r="B73" s="127"/>
      <c r="C73" s="59">
        <v>4130</v>
      </c>
      <c r="D73" s="59" t="s">
        <v>1528</v>
      </c>
      <c r="E73" s="60" t="s">
        <v>302</v>
      </c>
      <c r="F73" s="52">
        <v>0</v>
      </c>
      <c r="G73" s="52">
        <v>0</v>
      </c>
      <c r="H73" s="52">
        <v>0</v>
      </c>
      <c r="I73" s="52">
        <v>0</v>
      </c>
      <c r="J73" s="52">
        <v>0</v>
      </c>
      <c r="K73" s="52">
        <v>0</v>
      </c>
      <c r="L73" s="52">
        <v>0</v>
      </c>
      <c r="M73" s="52">
        <v>0</v>
      </c>
      <c r="N73" s="52">
        <v>0</v>
      </c>
      <c r="O73" s="52">
        <v>0</v>
      </c>
      <c r="P73" s="52">
        <v>0</v>
      </c>
      <c r="Q73" s="52">
        <v>0</v>
      </c>
      <c r="R73" s="50">
        <f t="shared" si="4"/>
        <v>0</v>
      </c>
    </row>
    <row r="74" spans="1:18" x14ac:dyDescent="0.25">
      <c r="A74" s="40">
        <v>4000</v>
      </c>
      <c r="B74" s="127"/>
      <c r="C74" s="59">
        <v>4131</v>
      </c>
      <c r="D74" s="59" t="s">
        <v>1528</v>
      </c>
      <c r="E74" s="60" t="s">
        <v>302</v>
      </c>
      <c r="F74" s="52">
        <v>0</v>
      </c>
      <c r="G74" s="52">
        <v>0</v>
      </c>
      <c r="H74" s="52">
        <v>0</v>
      </c>
      <c r="I74" s="52">
        <v>0</v>
      </c>
      <c r="J74" s="52">
        <v>0</v>
      </c>
      <c r="K74" s="52">
        <v>0</v>
      </c>
      <c r="L74" s="52">
        <v>0</v>
      </c>
      <c r="M74" s="52">
        <v>0</v>
      </c>
      <c r="N74" s="52">
        <v>0</v>
      </c>
      <c r="O74" s="52">
        <v>0</v>
      </c>
      <c r="P74" s="52">
        <v>0</v>
      </c>
      <c r="Q74" s="52">
        <v>0</v>
      </c>
      <c r="R74" s="50">
        <f t="shared" si="4"/>
        <v>0</v>
      </c>
    </row>
    <row r="75" spans="1:18" x14ac:dyDescent="0.25">
      <c r="A75" s="40">
        <v>4000</v>
      </c>
      <c r="B75" s="127"/>
      <c r="C75" s="59">
        <v>4140</v>
      </c>
      <c r="D75" s="59" t="s">
        <v>1529</v>
      </c>
      <c r="E75" s="60" t="s">
        <v>302</v>
      </c>
      <c r="F75" s="52">
        <v>0</v>
      </c>
      <c r="G75" s="52">
        <v>0</v>
      </c>
      <c r="H75" s="52">
        <v>0</v>
      </c>
      <c r="I75" s="52">
        <v>0</v>
      </c>
      <c r="J75" s="52">
        <v>0</v>
      </c>
      <c r="K75" s="52">
        <v>0</v>
      </c>
      <c r="L75" s="52">
        <v>0</v>
      </c>
      <c r="M75" s="52">
        <v>0</v>
      </c>
      <c r="N75" s="52">
        <v>0</v>
      </c>
      <c r="O75" s="52">
        <v>0</v>
      </c>
      <c r="P75" s="52">
        <v>0</v>
      </c>
      <c r="Q75" s="52">
        <v>0</v>
      </c>
      <c r="R75" s="50">
        <f t="shared" si="4"/>
        <v>0</v>
      </c>
    </row>
    <row r="76" spans="1:18" x14ac:dyDescent="0.25">
      <c r="A76" s="40">
        <v>4000</v>
      </c>
      <c r="B76" s="127"/>
      <c r="C76" s="59">
        <v>4141</v>
      </c>
      <c r="D76" s="59" t="s">
        <v>1529</v>
      </c>
      <c r="E76" s="60" t="s">
        <v>302</v>
      </c>
      <c r="F76" s="52">
        <v>0</v>
      </c>
      <c r="G76" s="52">
        <v>0</v>
      </c>
      <c r="H76" s="52">
        <v>0</v>
      </c>
      <c r="I76" s="52">
        <v>0</v>
      </c>
      <c r="J76" s="52">
        <v>0</v>
      </c>
      <c r="K76" s="52">
        <v>0</v>
      </c>
      <c r="L76" s="52">
        <v>0</v>
      </c>
      <c r="M76" s="52">
        <v>0</v>
      </c>
      <c r="N76" s="52">
        <v>0</v>
      </c>
      <c r="O76" s="52">
        <v>0</v>
      </c>
      <c r="P76" s="52">
        <v>0</v>
      </c>
      <c r="Q76" s="52">
        <v>0</v>
      </c>
      <c r="R76" s="50">
        <f t="shared" si="4"/>
        <v>0</v>
      </c>
    </row>
    <row r="77" spans="1:18" x14ac:dyDescent="0.25">
      <c r="A77" s="40">
        <v>4000</v>
      </c>
      <c r="B77" s="127"/>
      <c r="C77" s="59">
        <v>4150</v>
      </c>
      <c r="D77" s="59" t="s">
        <v>1530</v>
      </c>
      <c r="E77" s="60" t="s">
        <v>302</v>
      </c>
      <c r="F77" s="52">
        <v>0</v>
      </c>
      <c r="G77" s="52">
        <v>0</v>
      </c>
      <c r="H77" s="52">
        <v>0</v>
      </c>
      <c r="I77" s="52">
        <v>0</v>
      </c>
      <c r="J77" s="52">
        <v>0</v>
      </c>
      <c r="K77" s="52">
        <v>0</v>
      </c>
      <c r="L77" s="52">
        <v>0</v>
      </c>
      <c r="M77" s="52">
        <v>0</v>
      </c>
      <c r="N77" s="52">
        <v>0</v>
      </c>
      <c r="O77" s="52">
        <v>0</v>
      </c>
      <c r="P77" s="52">
        <v>0</v>
      </c>
      <c r="Q77" s="52">
        <v>0</v>
      </c>
      <c r="R77" s="50">
        <f t="shared" si="4"/>
        <v>0</v>
      </c>
    </row>
    <row r="78" spans="1:18" x14ac:dyDescent="0.25">
      <c r="A78" s="40">
        <v>4000</v>
      </c>
      <c r="B78" s="127"/>
      <c r="C78" s="59">
        <v>4151</v>
      </c>
      <c r="D78" s="59" t="s">
        <v>1530</v>
      </c>
      <c r="E78" s="60" t="s">
        <v>302</v>
      </c>
      <c r="F78" s="52">
        <v>0</v>
      </c>
      <c r="G78" s="52">
        <v>0</v>
      </c>
      <c r="H78" s="52">
        <v>0</v>
      </c>
      <c r="I78" s="52">
        <v>0</v>
      </c>
      <c r="J78" s="52">
        <v>0</v>
      </c>
      <c r="K78" s="52">
        <v>0</v>
      </c>
      <c r="L78" s="52">
        <v>0</v>
      </c>
      <c r="M78" s="52">
        <v>0</v>
      </c>
      <c r="N78" s="52">
        <v>0</v>
      </c>
      <c r="O78" s="52">
        <v>0</v>
      </c>
      <c r="P78" s="52">
        <v>0</v>
      </c>
      <c r="Q78" s="52">
        <v>0</v>
      </c>
      <c r="R78" s="50">
        <f t="shared" si="4"/>
        <v>0</v>
      </c>
    </row>
    <row r="79" spans="1:18" x14ac:dyDescent="0.25">
      <c r="A79" s="40">
        <v>4000</v>
      </c>
      <c r="B79" s="127"/>
      <c r="C79" s="59">
        <v>4160</v>
      </c>
      <c r="D79" s="59" t="s">
        <v>1531</v>
      </c>
      <c r="E79" s="60" t="s">
        <v>302</v>
      </c>
      <c r="F79" s="52">
        <v>0</v>
      </c>
      <c r="G79" s="52">
        <v>0</v>
      </c>
      <c r="H79" s="52">
        <v>0</v>
      </c>
      <c r="I79" s="52">
        <v>0</v>
      </c>
      <c r="J79" s="52">
        <v>0</v>
      </c>
      <c r="K79" s="52">
        <v>0</v>
      </c>
      <c r="L79" s="52">
        <v>0</v>
      </c>
      <c r="M79" s="52">
        <v>0</v>
      </c>
      <c r="N79" s="52">
        <v>0</v>
      </c>
      <c r="O79" s="52">
        <v>0</v>
      </c>
      <c r="P79" s="52">
        <v>0</v>
      </c>
      <c r="Q79" s="52">
        <v>0</v>
      </c>
      <c r="R79" s="50">
        <f t="shared" si="4"/>
        <v>0</v>
      </c>
    </row>
    <row r="80" spans="1:18" x14ac:dyDescent="0.25">
      <c r="A80" s="40">
        <v>4000</v>
      </c>
      <c r="B80" s="127"/>
      <c r="C80" s="59">
        <v>4161</v>
      </c>
      <c r="D80" s="59" t="s">
        <v>1531</v>
      </c>
      <c r="E80" s="60" t="s">
        <v>302</v>
      </c>
      <c r="F80" s="52">
        <v>0</v>
      </c>
      <c r="G80" s="52">
        <v>0</v>
      </c>
      <c r="H80" s="52">
        <v>0</v>
      </c>
      <c r="I80" s="52">
        <v>0</v>
      </c>
      <c r="J80" s="52">
        <v>0</v>
      </c>
      <c r="K80" s="52">
        <v>0</v>
      </c>
      <c r="L80" s="52">
        <v>0</v>
      </c>
      <c r="M80" s="52">
        <v>0</v>
      </c>
      <c r="N80" s="52">
        <v>0</v>
      </c>
      <c r="O80" s="52">
        <v>0</v>
      </c>
      <c r="P80" s="52">
        <v>0</v>
      </c>
      <c r="Q80" s="52">
        <v>0</v>
      </c>
      <c r="R80" s="50">
        <f t="shared" si="4"/>
        <v>0</v>
      </c>
    </row>
    <row r="81" spans="1:18" x14ac:dyDescent="0.25">
      <c r="A81" s="40">
        <v>4000</v>
      </c>
      <c r="B81" s="127"/>
      <c r="C81" s="59">
        <v>4170</v>
      </c>
      <c r="D81" s="59" t="s">
        <v>1532</v>
      </c>
      <c r="E81" s="60" t="s">
        <v>302</v>
      </c>
      <c r="F81" s="52">
        <v>0</v>
      </c>
      <c r="G81" s="52">
        <v>0</v>
      </c>
      <c r="H81" s="52">
        <v>0</v>
      </c>
      <c r="I81" s="52">
        <v>0</v>
      </c>
      <c r="J81" s="52">
        <v>0</v>
      </c>
      <c r="K81" s="52">
        <v>0</v>
      </c>
      <c r="L81" s="52">
        <v>0</v>
      </c>
      <c r="M81" s="52">
        <v>0</v>
      </c>
      <c r="N81" s="52">
        <v>0</v>
      </c>
      <c r="O81" s="52">
        <v>0</v>
      </c>
      <c r="P81" s="52">
        <v>0</v>
      </c>
      <c r="Q81" s="52">
        <v>0</v>
      </c>
      <c r="R81" s="50">
        <f t="shared" si="4"/>
        <v>0</v>
      </c>
    </row>
    <row r="82" spans="1:18" x14ac:dyDescent="0.25">
      <c r="A82" s="40">
        <v>4000</v>
      </c>
      <c r="B82" s="127"/>
      <c r="C82" s="59">
        <v>4171</v>
      </c>
      <c r="D82" s="59" t="s">
        <v>1532</v>
      </c>
      <c r="E82" s="60" t="s">
        <v>302</v>
      </c>
      <c r="F82" s="52">
        <v>0</v>
      </c>
      <c r="G82" s="52">
        <v>0</v>
      </c>
      <c r="H82" s="52">
        <v>0</v>
      </c>
      <c r="I82" s="52">
        <v>0</v>
      </c>
      <c r="J82" s="52">
        <v>0</v>
      </c>
      <c r="K82" s="52">
        <v>0</v>
      </c>
      <c r="L82" s="52">
        <v>0</v>
      </c>
      <c r="M82" s="52">
        <v>0</v>
      </c>
      <c r="N82" s="52">
        <v>0</v>
      </c>
      <c r="O82" s="52">
        <v>0</v>
      </c>
      <c r="P82" s="52">
        <v>0</v>
      </c>
      <c r="Q82" s="52">
        <v>0</v>
      </c>
      <c r="R82" s="50">
        <f t="shared" si="4"/>
        <v>0</v>
      </c>
    </row>
    <row r="83" spans="1:18" x14ac:dyDescent="0.25">
      <c r="A83" s="40">
        <v>4000</v>
      </c>
      <c r="B83" s="127"/>
      <c r="C83" s="59">
        <v>4180</v>
      </c>
      <c r="D83" s="59" t="s">
        <v>1533</v>
      </c>
      <c r="E83" s="60" t="s">
        <v>302</v>
      </c>
      <c r="F83" s="52">
        <v>0</v>
      </c>
      <c r="G83" s="52">
        <v>0</v>
      </c>
      <c r="H83" s="52">
        <v>0</v>
      </c>
      <c r="I83" s="52">
        <v>0</v>
      </c>
      <c r="J83" s="52">
        <v>0</v>
      </c>
      <c r="K83" s="52">
        <v>0</v>
      </c>
      <c r="L83" s="52">
        <v>0</v>
      </c>
      <c r="M83" s="52">
        <v>0</v>
      </c>
      <c r="N83" s="52">
        <v>0</v>
      </c>
      <c r="O83" s="52">
        <v>0</v>
      </c>
      <c r="P83" s="52">
        <v>0</v>
      </c>
      <c r="Q83" s="52">
        <v>0</v>
      </c>
      <c r="R83" s="50">
        <f t="shared" si="4"/>
        <v>0</v>
      </c>
    </row>
    <row r="84" spans="1:18" x14ac:dyDescent="0.25">
      <c r="A84" s="40">
        <v>4000</v>
      </c>
      <c r="B84" s="127"/>
      <c r="C84" s="59">
        <v>4181</v>
      </c>
      <c r="D84" s="59" t="s">
        <v>1533</v>
      </c>
      <c r="E84" s="60" t="s">
        <v>302</v>
      </c>
      <c r="F84" s="52">
        <v>0</v>
      </c>
      <c r="G84" s="52">
        <v>0</v>
      </c>
      <c r="H84" s="52">
        <v>0</v>
      </c>
      <c r="I84" s="52">
        <v>0</v>
      </c>
      <c r="J84" s="52">
        <v>0</v>
      </c>
      <c r="K84" s="52">
        <v>0</v>
      </c>
      <c r="L84" s="52">
        <v>0</v>
      </c>
      <c r="M84" s="52">
        <v>0</v>
      </c>
      <c r="N84" s="52">
        <v>0</v>
      </c>
      <c r="O84" s="52">
        <v>0</v>
      </c>
      <c r="P84" s="52">
        <v>0</v>
      </c>
      <c r="Q84" s="52">
        <v>0</v>
      </c>
      <c r="R84" s="50">
        <f t="shared" si="4"/>
        <v>0</v>
      </c>
    </row>
    <row r="85" spans="1:18" x14ac:dyDescent="0.25">
      <c r="A85" s="40">
        <v>4000</v>
      </c>
      <c r="B85" s="127"/>
      <c r="C85" s="59">
        <v>4190</v>
      </c>
      <c r="D85" s="59" t="s">
        <v>1534</v>
      </c>
      <c r="E85" s="60" t="s">
        <v>302</v>
      </c>
      <c r="F85" s="52">
        <v>0</v>
      </c>
      <c r="G85" s="52">
        <v>0</v>
      </c>
      <c r="H85" s="52">
        <v>0</v>
      </c>
      <c r="I85" s="52">
        <v>0</v>
      </c>
      <c r="J85" s="52">
        <v>0</v>
      </c>
      <c r="K85" s="52">
        <v>0</v>
      </c>
      <c r="L85" s="52">
        <v>0</v>
      </c>
      <c r="M85" s="52">
        <v>0</v>
      </c>
      <c r="N85" s="52">
        <v>0</v>
      </c>
      <c r="O85" s="52">
        <v>0</v>
      </c>
      <c r="P85" s="52">
        <v>0</v>
      </c>
      <c r="Q85" s="52">
        <v>0</v>
      </c>
      <c r="R85" s="50">
        <f t="shared" si="4"/>
        <v>0</v>
      </c>
    </row>
    <row r="86" spans="1:18" x14ac:dyDescent="0.25">
      <c r="A86" s="40">
        <v>4000</v>
      </c>
      <c r="B86" s="127"/>
      <c r="C86" s="59">
        <v>4191</v>
      </c>
      <c r="D86" s="59" t="s">
        <v>1534</v>
      </c>
      <c r="E86" s="60" t="s">
        <v>302</v>
      </c>
      <c r="F86" s="52">
        <v>0</v>
      </c>
      <c r="G86" s="52">
        <v>0</v>
      </c>
      <c r="H86" s="52">
        <v>0</v>
      </c>
      <c r="I86" s="52">
        <v>0</v>
      </c>
      <c r="J86" s="52">
        <v>0</v>
      </c>
      <c r="K86" s="52">
        <v>0</v>
      </c>
      <c r="L86" s="52">
        <v>0</v>
      </c>
      <c r="M86" s="52">
        <v>0</v>
      </c>
      <c r="N86" s="52">
        <v>0</v>
      </c>
      <c r="O86" s="52">
        <v>0</v>
      </c>
      <c r="P86" s="52">
        <v>0</v>
      </c>
      <c r="Q86" s="52">
        <v>0</v>
      </c>
      <c r="R86" s="50">
        <f t="shared" si="4"/>
        <v>0</v>
      </c>
    </row>
    <row r="87" spans="1:18" x14ac:dyDescent="0.25">
      <c r="A87" s="40">
        <v>4000</v>
      </c>
      <c r="B87" s="127"/>
      <c r="C87" s="59">
        <v>4200</v>
      </c>
      <c r="D87" s="59" t="s">
        <v>1535</v>
      </c>
      <c r="E87" s="60" t="s">
        <v>302</v>
      </c>
      <c r="F87" s="52">
        <v>0</v>
      </c>
      <c r="G87" s="52">
        <v>0</v>
      </c>
      <c r="H87" s="52">
        <v>0</v>
      </c>
      <c r="I87" s="52">
        <v>0</v>
      </c>
      <c r="J87" s="52">
        <v>0</v>
      </c>
      <c r="K87" s="52">
        <v>0</v>
      </c>
      <c r="L87" s="52">
        <v>0</v>
      </c>
      <c r="M87" s="52">
        <v>0</v>
      </c>
      <c r="N87" s="52">
        <v>0</v>
      </c>
      <c r="O87" s="52">
        <v>0</v>
      </c>
      <c r="P87" s="52">
        <v>0</v>
      </c>
      <c r="Q87" s="52">
        <v>0</v>
      </c>
      <c r="R87" s="50">
        <f t="shared" si="4"/>
        <v>0</v>
      </c>
    </row>
    <row r="88" spans="1:18" x14ac:dyDescent="0.25">
      <c r="A88" s="40">
        <v>4000</v>
      </c>
      <c r="B88" s="127"/>
      <c r="C88" s="59">
        <v>4210</v>
      </c>
      <c r="D88" s="59" t="s">
        <v>1536</v>
      </c>
      <c r="E88" s="60"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4000</v>
      </c>
      <c r="B89" s="127"/>
      <c r="C89" s="59">
        <v>4211</v>
      </c>
      <c r="D89" s="59" t="s">
        <v>1537</v>
      </c>
      <c r="E89" s="60"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4000</v>
      </c>
      <c r="B90" s="127"/>
      <c r="C90" s="59">
        <v>4212</v>
      </c>
      <c r="D90" s="59" t="s">
        <v>1538</v>
      </c>
      <c r="E90" s="60"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4000</v>
      </c>
      <c r="B91" s="127"/>
      <c r="C91" s="59">
        <v>4213</v>
      </c>
      <c r="D91" s="59" t="s">
        <v>1539</v>
      </c>
      <c r="E91" s="60"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4000</v>
      </c>
      <c r="B92" s="127"/>
      <c r="C92" s="59">
        <v>4214</v>
      </c>
      <c r="D92" s="59" t="s">
        <v>1540</v>
      </c>
      <c r="E92" s="60"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4000</v>
      </c>
      <c r="B93" s="127"/>
      <c r="C93" s="59">
        <v>4220</v>
      </c>
      <c r="D93" s="59" t="s">
        <v>1541</v>
      </c>
      <c r="E93" s="60"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4000</v>
      </c>
      <c r="B94" s="127"/>
      <c r="C94" s="59">
        <v>4221</v>
      </c>
      <c r="D94" s="59" t="s">
        <v>1541</v>
      </c>
      <c r="E94" s="60"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4000</v>
      </c>
      <c r="B95" s="127"/>
      <c r="C95" s="59">
        <v>4230</v>
      </c>
      <c r="D95" s="59" t="s">
        <v>1542</v>
      </c>
      <c r="E95" s="60"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4000</v>
      </c>
      <c r="B96" s="127"/>
      <c r="C96" s="59">
        <v>4231</v>
      </c>
      <c r="D96" s="59" t="s">
        <v>1542</v>
      </c>
      <c r="E96" s="60"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4000</v>
      </c>
      <c r="B97" s="127"/>
      <c r="C97" s="59">
        <v>4240</v>
      </c>
      <c r="D97" s="59" t="s">
        <v>1543</v>
      </c>
      <c r="E97" s="60"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4000</v>
      </c>
      <c r="B98" s="127"/>
      <c r="C98" s="59">
        <v>4241</v>
      </c>
      <c r="D98" s="59" t="s">
        <v>1543</v>
      </c>
      <c r="E98" s="60"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4000</v>
      </c>
      <c r="B99" s="127"/>
      <c r="C99" s="59">
        <v>4250</v>
      </c>
      <c r="D99" s="59" t="s">
        <v>1544</v>
      </c>
      <c r="E99" s="60"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4000</v>
      </c>
      <c r="B100" s="127"/>
      <c r="C100" s="59">
        <v>4251</v>
      </c>
      <c r="D100" s="59" t="s">
        <v>1544</v>
      </c>
      <c r="E100" s="60"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4000</v>
      </c>
      <c r="B101" s="127"/>
      <c r="C101" s="59">
        <v>4300</v>
      </c>
      <c r="D101" s="59" t="s">
        <v>1545</v>
      </c>
      <c r="E101" s="60"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4000</v>
      </c>
      <c r="B102" s="127"/>
      <c r="C102" s="59">
        <v>4310</v>
      </c>
      <c r="D102" s="59" t="s">
        <v>1546</v>
      </c>
      <c r="E102" s="60"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4000</v>
      </c>
      <c r="B103" s="127"/>
      <c r="C103" s="59">
        <v>4311</v>
      </c>
      <c r="D103" s="59" t="s">
        <v>1546</v>
      </c>
      <c r="E103" s="60"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4000</v>
      </c>
      <c r="B104" s="127"/>
      <c r="C104" s="59">
        <v>4320</v>
      </c>
      <c r="D104" s="59" t="s">
        <v>1547</v>
      </c>
      <c r="E104" s="60"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4000</v>
      </c>
      <c r="B105" s="127"/>
      <c r="C105" s="59">
        <v>4321</v>
      </c>
      <c r="D105" s="59" t="s">
        <v>1547</v>
      </c>
      <c r="E105" s="60"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4000</v>
      </c>
      <c r="B106" s="127"/>
      <c r="C106" s="59">
        <v>4330</v>
      </c>
      <c r="D106" s="59" t="s">
        <v>1548</v>
      </c>
      <c r="E106" s="60"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4000</v>
      </c>
      <c r="B107" s="127"/>
      <c r="C107" s="59">
        <v>4331</v>
      </c>
      <c r="D107" s="59" t="s">
        <v>1548</v>
      </c>
      <c r="E107" s="60"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4000</v>
      </c>
      <c r="B108" s="127"/>
      <c r="C108" s="59">
        <v>4340</v>
      </c>
      <c r="D108" s="59" t="s">
        <v>1549</v>
      </c>
      <c r="E108" s="60"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4000</v>
      </c>
      <c r="B109" s="127"/>
      <c r="C109" s="59">
        <v>4341</v>
      </c>
      <c r="D109" s="59" t="s">
        <v>1549</v>
      </c>
      <c r="E109" s="60"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4000</v>
      </c>
      <c r="B110" s="127"/>
      <c r="C110" s="59">
        <v>4350</v>
      </c>
      <c r="D110" s="59" t="s">
        <v>1550</v>
      </c>
      <c r="E110" s="60"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4000</v>
      </c>
      <c r="B111" s="127"/>
      <c r="C111" s="59">
        <v>4351</v>
      </c>
      <c r="D111" s="59" t="s">
        <v>1550</v>
      </c>
      <c r="E111" s="60"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4000</v>
      </c>
      <c r="B112" s="127"/>
      <c r="C112" s="59">
        <v>4360</v>
      </c>
      <c r="D112" s="59" t="s">
        <v>1551</v>
      </c>
      <c r="E112" s="60"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4000</v>
      </c>
      <c r="B113" s="127"/>
      <c r="C113" s="59">
        <v>4361</v>
      </c>
      <c r="D113" s="59" t="s">
        <v>1551</v>
      </c>
      <c r="E113" s="60"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4000</v>
      </c>
      <c r="B114" s="127"/>
      <c r="C114" s="59">
        <v>4370</v>
      </c>
      <c r="D114" s="59" t="s">
        <v>1552</v>
      </c>
      <c r="E114" s="60"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4000</v>
      </c>
      <c r="B115" s="127"/>
      <c r="C115" s="59">
        <v>4371</v>
      </c>
      <c r="D115" s="59" t="s">
        <v>1552</v>
      </c>
      <c r="E115" s="60"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4000</v>
      </c>
      <c r="B116" s="127"/>
      <c r="C116" s="59">
        <v>4380</v>
      </c>
      <c r="D116" s="59" t="s">
        <v>1553</v>
      </c>
      <c r="E116" s="60"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4000</v>
      </c>
      <c r="B117" s="127"/>
      <c r="C117" s="59">
        <v>4381</v>
      </c>
      <c r="D117" s="59" t="s">
        <v>1553</v>
      </c>
      <c r="E117" s="60"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4000</v>
      </c>
      <c r="B118" s="127"/>
      <c r="C118" s="59">
        <v>4390</v>
      </c>
      <c r="D118" s="59" t="s">
        <v>1554</v>
      </c>
      <c r="E118" s="60"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4000</v>
      </c>
      <c r="B119" s="127"/>
      <c r="C119" s="59">
        <v>4391</v>
      </c>
      <c r="D119" s="59" t="s">
        <v>1555</v>
      </c>
      <c r="E119" s="60"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4000</v>
      </c>
      <c r="B120" s="127"/>
      <c r="C120" s="59">
        <v>4392</v>
      </c>
      <c r="D120" s="59" t="s">
        <v>1556</v>
      </c>
      <c r="E120" s="60"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4000</v>
      </c>
      <c r="B121" s="127"/>
      <c r="C121" s="59">
        <v>4393</v>
      </c>
      <c r="D121" s="59" t="s">
        <v>1557</v>
      </c>
      <c r="E121" s="60"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4000</v>
      </c>
      <c r="B122" s="127"/>
      <c r="C122" s="59">
        <v>4394</v>
      </c>
      <c r="D122" s="59" t="s">
        <v>1554</v>
      </c>
      <c r="E122" s="60"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4000</v>
      </c>
      <c r="B123" s="127"/>
      <c r="C123" s="59">
        <v>4400</v>
      </c>
      <c r="D123" s="59" t="s">
        <v>1558</v>
      </c>
      <c r="E123" s="60"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4000</v>
      </c>
      <c r="B124" s="127"/>
      <c r="C124" s="59">
        <v>4410</v>
      </c>
      <c r="D124" s="59" t="s">
        <v>291</v>
      </c>
      <c r="E124" s="60"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4000</v>
      </c>
      <c r="B125" s="127"/>
      <c r="C125" s="59">
        <v>4411</v>
      </c>
      <c r="D125" s="59" t="s">
        <v>291</v>
      </c>
      <c r="E125" s="60"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4000</v>
      </c>
      <c r="B126" s="127"/>
      <c r="C126" s="59">
        <v>4420</v>
      </c>
      <c r="D126" s="59" t="s">
        <v>296</v>
      </c>
      <c r="E126" s="60"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4000</v>
      </c>
      <c r="B127" s="127"/>
      <c r="C127" s="59">
        <v>4421</v>
      </c>
      <c r="D127" s="59" t="s">
        <v>296</v>
      </c>
      <c r="E127" s="60"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4000</v>
      </c>
      <c r="B128" s="127"/>
      <c r="C128" s="59">
        <v>4430</v>
      </c>
      <c r="D128" s="59" t="s">
        <v>1287</v>
      </c>
      <c r="E128" s="60"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4000</v>
      </c>
      <c r="B129" s="127"/>
      <c r="C129" s="59">
        <v>4431</v>
      </c>
      <c r="D129" s="59" t="s">
        <v>1287</v>
      </c>
      <c r="E129" s="60"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4000</v>
      </c>
      <c r="B130" s="127"/>
      <c r="C130" s="59">
        <v>4440</v>
      </c>
      <c r="D130" s="59" t="s">
        <v>1559</v>
      </c>
      <c r="E130" s="60"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4000</v>
      </c>
      <c r="B131" s="127"/>
      <c r="C131" s="59">
        <v>4441</v>
      </c>
      <c r="D131" s="59" t="s">
        <v>1559</v>
      </c>
      <c r="E131" s="60" t="s">
        <v>302</v>
      </c>
      <c r="F131" s="52">
        <v>0</v>
      </c>
      <c r="G131" s="52">
        <v>0</v>
      </c>
      <c r="H131" s="52">
        <v>0</v>
      </c>
      <c r="I131" s="52">
        <v>0</v>
      </c>
      <c r="J131" s="52">
        <v>0</v>
      </c>
      <c r="K131" s="52">
        <v>0</v>
      </c>
      <c r="L131" s="52">
        <v>0</v>
      </c>
      <c r="M131" s="52">
        <v>0</v>
      </c>
      <c r="N131" s="52">
        <v>0</v>
      </c>
      <c r="O131" s="52">
        <v>0</v>
      </c>
      <c r="P131" s="52">
        <v>0</v>
      </c>
      <c r="Q131" s="52">
        <v>0</v>
      </c>
      <c r="R131" s="50">
        <f t="shared" ref="R131:R181" si="5">SUM(F131:Q131)</f>
        <v>0</v>
      </c>
    </row>
    <row r="132" spans="1:18" x14ac:dyDescent="0.25">
      <c r="A132" s="40">
        <v>4000</v>
      </c>
      <c r="B132" s="127"/>
      <c r="C132" s="59">
        <v>4450</v>
      </c>
      <c r="D132" s="59" t="s">
        <v>1560</v>
      </c>
      <c r="E132" s="60" t="s">
        <v>302</v>
      </c>
      <c r="F132" s="52">
        <v>0</v>
      </c>
      <c r="G132" s="52">
        <v>0</v>
      </c>
      <c r="H132" s="52">
        <v>0</v>
      </c>
      <c r="I132" s="52">
        <v>0</v>
      </c>
      <c r="J132" s="52">
        <v>0</v>
      </c>
      <c r="K132" s="52">
        <v>0</v>
      </c>
      <c r="L132" s="52">
        <v>0</v>
      </c>
      <c r="M132" s="52">
        <v>0</v>
      </c>
      <c r="N132" s="52">
        <v>0</v>
      </c>
      <c r="O132" s="52">
        <v>0</v>
      </c>
      <c r="P132" s="52">
        <v>0</v>
      </c>
      <c r="Q132" s="52">
        <v>0</v>
      </c>
      <c r="R132" s="50">
        <f t="shared" si="5"/>
        <v>0</v>
      </c>
    </row>
    <row r="133" spans="1:18" x14ac:dyDescent="0.25">
      <c r="A133" s="40">
        <v>4000</v>
      </c>
      <c r="B133" s="127"/>
      <c r="C133" s="59">
        <v>4451</v>
      </c>
      <c r="D133" s="59" t="s">
        <v>1560</v>
      </c>
      <c r="E133" s="60" t="s">
        <v>302</v>
      </c>
      <c r="F133" s="52">
        <v>0</v>
      </c>
      <c r="G133" s="52">
        <v>0</v>
      </c>
      <c r="H133" s="52">
        <v>0</v>
      </c>
      <c r="I133" s="52">
        <v>0</v>
      </c>
      <c r="J133" s="52">
        <v>0</v>
      </c>
      <c r="K133" s="52">
        <v>0</v>
      </c>
      <c r="L133" s="52">
        <v>0</v>
      </c>
      <c r="M133" s="52">
        <v>0</v>
      </c>
      <c r="N133" s="52">
        <v>0</v>
      </c>
      <c r="O133" s="52">
        <v>0</v>
      </c>
      <c r="P133" s="52">
        <v>0</v>
      </c>
      <c r="Q133" s="52">
        <v>0</v>
      </c>
      <c r="R133" s="50">
        <f t="shared" si="5"/>
        <v>0</v>
      </c>
    </row>
    <row r="134" spans="1:18" x14ac:dyDescent="0.25">
      <c r="A134" s="40">
        <v>4000</v>
      </c>
      <c r="B134" s="127"/>
      <c r="C134" s="59">
        <v>4460</v>
      </c>
      <c r="D134" s="59" t="s">
        <v>1561</v>
      </c>
      <c r="E134" s="60" t="s">
        <v>302</v>
      </c>
      <c r="F134" s="52">
        <v>0</v>
      </c>
      <c r="G134" s="52">
        <v>0</v>
      </c>
      <c r="H134" s="52">
        <v>0</v>
      </c>
      <c r="I134" s="52">
        <v>0</v>
      </c>
      <c r="J134" s="52">
        <v>0</v>
      </c>
      <c r="K134" s="52">
        <v>0</v>
      </c>
      <c r="L134" s="52">
        <v>0</v>
      </c>
      <c r="M134" s="52">
        <v>0</v>
      </c>
      <c r="N134" s="52">
        <v>0</v>
      </c>
      <c r="O134" s="52">
        <v>0</v>
      </c>
      <c r="P134" s="52">
        <v>0</v>
      </c>
      <c r="Q134" s="52">
        <v>0</v>
      </c>
      <c r="R134" s="50">
        <f t="shared" si="5"/>
        <v>0</v>
      </c>
    </row>
    <row r="135" spans="1:18" x14ac:dyDescent="0.25">
      <c r="A135" s="40">
        <v>4000</v>
      </c>
      <c r="B135" s="127"/>
      <c r="C135" s="59">
        <v>4461</v>
      </c>
      <c r="D135" s="59" t="s">
        <v>1561</v>
      </c>
      <c r="E135" s="60" t="s">
        <v>302</v>
      </c>
      <c r="F135" s="52">
        <v>0</v>
      </c>
      <c r="G135" s="52">
        <v>0</v>
      </c>
      <c r="H135" s="52">
        <v>0</v>
      </c>
      <c r="I135" s="52">
        <v>0</v>
      </c>
      <c r="J135" s="52">
        <v>0</v>
      </c>
      <c r="K135" s="52">
        <v>0</v>
      </c>
      <c r="L135" s="52">
        <v>0</v>
      </c>
      <c r="M135" s="52">
        <v>0</v>
      </c>
      <c r="N135" s="52">
        <v>0</v>
      </c>
      <c r="O135" s="52">
        <v>0</v>
      </c>
      <c r="P135" s="52">
        <v>0</v>
      </c>
      <c r="Q135" s="52">
        <v>0</v>
      </c>
      <c r="R135" s="50">
        <f t="shared" si="5"/>
        <v>0</v>
      </c>
    </row>
    <row r="136" spans="1:18" x14ac:dyDescent="0.25">
      <c r="A136" s="40">
        <v>4000</v>
      </c>
      <c r="B136" s="127"/>
      <c r="C136" s="59">
        <v>4470</v>
      </c>
      <c r="D136" s="59" t="s">
        <v>1562</v>
      </c>
      <c r="E136" s="60" t="s">
        <v>302</v>
      </c>
      <c r="F136" s="52">
        <v>0</v>
      </c>
      <c r="G136" s="52">
        <v>0</v>
      </c>
      <c r="H136" s="52">
        <v>0</v>
      </c>
      <c r="I136" s="52">
        <v>0</v>
      </c>
      <c r="J136" s="52">
        <v>0</v>
      </c>
      <c r="K136" s="52">
        <v>0</v>
      </c>
      <c r="L136" s="52">
        <v>0</v>
      </c>
      <c r="M136" s="52">
        <v>0</v>
      </c>
      <c r="N136" s="52">
        <v>0</v>
      </c>
      <c r="O136" s="52">
        <v>0</v>
      </c>
      <c r="P136" s="52">
        <v>0</v>
      </c>
      <c r="Q136" s="52">
        <v>0</v>
      </c>
      <c r="R136" s="50">
        <f t="shared" si="5"/>
        <v>0</v>
      </c>
    </row>
    <row r="137" spans="1:18" x14ac:dyDescent="0.25">
      <c r="A137" s="40">
        <v>4000</v>
      </c>
      <c r="B137" s="127"/>
      <c r="C137" s="59">
        <v>4471</v>
      </c>
      <c r="D137" s="59" t="s">
        <v>1562</v>
      </c>
      <c r="E137" s="60" t="s">
        <v>302</v>
      </c>
      <c r="F137" s="52">
        <v>0</v>
      </c>
      <c r="G137" s="52">
        <v>0</v>
      </c>
      <c r="H137" s="52">
        <v>0</v>
      </c>
      <c r="I137" s="52">
        <v>0</v>
      </c>
      <c r="J137" s="52">
        <v>0</v>
      </c>
      <c r="K137" s="52">
        <v>0</v>
      </c>
      <c r="L137" s="52">
        <v>0</v>
      </c>
      <c r="M137" s="52">
        <v>0</v>
      </c>
      <c r="N137" s="52">
        <v>0</v>
      </c>
      <c r="O137" s="52">
        <v>0</v>
      </c>
      <c r="P137" s="52">
        <v>0</v>
      </c>
      <c r="Q137" s="52">
        <v>0</v>
      </c>
      <c r="R137" s="50">
        <f t="shared" si="5"/>
        <v>0</v>
      </c>
    </row>
    <row r="138" spans="1:18" x14ac:dyDescent="0.25">
      <c r="A138" s="40">
        <v>4000</v>
      </c>
      <c r="B138" s="127"/>
      <c r="C138" s="59">
        <v>4480</v>
      </c>
      <c r="D138" s="59" t="s">
        <v>1563</v>
      </c>
      <c r="E138" s="60" t="s">
        <v>302</v>
      </c>
      <c r="F138" s="52">
        <v>0</v>
      </c>
      <c r="G138" s="52">
        <v>0</v>
      </c>
      <c r="H138" s="52">
        <v>0</v>
      </c>
      <c r="I138" s="52">
        <v>0</v>
      </c>
      <c r="J138" s="52">
        <v>0</v>
      </c>
      <c r="K138" s="52">
        <v>0</v>
      </c>
      <c r="L138" s="52">
        <v>0</v>
      </c>
      <c r="M138" s="52">
        <v>0</v>
      </c>
      <c r="N138" s="52">
        <v>0</v>
      </c>
      <c r="O138" s="52">
        <v>0</v>
      </c>
      <c r="P138" s="52">
        <v>0</v>
      </c>
      <c r="Q138" s="52">
        <v>0</v>
      </c>
      <c r="R138" s="50">
        <f t="shared" si="5"/>
        <v>0</v>
      </c>
    </row>
    <row r="139" spans="1:18" x14ac:dyDescent="0.25">
      <c r="A139" s="40">
        <v>4000</v>
      </c>
      <c r="B139" s="127"/>
      <c r="C139" s="59">
        <v>4481</v>
      </c>
      <c r="D139" s="59" t="s">
        <v>1563</v>
      </c>
      <c r="E139" s="60" t="s">
        <v>302</v>
      </c>
      <c r="F139" s="52">
        <v>0</v>
      </c>
      <c r="G139" s="52">
        <v>0</v>
      </c>
      <c r="H139" s="52">
        <v>0</v>
      </c>
      <c r="I139" s="52">
        <v>0</v>
      </c>
      <c r="J139" s="52">
        <v>0</v>
      </c>
      <c r="K139" s="52">
        <v>0</v>
      </c>
      <c r="L139" s="52">
        <v>0</v>
      </c>
      <c r="M139" s="52">
        <v>0</v>
      </c>
      <c r="N139" s="52">
        <v>0</v>
      </c>
      <c r="O139" s="52">
        <v>0</v>
      </c>
      <c r="P139" s="52">
        <v>0</v>
      </c>
      <c r="Q139" s="52">
        <v>0</v>
      </c>
      <c r="R139" s="50">
        <f t="shared" si="5"/>
        <v>0</v>
      </c>
    </row>
    <row r="140" spans="1:18" x14ac:dyDescent="0.25">
      <c r="A140" s="40">
        <v>4000</v>
      </c>
      <c r="B140" s="127"/>
      <c r="C140" s="59">
        <v>4500</v>
      </c>
      <c r="D140" s="59" t="s">
        <v>1564</v>
      </c>
      <c r="E140" s="60" t="s">
        <v>302</v>
      </c>
      <c r="F140" s="52">
        <v>0</v>
      </c>
      <c r="G140" s="52">
        <v>0</v>
      </c>
      <c r="H140" s="52">
        <v>0</v>
      </c>
      <c r="I140" s="52">
        <v>0</v>
      </c>
      <c r="J140" s="52">
        <v>0</v>
      </c>
      <c r="K140" s="52">
        <v>0</v>
      </c>
      <c r="L140" s="52">
        <v>0</v>
      </c>
      <c r="M140" s="52">
        <v>0</v>
      </c>
      <c r="N140" s="52">
        <v>0</v>
      </c>
      <c r="O140" s="52">
        <v>0</v>
      </c>
      <c r="P140" s="52">
        <v>0</v>
      </c>
      <c r="Q140" s="52">
        <v>0</v>
      </c>
      <c r="R140" s="50">
        <f t="shared" si="5"/>
        <v>0</v>
      </c>
    </row>
    <row r="141" spans="1:18" x14ac:dyDescent="0.25">
      <c r="A141" s="40">
        <v>4000</v>
      </c>
      <c r="B141" s="127"/>
      <c r="C141" s="59">
        <v>4510</v>
      </c>
      <c r="D141" s="59" t="s">
        <v>1565</v>
      </c>
      <c r="E141" s="60" t="s">
        <v>302</v>
      </c>
      <c r="F141" s="52">
        <v>0</v>
      </c>
      <c r="G141" s="52">
        <v>0</v>
      </c>
      <c r="H141" s="52">
        <v>0</v>
      </c>
      <c r="I141" s="52">
        <v>0</v>
      </c>
      <c r="J141" s="52">
        <v>0</v>
      </c>
      <c r="K141" s="52">
        <v>0</v>
      </c>
      <c r="L141" s="52">
        <v>0</v>
      </c>
      <c r="M141" s="52">
        <v>0</v>
      </c>
      <c r="N141" s="52">
        <v>0</v>
      </c>
      <c r="O141" s="52">
        <v>0</v>
      </c>
      <c r="P141" s="52">
        <v>0</v>
      </c>
      <c r="Q141" s="52">
        <v>0</v>
      </c>
      <c r="R141" s="50">
        <f t="shared" si="5"/>
        <v>0</v>
      </c>
    </row>
    <row r="142" spans="1:18" x14ac:dyDescent="0.25">
      <c r="A142" s="40">
        <v>4000</v>
      </c>
      <c r="B142" s="127"/>
      <c r="C142" s="59">
        <v>4511</v>
      </c>
      <c r="D142" s="59" t="s">
        <v>1565</v>
      </c>
      <c r="E142" s="60" t="s">
        <v>302</v>
      </c>
      <c r="F142" s="52">
        <v>0</v>
      </c>
      <c r="G142" s="52">
        <v>0</v>
      </c>
      <c r="H142" s="52">
        <v>0</v>
      </c>
      <c r="I142" s="52">
        <v>0</v>
      </c>
      <c r="J142" s="52">
        <v>0</v>
      </c>
      <c r="K142" s="52">
        <v>0</v>
      </c>
      <c r="L142" s="52">
        <v>0</v>
      </c>
      <c r="M142" s="52">
        <v>0</v>
      </c>
      <c r="N142" s="52">
        <v>0</v>
      </c>
      <c r="O142" s="52">
        <v>0</v>
      </c>
      <c r="P142" s="52">
        <v>0</v>
      </c>
      <c r="Q142" s="52">
        <v>0</v>
      </c>
      <c r="R142" s="50">
        <f t="shared" si="5"/>
        <v>0</v>
      </c>
    </row>
    <row r="143" spans="1:18" x14ac:dyDescent="0.25">
      <c r="A143" s="40">
        <v>4000</v>
      </c>
      <c r="B143" s="127"/>
      <c r="C143" s="59">
        <v>4520</v>
      </c>
      <c r="D143" s="59" t="s">
        <v>1566</v>
      </c>
      <c r="E143" s="60" t="s">
        <v>302</v>
      </c>
      <c r="F143" s="52">
        <v>0</v>
      </c>
      <c r="G143" s="52">
        <v>0</v>
      </c>
      <c r="H143" s="52">
        <v>0</v>
      </c>
      <c r="I143" s="52">
        <v>0</v>
      </c>
      <c r="J143" s="52">
        <v>0</v>
      </c>
      <c r="K143" s="52">
        <v>0</v>
      </c>
      <c r="L143" s="52">
        <v>0</v>
      </c>
      <c r="M143" s="52">
        <v>0</v>
      </c>
      <c r="N143" s="52">
        <v>0</v>
      </c>
      <c r="O143" s="52">
        <v>0</v>
      </c>
      <c r="P143" s="52">
        <v>0</v>
      </c>
      <c r="Q143" s="52">
        <v>0</v>
      </c>
      <c r="R143" s="50">
        <f t="shared" si="5"/>
        <v>0</v>
      </c>
    </row>
    <row r="144" spans="1:18" x14ac:dyDescent="0.25">
      <c r="A144" s="40">
        <v>4000</v>
      </c>
      <c r="B144" s="127"/>
      <c r="C144" s="59">
        <v>4521</v>
      </c>
      <c r="D144" s="59" t="s">
        <v>1566</v>
      </c>
      <c r="E144" s="60" t="s">
        <v>302</v>
      </c>
      <c r="F144" s="52">
        <v>0</v>
      </c>
      <c r="G144" s="52">
        <v>0</v>
      </c>
      <c r="H144" s="52">
        <v>0</v>
      </c>
      <c r="I144" s="52">
        <v>0</v>
      </c>
      <c r="J144" s="52">
        <v>0</v>
      </c>
      <c r="K144" s="52">
        <v>0</v>
      </c>
      <c r="L144" s="52">
        <v>0</v>
      </c>
      <c r="M144" s="52">
        <v>0</v>
      </c>
      <c r="N144" s="52">
        <v>0</v>
      </c>
      <c r="O144" s="52">
        <v>0</v>
      </c>
      <c r="P144" s="52">
        <v>0</v>
      </c>
      <c r="Q144" s="52">
        <v>0</v>
      </c>
      <c r="R144" s="50">
        <f t="shared" si="5"/>
        <v>0</v>
      </c>
    </row>
    <row r="145" spans="1:18" x14ac:dyDescent="0.25">
      <c r="A145" s="40">
        <v>4000</v>
      </c>
      <c r="B145" s="127"/>
      <c r="C145" s="59">
        <v>4590</v>
      </c>
      <c r="D145" s="59" t="s">
        <v>1567</v>
      </c>
      <c r="E145" s="60" t="s">
        <v>302</v>
      </c>
      <c r="F145" s="52">
        <v>0</v>
      </c>
      <c r="G145" s="52">
        <v>0</v>
      </c>
      <c r="H145" s="52">
        <v>0</v>
      </c>
      <c r="I145" s="52">
        <v>0</v>
      </c>
      <c r="J145" s="52">
        <v>0</v>
      </c>
      <c r="K145" s="52">
        <v>0</v>
      </c>
      <c r="L145" s="52">
        <v>0</v>
      </c>
      <c r="M145" s="52">
        <v>0</v>
      </c>
      <c r="N145" s="52">
        <v>0</v>
      </c>
      <c r="O145" s="52">
        <v>0</v>
      </c>
      <c r="P145" s="52">
        <v>0</v>
      </c>
      <c r="Q145" s="52">
        <v>0</v>
      </c>
      <c r="R145" s="50">
        <f t="shared" si="5"/>
        <v>0</v>
      </c>
    </row>
    <row r="146" spans="1:18" x14ac:dyDescent="0.25">
      <c r="A146" s="40">
        <v>4000</v>
      </c>
      <c r="B146" s="127"/>
      <c r="C146" s="59">
        <v>4591</v>
      </c>
      <c r="D146" s="59" t="s">
        <v>1567</v>
      </c>
      <c r="E146" s="60" t="s">
        <v>302</v>
      </c>
      <c r="F146" s="52">
        <v>0</v>
      </c>
      <c r="G146" s="52">
        <v>0</v>
      </c>
      <c r="H146" s="52">
        <v>0</v>
      </c>
      <c r="I146" s="52">
        <v>0</v>
      </c>
      <c r="J146" s="52">
        <v>0</v>
      </c>
      <c r="K146" s="52">
        <v>0</v>
      </c>
      <c r="L146" s="52">
        <v>0</v>
      </c>
      <c r="M146" s="52">
        <v>0</v>
      </c>
      <c r="N146" s="52">
        <v>0</v>
      </c>
      <c r="O146" s="52">
        <v>0</v>
      </c>
      <c r="P146" s="52">
        <v>0</v>
      </c>
      <c r="Q146" s="52">
        <v>0</v>
      </c>
      <c r="R146" s="50">
        <f t="shared" si="5"/>
        <v>0</v>
      </c>
    </row>
    <row r="147" spans="1:18" x14ac:dyDescent="0.25">
      <c r="A147" s="40">
        <v>4000</v>
      </c>
      <c r="B147" s="127"/>
      <c r="C147" s="59">
        <v>4600</v>
      </c>
      <c r="D147" s="59" t="s">
        <v>1568</v>
      </c>
      <c r="E147" s="60" t="s">
        <v>302</v>
      </c>
      <c r="F147" s="52">
        <v>0</v>
      </c>
      <c r="G147" s="52">
        <v>0</v>
      </c>
      <c r="H147" s="52">
        <v>0</v>
      </c>
      <c r="I147" s="52">
        <v>0</v>
      </c>
      <c r="J147" s="52">
        <v>0</v>
      </c>
      <c r="K147" s="52">
        <v>0</v>
      </c>
      <c r="L147" s="52">
        <v>0</v>
      </c>
      <c r="M147" s="52">
        <v>0</v>
      </c>
      <c r="N147" s="52">
        <v>0</v>
      </c>
      <c r="O147" s="52">
        <v>0</v>
      </c>
      <c r="P147" s="52">
        <v>0</v>
      </c>
      <c r="Q147" s="52">
        <v>0</v>
      </c>
      <c r="R147" s="50">
        <f t="shared" si="5"/>
        <v>0</v>
      </c>
    </row>
    <row r="148" spans="1:18" x14ac:dyDescent="0.25">
      <c r="A148" s="40">
        <v>4000</v>
      </c>
      <c r="B148" s="127"/>
      <c r="C148" s="59">
        <v>4610</v>
      </c>
      <c r="D148" s="59" t="s">
        <v>1569</v>
      </c>
      <c r="E148" s="60" t="s">
        <v>302</v>
      </c>
      <c r="F148" s="52">
        <v>0</v>
      </c>
      <c r="G148" s="52">
        <v>0</v>
      </c>
      <c r="H148" s="52">
        <v>0</v>
      </c>
      <c r="I148" s="52">
        <v>0</v>
      </c>
      <c r="J148" s="52">
        <v>0</v>
      </c>
      <c r="K148" s="52">
        <v>0</v>
      </c>
      <c r="L148" s="52">
        <v>0</v>
      </c>
      <c r="M148" s="52">
        <v>0</v>
      </c>
      <c r="N148" s="52">
        <v>0</v>
      </c>
      <c r="O148" s="52">
        <v>0</v>
      </c>
      <c r="P148" s="52">
        <v>0</v>
      </c>
      <c r="Q148" s="52">
        <v>0</v>
      </c>
      <c r="R148" s="50">
        <f t="shared" si="5"/>
        <v>0</v>
      </c>
    </row>
    <row r="149" spans="1:18" x14ac:dyDescent="0.25">
      <c r="A149" s="40">
        <v>4000</v>
      </c>
      <c r="B149" s="127"/>
      <c r="C149" s="59">
        <v>4611</v>
      </c>
      <c r="D149" s="59" t="s">
        <v>1569</v>
      </c>
      <c r="E149" s="60" t="s">
        <v>302</v>
      </c>
      <c r="F149" s="52">
        <v>0</v>
      </c>
      <c r="G149" s="52">
        <v>0</v>
      </c>
      <c r="H149" s="52">
        <v>0</v>
      </c>
      <c r="I149" s="52">
        <v>0</v>
      </c>
      <c r="J149" s="52">
        <v>0</v>
      </c>
      <c r="K149" s="52">
        <v>0</v>
      </c>
      <c r="L149" s="52">
        <v>0</v>
      </c>
      <c r="M149" s="52">
        <v>0</v>
      </c>
      <c r="N149" s="52">
        <v>0</v>
      </c>
      <c r="O149" s="52">
        <v>0</v>
      </c>
      <c r="P149" s="52">
        <v>0</v>
      </c>
      <c r="Q149" s="52">
        <v>0</v>
      </c>
      <c r="R149" s="50">
        <f t="shared" si="5"/>
        <v>0</v>
      </c>
    </row>
    <row r="150" spans="1:18" x14ac:dyDescent="0.25">
      <c r="A150" s="40">
        <v>4000</v>
      </c>
      <c r="B150" s="127"/>
      <c r="C150" s="59">
        <v>4620</v>
      </c>
      <c r="D150" s="59" t="s">
        <v>1570</v>
      </c>
      <c r="E150" s="60" t="s">
        <v>302</v>
      </c>
      <c r="F150" s="52">
        <v>0</v>
      </c>
      <c r="G150" s="52">
        <v>0</v>
      </c>
      <c r="H150" s="52">
        <v>0</v>
      </c>
      <c r="I150" s="52">
        <v>0</v>
      </c>
      <c r="J150" s="52">
        <v>0</v>
      </c>
      <c r="K150" s="52">
        <v>0</v>
      </c>
      <c r="L150" s="52">
        <v>0</v>
      </c>
      <c r="M150" s="52">
        <v>0</v>
      </c>
      <c r="N150" s="52">
        <v>0</v>
      </c>
      <c r="O150" s="52">
        <v>0</v>
      </c>
      <c r="P150" s="52">
        <v>0</v>
      </c>
      <c r="Q150" s="52">
        <v>0</v>
      </c>
      <c r="R150" s="50">
        <f t="shared" si="5"/>
        <v>0</v>
      </c>
    </row>
    <row r="151" spans="1:18" x14ac:dyDescent="0.25">
      <c r="A151" s="40">
        <v>4000</v>
      </c>
      <c r="B151" s="127"/>
      <c r="C151" s="59">
        <v>4621</v>
      </c>
      <c r="D151" s="59" t="s">
        <v>1570</v>
      </c>
      <c r="E151" s="60"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4000</v>
      </c>
      <c r="B152" s="127"/>
      <c r="C152" s="59">
        <v>4630</v>
      </c>
      <c r="D152" s="59" t="s">
        <v>1571</v>
      </c>
      <c r="E152" s="60"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4000</v>
      </c>
      <c r="B153" s="127"/>
      <c r="C153" s="59">
        <v>4631</v>
      </c>
      <c r="D153" s="59" t="s">
        <v>1571</v>
      </c>
      <c r="E153" s="60"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4000</v>
      </c>
      <c r="B154" s="127"/>
      <c r="C154" s="59">
        <v>4640</v>
      </c>
      <c r="D154" s="59" t="s">
        <v>1572</v>
      </c>
      <c r="E154" s="60"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4000</v>
      </c>
      <c r="B155" s="127"/>
      <c r="C155" s="59">
        <v>4641</v>
      </c>
      <c r="D155" s="59" t="s">
        <v>1572</v>
      </c>
      <c r="E155" s="60"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4000</v>
      </c>
      <c r="B156" s="127"/>
      <c r="C156" s="59">
        <v>4650</v>
      </c>
      <c r="D156" s="59" t="s">
        <v>1573</v>
      </c>
      <c r="E156" s="60"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4000</v>
      </c>
      <c r="B157" s="127"/>
      <c r="C157" s="59">
        <v>4651</v>
      </c>
      <c r="D157" s="59" t="s">
        <v>1573</v>
      </c>
      <c r="E157" s="60"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4000</v>
      </c>
      <c r="B158" s="127"/>
      <c r="C158" s="59">
        <v>4660</v>
      </c>
      <c r="D158" s="59" t="s">
        <v>1574</v>
      </c>
      <c r="E158" s="60"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4000</v>
      </c>
      <c r="B159" s="127"/>
      <c r="C159" s="59">
        <v>4661</v>
      </c>
      <c r="D159" s="59" t="s">
        <v>1574</v>
      </c>
      <c r="E159" s="60"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4000</v>
      </c>
      <c r="B160" s="127"/>
      <c r="C160" s="59">
        <v>4700</v>
      </c>
      <c r="D160" s="59" t="s">
        <v>1575</v>
      </c>
      <c r="E160" s="60"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4000</v>
      </c>
      <c r="B161" s="127"/>
      <c r="C161" s="59">
        <v>4710</v>
      </c>
      <c r="D161" s="59" t="s">
        <v>1576</v>
      </c>
      <c r="E161" s="60"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4000</v>
      </c>
      <c r="B162" s="127"/>
      <c r="C162" s="59">
        <v>4711</v>
      </c>
      <c r="D162" s="59" t="s">
        <v>1576</v>
      </c>
      <c r="E162" s="60"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4000</v>
      </c>
      <c r="B163" s="127"/>
      <c r="C163" s="59">
        <v>4800</v>
      </c>
      <c r="D163" s="59" t="s">
        <v>1577</v>
      </c>
      <c r="E163" s="60"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4000</v>
      </c>
      <c r="B164" s="127"/>
      <c r="C164" s="59">
        <v>4810</v>
      </c>
      <c r="D164" s="59" t="s">
        <v>1578</v>
      </c>
      <c r="E164" s="60"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4000</v>
      </c>
      <c r="B165" s="127"/>
      <c r="C165" s="59">
        <v>4811</v>
      </c>
      <c r="D165" s="59" t="s">
        <v>1578</v>
      </c>
      <c r="E165" s="60"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4000</v>
      </c>
      <c r="B166" s="127"/>
      <c r="C166" s="59">
        <v>4820</v>
      </c>
      <c r="D166" s="59" t="s">
        <v>1579</v>
      </c>
      <c r="E166" s="60"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4000</v>
      </c>
      <c r="B167" s="127"/>
      <c r="C167" s="59">
        <v>4821</v>
      </c>
      <c r="D167" s="59" t="s">
        <v>1579</v>
      </c>
      <c r="E167" s="60"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4000</v>
      </c>
      <c r="B168" s="127"/>
      <c r="C168" s="59">
        <v>4822</v>
      </c>
      <c r="D168" s="59" t="s">
        <v>1580</v>
      </c>
      <c r="E168" s="60"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4000</v>
      </c>
      <c r="B169" s="127"/>
      <c r="C169" s="59">
        <v>4830</v>
      </c>
      <c r="D169" s="59" t="s">
        <v>1581</v>
      </c>
      <c r="E169" s="60"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4000</v>
      </c>
      <c r="B170" s="127"/>
      <c r="C170" s="59">
        <v>4831</v>
      </c>
      <c r="D170" s="59" t="s">
        <v>1581</v>
      </c>
      <c r="E170" s="60"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4000</v>
      </c>
      <c r="B171" s="127"/>
      <c r="C171" s="59">
        <v>4840</v>
      </c>
      <c r="D171" s="59" t="s">
        <v>1582</v>
      </c>
      <c r="E171" s="60"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4000</v>
      </c>
      <c r="B172" s="127"/>
      <c r="C172" s="59">
        <v>4841</v>
      </c>
      <c r="D172" s="59" t="s">
        <v>1582</v>
      </c>
      <c r="E172" s="60"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4000</v>
      </c>
      <c r="B173" s="127"/>
      <c r="C173" s="59">
        <v>4850</v>
      </c>
      <c r="D173" s="59" t="s">
        <v>1583</v>
      </c>
      <c r="E173" s="60"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4000</v>
      </c>
      <c r="B174" s="127"/>
      <c r="C174" s="59">
        <v>4851</v>
      </c>
      <c r="D174" s="59" t="s">
        <v>1583</v>
      </c>
      <c r="E174" s="60"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4000</v>
      </c>
      <c r="B175" s="127"/>
      <c r="C175" s="59">
        <v>4900</v>
      </c>
      <c r="D175" s="59" t="s">
        <v>1584</v>
      </c>
      <c r="E175" s="60"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4000</v>
      </c>
      <c r="B176" s="127"/>
      <c r="C176" s="59">
        <v>4910</v>
      </c>
      <c r="D176" s="59" t="s">
        <v>1585</v>
      </c>
      <c r="E176" s="60"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4000</v>
      </c>
      <c r="B177" s="127"/>
      <c r="C177" s="59">
        <v>4911</v>
      </c>
      <c r="D177" s="59" t="s">
        <v>1585</v>
      </c>
      <c r="E177" s="60"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4000</v>
      </c>
      <c r="B178" s="127"/>
      <c r="C178" s="59">
        <v>4920</v>
      </c>
      <c r="D178" s="59" t="s">
        <v>1586</v>
      </c>
      <c r="E178" s="60"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4000</v>
      </c>
      <c r="B179" s="127"/>
      <c r="C179" s="59">
        <v>4921</v>
      </c>
      <c r="D179" s="59" t="s">
        <v>1586</v>
      </c>
      <c r="E179" s="60"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4000</v>
      </c>
      <c r="B180" s="127"/>
      <c r="C180" s="59">
        <v>4930</v>
      </c>
      <c r="D180" s="59" t="s">
        <v>1587</v>
      </c>
      <c r="E180" s="60"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4000</v>
      </c>
      <c r="B181" s="127"/>
      <c r="C181" s="59">
        <v>4931</v>
      </c>
      <c r="D181" s="59" t="s">
        <v>1587</v>
      </c>
      <c r="E181" s="60"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250" t="s">
        <v>297</v>
      </c>
      <c r="B182" s="251"/>
      <c r="C182" s="251"/>
      <c r="D182" s="251"/>
      <c r="E182" s="251"/>
      <c r="F182" s="251"/>
      <c r="G182" s="251"/>
      <c r="H182" s="251"/>
      <c r="I182" s="251"/>
      <c r="J182" s="251"/>
      <c r="K182" s="251"/>
      <c r="L182" s="251"/>
      <c r="M182" s="251"/>
      <c r="N182" s="251"/>
      <c r="O182" s="251"/>
      <c r="P182" s="251"/>
      <c r="Q182" s="252"/>
      <c r="R182" s="29">
        <f>SUM(R67:R181)</f>
        <v>0</v>
      </c>
    </row>
    <row r="183" spans="1:18" x14ac:dyDescent="0.25">
      <c r="A183" s="33"/>
      <c r="B183" s="33"/>
      <c r="C183" s="33"/>
      <c r="D183" s="33"/>
      <c r="E183" s="33"/>
      <c r="F183" s="33"/>
      <c r="G183" s="33"/>
      <c r="H183" s="33"/>
      <c r="I183" s="33"/>
      <c r="J183" s="33"/>
      <c r="K183" s="33"/>
      <c r="L183" s="33"/>
      <c r="M183" s="33"/>
      <c r="N183" s="33"/>
      <c r="O183" s="33"/>
      <c r="P183" s="33"/>
      <c r="Q183" s="33"/>
      <c r="R183" s="34"/>
    </row>
    <row r="184" spans="1:18" x14ac:dyDescent="0.25">
      <c r="A184" s="40">
        <v>5000</v>
      </c>
      <c r="B184" s="127"/>
      <c r="C184" s="128">
        <v>5000</v>
      </c>
      <c r="D184" s="128" t="s">
        <v>884</v>
      </c>
      <c r="E184" s="129" t="s">
        <v>302</v>
      </c>
      <c r="F184" s="52">
        <v>0</v>
      </c>
      <c r="G184" s="52">
        <v>0</v>
      </c>
      <c r="H184" s="52">
        <v>0</v>
      </c>
      <c r="I184" s="52">
        <v>0</v>
      </c>
      <c r="J184" s="52">
        <v>0</v>
      </c>
      <c r="K184" s="52">
        <v>0</v>
      </c>
      <c r="L184" s="52">
        <v>0</v>
      </c>
      <c r="M184" s="52">
        <v>0</v>
      </c>
      <c r="N184" s="52">
        <v>0</v>
      </c>
      <c r="O184" s="52">
        <v>0</v>
      </c>
      <c r="P184" s="52">
        <v>0</v>
      </c>
      <c r="Q184" s="52">
        <v>0</v>
      </c>
      <c r="R184" s="50">
        <f t="shared" ref="R184:R247" si="6">SUM(F184:Q184)</f>
        <v>0</v>
      </c>
    </row>
    <row r="185" spans="1:18" x14ac:dyDescent="0.25">
      <c r="A185" s="40">
        <v>5000</v>
      </c>
      <c r="B185" s="127"/>
      <c r="C185" s="128">
        <v>5100</v>
      </c>
      <c r="D185" s="128" t="s">
        <v>1289</v>
      </c>
      <c r="E185" s="129" t="s">
        <v>302</v>
      </c>
      <c r="F185" s="52">
        <v>0</v>
      </c>
      <c r="G185" s="52">
        <v>0</v>
      </c>
      <c r="H185" s="52">
        <v>0</v>
      </c>
      <c r="I185" s="52">
        <v>0</v>
      </c>
      <c r="J185" s="52">
        <v>0</v>
      </c>
      <c r="K185" s="52">
        <v>0</v>
      </c>
      <c r="L185" s="52">
        <v>0</v>
      </c>
      <c r="M185" s="52">
        <v>0</v>
      </c>
      <c r="N185" s="52">
        <v>0</v>
      </c>
      <c r="O185" s="52">
        <v>0</v>
      </c>
      <c r="P185" s="52">
        <v>0</v>
      </c>
      <c r="Q185" s="52">
        <v>0</v>
      </c>
      <c r="R185" s="50">
        <f t="shared" si="6"/>
        <v>0</v>
      </c>
    </row>
    <row r="186" spans="1:18" x14ac:dyDescent="0.25">
      <c r="A186" s="40">
        <v>5000</v>
      </c>
      <c r="B186" s="127"/>
      <c r="C186" s="128">
        <v>5110</v>
      </c>
      <c r="D186" s="128" t="s">
        <v>836</v>
      </c>
      <c r="E186" s="129" t="s">
        <v>302</v>
      </c>
      <c r="F186" s="52">
        <v>0</v>
      </c>
      <c r="G186" s="52">
        <v>0</v>
      </c>
      <c r="H186" s="52">
        <v>0</v>
      </c>
      <c r="I186" s="52">
        <v>0</v>
      </c>
      <c r="J186" s="52">
        <v>0</v>
      </c>
      <c r="K186" s="52">
        <v>0</v>
      </c>
      <c r="L186" s="52">
        <v>0</v>
      </c>
      <c r="M186" s="52">
        <v>0</v>
      </c>
      <c r="N186" s="52">
        <v>0</v>
      </c>
      <c r="O186" s="52">
        <v>0</v>
      </c>
      <c r="P186" s="52">
        <v>0</v>
      </c>
      <c r="Q186" s="52">
        <v>0</v>
      </c>
      <c r="R186" s="50">
        <f t="shared" si="6"/>
        <v>0</v>
      </c>
    </row>
    <row r="187" spans="1:18" x14ac:dyDescent="0.25">
      <c r="A187" s="40">
        <v>5000</v>
      </c>
      <c r="B187" s="127"/>
      <c r="C187" s="128">
        <v>5111</v>
      </c>
      <c r="D187" s="128" t="s">
        <v>836</v>
      </c>
      <c r="E187" s="129" t="s">
        <v>302</v>
      </c>
      <c r="F187" s="52">
        <v>0</v>
      </c>
      <c r="G187" s="52">
        <v>0</v>
      </c>
      <c r="H187" s="52">
        <v>0</v>
      </c>
      <c r="I187" s="52">
        <v>0</v>
      </c>
      <c r="J187" s="52">
        <v>0</v>
      </c>
      <c r="K187" s="52">
        <v>0</v>
      </c>
      <c r="L187" s="52">
        <v>0</v>
      </c>
      <c r="M187" s="52">
        <v>0</v>
      </c>
      <c r="N187" s="52">
        <v>0</v>
      </c>
      <c r="O187" s="52">
        <v>0</v>
      </c>
      <c r="P187" s="52">
        <v>0</v>
      </c>
      <c r="Q187" s="52">
        <v>0</v>
      </c>
      <c r="R187" s="50">
        <f t="shared" si="6"/>
        <v>0</v>
      </c>
    </row>
    <row r="188" spans="1:18" x14ac:dyDescent="0.25">
      <c r="A188" s="40">
        <v>5000</v>
      </c>
      <c r="B188" s="127"/>
      <c r="C188" s="128">
        <v>5120</v>
      </c>
      <c r="D188" s="128" t="s">
        <v>1290</v>
      </c>
      <c r="E188" s="129" t="s">
        <v>302</v>
      </c>
      <c r="F188" s="52">
        <v>0</v>
      </c>
      <c r="G188" s="52">
        <v>0</v>
      </c>
      <c r="H188" s="52">
        <v>0</v>
      </c>
      <c r="I188" s="52">
        <v>0</v>
      </c>
      <c r="J188" s="52">
        <v>0</v>
      </c>
      <c r="K188" s="52">
        <v>0</v>
      </c>
      <c r="L188" s="52">
        <v>0</v>
      </c>
      <c r="M188" s="52">
        <v>0</v>
      </c>
      <c r="N188" s="52">
        <v>0</v>
      </c>
      <c r="O188" s="52">
        <v>0</v>
      </c>
      <c r="P188" s="52">
        <v>0</v>
      </c>
      <c r="Q188" s="52">
        <v>0</v>
      </c>
      <c r="R188" s="50">
        <f t="shared" si="6"/>
        <v>0</v>
      </c>
    </row>
    <row r="189" spans="1:18" x14ac:dyDescent="0.25">
      <c r="A189" s="40">
        <v>5000</v>
      </c>
      <c r="B189" s="127"/>
      <c r="C189" s="128">
        <v>5121</v>
      </c>
      <c r="D189" s="128" t="s">
        <v>1290</v>
      </c>
      <c r="E189" s="129" t="s">
        <v>302</v>
      </c>
      <c r="F189" s="52">
        <v>0</v>
      </c>
      <c r="G189" s="52">
        <v>0</v>
      </c>
      <c r="H189" s="52">
        <v>0</v>
      </c>
      <c r="I189" s="52">
        <v>0</v>
      </c>
      <c r="J189" s="52">
        <v>0</v>
      </c>
      <c r="K189" s="52">
        <v>0</v>
      </c>
      <c r="L189" s="52">
        <v>0</v>
      </c>
      <c r="M189" s="52">
        <v>0</v>
      </c>
      <c r="N189" s="52">
        <v>0</v>
      </c>
      <c r="O189" s="52">
        <v>0</v>
      </c>
      <c r="P189" s="52">
        <v>0</v>
      </c>
      <c r="Q189" s="52">
        <v>0</v>
      </c>
      <c r="R189" s="50">
        <f t="shared" si="6"/>
        <v>0</v>
      </c>
    </row>
    <row r="190" spans="1:18" x14ac:dyDescent="0.25">
      <c r="A190" s="40">
        <v>5000</v>
      </c>
      <c r="B190" s="127"/>
      <c r="C190" s="128">
        <v>5130</v>
      </c>
      <c r="D190" s="128" t="s">
        <v>1291</v>
      </c>
      <c r="E190" s="129" t="s">
        <v>302</v>
      </c>
      <c r="F190" s="52">
        <v>0</v>
      </c>
      <c r="G190" s="52">
        <v>0</v>
      </c>
      <c r="H190" s="52">
        <v>0</v>
      </c>
      <c r="I190" s="52">
        <v>0</v>
      </c>
      <c r="J190" s="52">
        <v>0</v>
      </c>
      <c r="K190" s="52">
        <v>0</v>
      </c>
      <c r="L190" s="52">
        <v>0</v>
      </c>
      <c r="M190" s="52">
        <v>0</v>
      </c>
      <c r="N190" s="52">
        <v>0</v>
      </c>
      <c r="O190" s="52">
        <v>0</v>
      </c>
      <c r="P190" s="52">
        <v>0</v>
      </c>
      <c r="Q190" s="52">
        <v>0</v>
      </c>
      <c r="R190" s="50">
        <f t="shared" si="6"/>
        <v>0</v>
      </c>
    </row>
    <row r="191" spans="1:18" x14ac:dyDescent="0.25">
      <c r="A191" s="40">
        <v>5000</v>
      </c>
      <c r="B191" s="127"/>
      <c r="C191" s="128">
        <v>5131</v>
      </c>
      <c r="D191" s="128" t="s">
        <v>1291</v>
      </c>
      <c r="E191" s="129" t="s">
        <v>302</v>
      </c>
      <c r="F191" s="52">
        <v>0</v>
      </c>
      <c r="G191" s="52">
        <v>0</v>
      </c>
      <c r="H191" s="52">
        <v>0</v>
      </c>
      <c r="I191" s="52">
        <v>0</v>
      </c>
      <c r="J191" s="52">
        <v>0</v>
      </c>
      <c r="K191" s="52">
        <v>0</v>
      </c>
      <c r="L191" s="52">
        <v>0</v>
      </c>
      <c r="M191" s="52">
        <v>0</v>
      </c>
      <c r="N191" s="52">
        <v>0</v>
      </c>
      <c r="O191" s="52">
        <v>0</v>
      </c>
      <c r="P191" s="52">
        <v>0</v>
      </c>
      <c r="Q191" s="52">
        <v>0</v>
      </c>
      <c r="R191" s="50">
        <f t="shared" si="6"/>
        <v>0</v>
      </c>
    </row>
    <row r="192" spans="1:18" x14ac:dyDescent="0.25">
      <c r="A192" s="40">
        <v>5000</v>
      </c>
      <c r="B192" s="127"/>
      <c r="C192" s="128">
        <v>5140</v>
      </c>
      <c r="D192" s="128" t="s">
        <v>1292</v>
      </c>
      <c r="E192" s="129" t="s">
        <v>302</v>
      </c>
      <c r="F192" s="52">
        <v>0</v>
      </c>
      <c r="G192" s="52">
        <v>0</v>
      </c>
      <c r="H192" s="52">
        <v>0</v>
      </c>
      <c r="I192" s="52">
        <v>0</v>
      </c>
      <c r="J192" s="52">
        <v>0</v>
      </c>
      <c r="K192" s="52">
        <v>0</v>
      </c>
      <c r="L192" s="52">
        <v>0</v>
      </c>
      <c r="M192" s="52">
        <v>0</v>
      </c>
      <c r="N192" s="52">
        <v>0</v>
      </c>
      <c r="O192" s="52">
        <v>0</v>
      </c>
      <c r="P192" s="52">
        <v>0</v>
      </c>
      <c r="Q192" s="52">
        <v>0</v>
      </c>
      <c r="R192" s="50">
        <f t="shared" si="6"/>
        <v>0</v>
      </c>
    </row>
    <row r="193" spans="1:18" x14ac:dyDescent="0.25">
      <c r="A193" s="40">
        <v>5000</v>
      </c>
      <c r="B193" s="127"/>
      <c r="C193" s="128">
        <v>5141</v>
      </c>
      <c r="D193" s="128" t="s">
        <v>1292</v>
      </c>
      <c r="E193" s="129" t="s">
        <v>302</v>
      </c>
      <c r="F193" s="52">
        <v>0</v>
      </c>
      <c r="G193" s="52">
        <v>0</v>
      </c>
      <c r="H193" s="52">
        <v>0</v>
      </c>
      <c r="I193" s="52">
        <v>0</v>
      </c>
      <c r="J193" s="52">
        <v>0</v>
      </c>
      <c r="K193" s="52">
        <v>0</v>
      </c>
      <c r="L193" s="52">
        <v>0</v>
      </c>
      <c r="M193" s="52">
        <v>0</v>
      </c>
      <c r="N193" s="52">
        <v>0</v>
      </c>
      <c r="O193" s="52">
        <v>0</v>
      </c>
      <c r="P193" s="52">
        <v>0</v>
      </c>
      <c r="Q193" s="52">
        <v>0</v>
      </c>
      <c r="R193" s="50">
        <f t="shared" si="6"/>
        <v>0</v>
      </c>
    </row>
    <row r="194" spans="1:18" x14ac:dyDescent="0.25">
      <c r="A194" s="40">
        <v>5000</v>
      </c>
      <c r="B194" s="127"/>
      <c r="C194" s="128">
        <v>5150</v>
      </c>
      <c r="D194" s="128" t="s">
        <v>839</v>
      </c>
      <c r="E194" s="129" t="s">
        <v>302</v>
      </c>
      <c r="F194" s="52">
        <v>0</v>
      </c>
      <c r="G194" s="52">
        <v>0</v>
      </c>
      <c r="H194" s="52">
        <v>0</v>
      </c>
      <c r="I194" s="52">
        <v>0</v>
      </c>
      <c r="J194" s="52">
        <v>0</v>
      </c>
      <c r="K194" s="52">
        <v>0</v>
      </c>
      <c r="L194" s="52">
        <v>0</v>
      </c>
      <c r="M194" s="52">
        <v>0</v>
      </c>
      <c r="N194" s="52">
        <v>0</v>
      </c>
      <c r="O194" s="52">
        <v>0</v>
      </c>
      <c r="P194" s="52">
        <v>0</v>
      </c>
      <c r="Q194" s="52">
        <v>0</v>
      </c>
      <c r="R194" s="50">
        <f t="shared" si="6"/>
        <v>0</v>
      </c>
    </row>
    <row r="195" spans="1:18" x14ac:dyDescent="0.25">
      <c r="A195" s="40">
        <v>5000</v>
      </c>
      <c r="B195" s="127"/>
      <c r="C195" s="128">
        <v>5151</v>
      </c>
      <c r="D195" s="128" t="s">
        <v>839</v>
      </c>
      <c r="E195" s="129" t="s">
        <v>302</v>
      </c>
      <c r="F195" s="52">
        <v>0</v>
      </c>
      <c r="G195" s="52">
        <v>0</v>
      </c>
      <c r="H195" s="52">
        <v>0</v>
      </c>
      <c r="I195" s="52">
        <v>0</v>
      </c>
      <c r="J195" s="52">
        <v>0</v>
      </c>
      <c r="K195" s="52">
        <v>0</v>
      </c>
      <c r="L195" s="52">
        <v>0</v>
      </c>
      <c r="M195" s="52">
        <v>0</v>
      </c>
      <c r="N195" s="52">
        <v>0</v>
      </c>
      <c r="O195" s="52">
        <v>0</v>
      </c>
      <c r="P195" s="52">
        <v>0</v>
      </c>
      <c r="Q195" s="52">
        <v>0</v>
      </c>
      <c r="R195" s="50">
        <f t="shared" si="6"/>
        <v>0</v>
      </c>
    </row>
    <row r="196" spans="1:18" x14ac:dyDescent="0.25">
      <c r="A196" s="40">
        <v>5000</v>
      </c>
      <c r="B196" s="127"/>
      <c r="C196" s="128">
        <v>5190</v>
      </c>
      <c r="D196" s="128" t="s">
        <v>300</v>
      </c>
      <c r="E196" s="129" t="s">
        <v>302</v>
      </c>
      <c r="F196" s="52">
        <v>0</v>
      </c>
      <c r="G196" s="52">
        <v>0</v>
      </c>
      <c r="H196" s="52">
        <v>0</v>
      </c>
      <c r="I196" s="52">
        <v>0</v>
      </c>
      <c r="J196" s="52">
        <v>0</v>
      </c>
      <c r="K196" s="52">
        <v>0</v>
      </c>
      <c r="L196" s="52">
        <v>0</v>
      </c>
      <c r="M196" s="52">
        <v>0</v>
      </c>
      <c r="N196" s="52">
        <v>0</v>
      </c>
      <c r="O196" s="52">
        <v>0</v>
      </c>
      <c r="P196" s="52">
        <v>0</v>
      </c>
      <c r="Q196" s="52">
        <v>0</v>
      </c>
      <c r="R196" s="50">
        <f t="shared" si="6"/>
        <v>0</v>
      </c>
    </row>
    <row r="197" spans="1:18" x14ac:dyDescent="0.25">
      <c r="A197" s="40">
        <v>5000</v>
      </c>
      <c r="B197" s="127"/>
      <c r="C197" s="128">
        <v>5191</v>
      </c>
      <c r="D197" s="128" t="s">
        <v>300</v>
      </c>
      <c r="E197" s="129" t="s">
        <v>302</v>
      </c>
      <c r="F197" s="52">
        <v>0</v>
      </c>
      <c r="G197" s="52">
        <v>0</v>
      </c>
      <c r="H197" s="52">
        <v>0</v>
      </c>
      <c r="I197" s="52">
        <v>0</v>
      </c>
      <c r="J197" s="52">
        <v>0</v>
      </c>
      <c r="K197" s="52">
        <v>0</v>
      </c>
      <c r="L197" s="52">
        <v>0</v>
      </c>
      <c r="M197" s="52">
        <v>0</v>
      </c>
      <c r="N197" s="52">
        <v>0</v>
      </c>
      <c r="O197" s="52">
        <v>0</v>
      </c>
      <c r="P197" s="52">
        <v>0</v>
      </c>
      <c r="Q197" s="52">
        <v>0</v>
      </c>
      <c r="R197" s="50">
        <f t="shared" si="6"/>
        <v>0</v>
      </c>
    </row>
    <row r="198" spans="1:18" x14ac:dyDescent="0.25">
      <c r="A198" s="40">
        <v>5000</v>
      </c>
      <c r="B198" s="127"/>
      <c r="C198" s="128">
        <v>5192</v>
      </c>
      <c r="D198" s="128" t="s">
        <v>842</v>
      </c>
      <c r="E198" s="129" t="s">
        <v>302</v>
      </c>
      <c r="F198" s="52">
        <v>0</v>
      </c>
      <c r="G198" s="52">
        <v>0</v>
      </c>
      <c r="H198" s="52">
        <v>0</v>
      </c>
      <c r="I198" s="52">
        <v>0</v>
      </c>
      <c r="J198" s="52">
        <v>0</v>
      </c>
      <c r="K198" s="52">
        <v>0</v>
      </c>
      <c r="L198" s="52">
        <v>0</v>
      </c>
      <c r="M198" s="52">
        <v>0</v>
      </c>
      <c r="N198" s="52">
        <v>0</v>
      </c>
      <c r="O198" s="52">
        <v>0</v>
      </c>
      <c r="P198" s="52">
        <v>0</v>
      </c>
      <c r="Q198" s="52">
        <v>0</v>
      </c>
      <c r="R198" s="50">
        <f t="shared" si="6"/>
        <v>0</v>
      </c>
    </row>
    <row r="199" spans="1:18" x14ac:dyDescent="0.25">
      <c r="A199" s="40">
        <v>5000</v>
      </c>
      <c r="B199" s="127"/>
      <c r="C199" s="128">
        <v>5200</v>
      </c>
      <c r="D199" s="128" t="s">
        <v>1293</v>
      </c>
      <c r="E199" s="129" t="s">
        <v>302</v>
      </c>
      <c r="F199" s="52">
        <v>0</v>
      </c>
      <c r="G199" s="52">
        <v>0</v>
      </c>
      <c r="H199" s="52">
        <v>0</v>
      </c>
      <c r="I199" s="52">
        <v>0</v>
      </c>
      <c r="J199" s="52">
        <v>0</v>
      </c>
      <c r="K199" s="52">
        <v>0</v>
      </c>
      <c r="L199" s="52">
        <v>0</v>
      </c>
      <c r="M199" s="52">
        <v>0</v>
      </c>
      <c r="N199" s="52">
        <v>0</v>
      </c>
      <c r="O199" s="52">
        <v>0</v>
      </c>
      <c r="P199" s="52">
        <v>0</v>
      </c>
      <c r="Q199" s="52">
        <v>0</v>
      </c>
      <c r="R199" s="50">
        <f t="shared" si="6"/>
        <v>0</v>
      </c>
    </row>
    <row r="200" spans="1:18" x14ac:dyDescent="0.25">
      <c r="A200" s="40">
        <v>5000</v>
      </c>
      <c r="B200" s="127"/>
      <c r="C200" s="128">
        <v>5210</v>
      </c>
      <c r="D200" s="128" t="s">
        <v>1294</v>
      </c>
      <c r="E200" s="129" t="s">
        <v>302</v>
      </c>
      <c r="F200" s="52">
        <v>0</v>
      </c>
      <c r="G200" s="52">
        <v>0</v>
      </c>
      <c r="H200" s="52">
        <v>0</v>
      </c>
      <c r="I200" s="52">
        <v>0</v>
      </c>
      <c r="J200" s="52">
        <v>0</v>
      </c>
      <c r="K200" s="52">
        <v>0</v>
      </c>
      <c r="L200" s="52">
        <v>0</v>
      </c>
      <c r="M200" s="52">
        <v>0</v>
      </c>
      <c r="N200" s="52">
        <v>0</v>
      </c>
      <c r="O200" s="52">
        <v>0</v>
      </c>
      <c r="P200" s="52">
        <v>0</v>
      </c>
      <c r="Q200" s="52">
        <v>0</v>
      </c>
      <c r="R200" s="50">
        <f t="shared" si="6"/>
        <v>0</v>
      </c>
    </row>
    <row r="201" spans="1:18" x14ac:dyDescent="0.25">
      <c r="A201" s="40">
        <v>5000</v>
      </c>
      <c r="B201" s="127"/>
      <c r="C201" s="128">
        <v>5211</v>
      </c>
      <c r="D201" s="128" t="s">
        <v>1294</v>
      </c>
      <c r="E201" s="129" t="s">
        <v>302</v>
      </c>
      <c r="F201" s="52">
        <v>0</v>
      </c>
      <c r="G201" s="52">
        <v>0</v>
      </c>
      <c r="H201" s="52">
        <v>0</v>
      </c>
      <c r="I201" s="52">
        <v>0</v>
      </c>
      <c r="J201" s="52">
        <v>0</v>
      </c>
      <c r="K201" s="52">
        <v>0</v>
      </c>
      <c r="L201" s="52">
        <v>0</v>
      </c>
      <c r="M201" s="52">
        <v>0</v>
      </c>
      <c r="N201" s="52">
        <v>0</v>
      </c>
      <c r="O201" s="52">
        <v>0</v>
      </c>
      <c r="P201" s="52">
        <v>0</v>
      </c>
      <c r="Q201" s="52">
        <v>0</v>
      </c>
      <c r="R201" s="50">
        <f t="shared" si="6"/>
        <v>0</v>
      </c>
    </row>
    <row r="202" spans="1:18" x14ac:dyDescent="0.25">
      <c r="A202" s="40">
        <v>5000</v>
      </c>
      <c r="B202" s="127"/>
      <c r="C202" s="128">
        <v>5220</v>
      </c>
      <c r="D202" s="128" t="s">
        <v>845</v>
      </c>
      <c r="E202" s="129" t="s">
        <v>302</v>
      </c>
      <c r="F202" s="52">
        <v>0</v>
      </c>
      <c r="G202" s="52">
        <v>0</v>
      </c>
      <c r="H202" s="52">
        <v>0</v>
      </c>
      <c r="I202" s="52">
        <v>0</v>
      </c>
      <c r="J202" s="52">
        <v>0</v>
      </c>
      <c r="K202" s="52">
        <v>0</v>
      </c>
      <c r="L202" s="52">
        <v>0</v>
      </c>
      <c r="M202" s="52">
        <v>0</v>
      </c>
      <c r="N202" s="52">
        <v>0</v>
      </c>
      <c r="O202" s="52">
        <v>0</v>
      </c>
      <c r="P202" s="52">
        <v>0</v>
      </c>
      <c r="Q202" s="52">
        <v>0</v>
      </c>
      <c r="R202" s="50">
        <f t="shared" si="6"/>
        <v>0</v>
      </c>
    </row>
    <row r="203" spans="1:18" x14ac:dyDescent="0.25">
      <c r="A203" s="40">
        <v>5000</v>
      </c>
      <c r="B203" s="127"/>
      <c r="C203" s="128">
        <v>5221</v>
      </c>
      <c r="D203" s="128" t="s">
        <v>845</v>
      </c>
      <c r="E203" s="129" t="s">
        <v>302</v>
      </c>
      <c r="F203" s="52">
        <v>0</v>
      </c>
      <c r="G203" s="52">
        <v>0</v>
      </c>
      <c r="H203" s="52">
        <v>0</v>
      </c>
      <c r="I203" s="52">
        <v>0</v>
      </c>
      <c r="J203" s="52">
        <v>0</v>
      </c>
      <c r="K203" s="52">
        <v>0</v>
      </c>
      <c r="L203" s="52">
        <v>0</v>
      </c>
      <c r="M203" s="52">
        <v>0</v>
      </c>
      <c r="N203" s="52">
        <v>0</v>
      </c>
      <c r="O203" s="52">
        <v>0</v>
      </c>
      <c r="P203" s="52">
        <v>0</v>
      </c>
      <c r="Q203" s="52">
        <v>0</v>
      </c>
      <c r="R203" s="50">
        <f t="shared" si="6"/>
        <v>0</v>
      </c>
    </row>
    <row r="204" spans="1:18" x14ac:dyDescent="0.25">
      <c r="A204" s="40">
        <v>5000</v>
      </c>
      <c r="B204" s="127"/>
      <c r="C204" s="128">
        <v>5230</v>
      </c>
      <c r="D204" s="128" t="s">
        <v>1295</v>
      </c>
      <c r="E204" s="129" t="s">
        <v>302</v>
      </c>
      <c r="F204" s="52">
        <v>0</v>
      </c>
      <c r="G204" s="52">
        <v>0</v>
      </c>
      <c r="H204" s="52">
        <v>0</v>
      </c>
      <c r="I204" s="52">
        <v>0</v>
      </c>
      <c r="J204" s="52">
        <v>0</v>
      </c>
      <c r="K204" s="52">
        <v>0</v>
      </c>
      <c r="L204" s="52">
        <v>0</v>
      </c>
      <c r="M204" s="52">
        <v>0</v>
      </c>
      <c r="N204" s="52">
        <v>0</v>
      </c>
      <c r="O204" s="52">
        <v>0</v>
      </c>
      <c r="P204" s="52">
        <v>0</v>
      </c>
      <c r="Q204" s="52">
        <v>0</v>
      </c>
      <c r="R204" s="50">
        <f t="shared" si="6"/>
        <v>0</v>
      </c>
    </row>
    <row r="205" spans="1:18" x14ac:dyDescent="0.25">
      <c r="A205" s="40">
        <v>5000</v>
      </c>
      <c r="B205" s="127"/>
      <c r="C205" s="128">
        <v>5231</v>
      </c>
      <c r="D205" s="128" t="s">
        <v>1295</v>
      </c>
      <c r="E205" s="129" t="s">
        <v>302</v>
      </c>
      <c r="F205" s="52">
        <v>0</v>
      </c>
      <c r="G205" s="52">
        <v>0</v>
      </c>
      <c r="H205" s="52">
        <v>0</v>
      </c>
      <c r="I205" s="52">
        <v>0</v>
      </c>
      <c r="J205" s="52">
        <v>0</v>
      </c>
      <c r="K205" s="52">
        <v>0</v>
      </c>
      <c r="L205" s="52">
        <v>0</v>
      </c>
      <c r="M205" s="52">
        <v>0</v>
      </c>
      <c r="N205" s="52">
        <v>0</v>
      </c>
      <c r="O205" s="52">
        <v>0</v>
      </c>
      <c r="P205" s="52">
        <v>0</v>
      </c>
      <c r="Q205" s="52">
        <v>0</v>
      </c>
      <c r="R205" s="50">
        <f t="shared" si="6"/>
        <v>0</v>
      </c>
    </row>
    <row r="206" spans="1:18" x14ac:dyDescent="0.25">
      <c r="A206" s="40">
        <v>5000</v>
      </c>
      <c r="B206" s="127"/>
      <c r="C206" s="128">
        <v>5290</v>
      </c>
      <c r="D206" s="128" t="s">
        <v>1094</v>
      </c>
      <c r="E206" s="129" t="s">
        <v>302</v>
      </c>
      <c r="F206" s="52">
        <v>0</v>
      </c>
      <c r="G206" s="52">
        <v>0</v>
      </c>
      <c r="H206" s="52">
        <v>0</v>
      </c>
      <c r="I206" s="52">
        <v>0</v>
      </c>
      <c r="J206" s="52">
        <v>0</v>
      </c>
      <c r="K206" s="52">
        <v>0</v>
      </c>
      <c r="L206" s="52">
        <v>0</v>
      </c>
      <c r="M206" s="52">
        <v>0</v>
      </c>
      <c r="N206" s="52">
        <v>0</v>
      </c>
      <c r="O206" s="52">
        <v>0</v>
      </c>
      <c r="P206" s="52">
        <v>0</v>
      </c>
      <c r="Q206" s="52">
        <v>0</v>
      </c>
      <c r="R206" s="50">
        <f t="shared" si="6"/>
        <v>0</v>
      </c>
    </row>
    <row r="207" spans="1:18" x14ac:dyDescent="0.25">
      <c r="A207" s="40">
        <v>5000</v>
      </c>
      <c r="B207" s="127"/>
      <c r="C207" s="128">
        <v>5291</v>
      </c>
      <c r="D207" s="128" t="s">
        <v>1094</v>
      </c>
      <c r="E207" s="129" t="s">
        <v>302</v>
      </c>
      <c r="F207" s="52">
        <v>0</v>
      </c>
      <c r="G207" s="52">
        <v>0</v>
      </c>
      <c r="H207" s="52">
        <v>0</v>
      </c>
      <c r="I207" s="52">
        <v>0</v>
      </c>
      <c r="J207" s="52">
        <v>0</v>
      </c>
      <c r="K207" s="52">
        <v>0</v>
      </c>
      <c r="L207" s="52">
        <v>0</v>
      </c>
      <c r="M207" s="52">
        <v>0</v>
      </c>
      <c r="N207" s="52">
        <v>0</v>
      </c>
      <c r="O207" s="52">
        <v>0</v>
      </c>
      <c r="P207" s="52">
        <v>0</v>
      </c>
      <c r="Q207" s="52">
        <v>0</v>
      </c>
      <c r="R207" s="50">
        <f t="shared" si="6"/>
        <v>0</v>
      </c>
    </row>
    <row r="208" spans="1:18" x14ac:dyDescent="0.25">
      <c r="A208" s="40">
        <v>5000</v>
      </c>
      <c r="B208" s="127"/>
      <c r="C208" s="128">
        <v>5300</v>
      </c>
      <c r="D208" s="128" t="s">
        <v>1296</v>
      </c>
      <c r="E208" s="129" t="s">
        <v>302</v>
      </c>
      <c r="F208" s="52">
        <v>0</v>
      </c>
      <c r="G208" s="52">
        <v>0</v>
      </c>
      <c r="H208" s="52">
        <v>0</v>
      </c>
      <c r="I208" s="52">
        <v>0</v>
      </c>
      <c r="J208" s="52">
        <v>0</v>
      </c>
      <c r="K208" s="52">
        <v>0</v>
      </c>
      <c r="L208" s="52">
        <v>0</v>
      </c>
      <c r="M208" s="52">
        <v>0</v>
      </c>
      <c r="N208" s="52">
        <v>0</v>
      </c>
      <c r="O208" s="52">
        <v>0</v>
      </c>
      <c r="P208" s="52">
        <v>0</v>
      </c>
      <c r="Q208" s="52">
        <v>0</v>
      </c>
      <c r="R208" s="50">
        <f t="shared" si="6"/>
        <v>0</v>
      </c>
    </row>
    <row r="209" spans="1:18" x14ac:dyDescent="0.25">
      <c r="A209" s="40">
        <v>5000</v>
      </c>
      <c r="B209" s="127"/>
      <c r="C209" s="128">
        <v>5310</v>
      </c>
      <c r="D209" s="128" t="s">
        <v>1297</v>
      </c>
      <c r="E209" s="129" t="s">
        <v>302</v>
      </c>
      <c r="F209" s="52">
        <v>0</v>
      </c>
      <c r="G209" s="52">
        <v>0</v>
      </c>
      <c r="H209" s="52">
        <v>0</v>
      </c>
      <c r="I209" s="52">
        <v>0</v>
      </c>
      <c r="J209" s="52">
        <v>0</v>
      </c>
      <c r="K209" s="52">
        <v>0</v>
      </c>
      <c r="L209" s="52">
        <v>0</v>
      </c>
      <c r="M209" s="52">
        <v>0</v>
      </c>
      <c r="N209" s="52">
        <v>0</v>
      </c>
      <c r="O209" s="52">
        <v>0</v>
      </c>
      <c r="P209" s="52">
        <v>0</v>
      </c>
      <c r="Q209" s="52">
        <v>0</v>
      </c>
      <c r="R209" s="50">
        <f t="shared" si="6"/>
        <v>0</v>
      </c>
    </row>
    <row r="210" spans="1:18" x14ac:dyDescent="0.25">
      <c r="A210" s="40">
        <v>5000</v>
      </c>
      <c r="B210" s="127"/>
      <c r="C210" s="128">
        <v>5311</v>
      </c>
      <c r="D210" s="128" t="s">
        <v>1297</v>
      </c>
      <c r="E210" s="129" t="s">
        <v>302</v>
      </c>
      <c r="F210" s="52">
        <v>0</v>
      </c>
      <c r="G210" s="52">
        <v>0</v>
      </c>
      <c r="H210" s="52">
        <v>0</v>
      </c>
      <c r="I210" s="52">
        <v>0</v>
      </c>
      <c r="J210" s="52">
        <v>0</v>
      </c>
      <c r="K210" s="52">
        <v>0</v>
      </c>
      <c r="L210" s="52">
        <v>0</v>
      </c>
      <c r="M210" s="52">
        <v>0</v>
      </c>
      <c r="N210" s="52">
        <v>0</v>
      </c>
      <c r="O210" s="52">
        <v>0</v>
      </c>
      <c r="P210" s="52">
        <v>0</v>
      </c>
      <c r="Q210" s="52">
        <v>0</v>
      </c>
      <c r="R210" s="50">
        <f t="shared" si="6"/>
        <v>0</v>
      </c>
    </row>
    <row r="211" spans="1:18" x14ac:dyDescent="0.25">
      <c r="A211" s="40">
        <v>5000</v>
      </c>
      <c r="B211" s="127"/>
      <c r="C211" s="128">
        <v>5320</v>
      </c>
      <c r="D211" s="128" t="s">
        <v>1298</v>
      </c>
      <c r="E211" s="129" t="s">
        <v>302</v>
      </c>
      <c r="F211" s="52">
        <v>0</v>
      </c>
      <c r="G211" s="52">
        <v>0</v>
      </c>
      <c r="H211" s="52">
        <v>0</v>
      </c>
      <c r="I211" s="52">
        <v>0</v>
      </c>
      <c r="J211" s="52">
        <v>0</v>
      </c>
      <c r="K211" s="52">
        <v>0</v>
      </c>
      <c r="L211" s="52">
        <v>0</v>
      </c>
      <c r="M211" s="52">
        <v>0</v>
      </c>
      <c r="N211" s="52">
        <v>0</v>
      </c>
      <c r="O211" s="52">
        <v>0</v>
      </c>
      <c r="P211" s="52">
        <v>0</v>
      </c>
      <c r="Q211" s="52">
        <v>0</v>
      </c>
      <c r="R211" s="50">
        <f t="shared" si="6"/>
        <v>0</v>
      </c>
    </row>
    <row r="212" spans="1:18" x14ac:dyDescent="0.25">
      <c r="A212" s="40">
        <v>5000</v>
      </c>
      <c r="B212" s="127"/>
      <c r="C212" s="128">
        <v>5321</v>
      </c>
      <c r="D212" s="128" t="s">
        <v>1298</v>
      </c>
      <c r="E212" s="129"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5000</v>
      </c>
      <c r="B213" s="127"/>
      <c r="C213" s="128">
        <v>5400</v>
      </c>
      <c r="D213" s="128" t="s">
        <v>1299</v>
      </c>
      <c r="E213" s="129"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5000</v>
      </c>
      <c r="B214" s="127"/>
      <c r="C214" s="128">
        <v>5410</v>
      </c>
      <c r="D214" s="128" t="s">
        <v>1300</v>
      </c>
      <c r="E214" s="129"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5000</v>
      </c>
      <c r="B215" s="127"/>
      <c r="C215" s="128">
        <v>5411</v>
      </c>
      <c r="D215" s="128" t="s">
        <v>848</v>
      </c>
      <c r="E215" s="129"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5000</v>
      </c>
      <c r="B216" s="127"/>
      <c r="C216" s="128">
        <v>5420</v>
      </c>
      <c r="D216" s="128" t="s">
        <v>1301</v>
      </c>
      <c r="E216" s="129"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5000</v>
      </c>
      <c r="B217" s="127"/>
      <c r="C217" s="128">
        <v>5421</v>
      </c>
      <c r="D217" s="128" t="s">
        <v>1301</v>
      </c>
      <c r="E217" s="129"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5000</v>
      </c>
      <c r="B218" s="127"/>
      <c r="C218" s="128">
        <v>5430</v>
      </c>
      <c r="D218" s="128" t="s">
        <v>1302</v>
      </c>
      <c r="E218" s="129"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5000</v>
      </c>
      <c r="B219" s="127"/>
      <c r="C219" s="128">
        <v>5431</v>
      </c>
      <c r="D219" s="128" t="s">
        <v>1302</v>
      </c>
      <c r="E219" s="129"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5000</v>
      </c>
      <c r="B220" s="127"/>
      <c r="C220" s="128">
        <v>5440</v>
      </c>
      <c r="D220" s="128" t="s">
        <v>1303</v>
      </c>
      <c r="E220" s="129"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5000</v>
      </c>
      <c r="B221" s="127"/>
      <c r="C221" s="128">
        <v>5441</v>
      </c>
      <c r="D221" s="128" t="s">
        <v>1303</v>
      </c>
      <c r="E221" s="129"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5000</v>
      </c>
      <c r="B222" s="127"/>
      <c r="C222" s="128">
        <v>5450</v>
      </c>
      <c r="D222" s="128" t="s">
        <v>1304</v>
      </c>
      <c r="E222" s="129"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5000</v>
      </c>
      <c r="B223" s="127"/>
      <c r="C223" s="128">
        <v>5451</v>
      </c>
      <c r="D223" s="128" t="s">
        <v>1304</v>
      </c>
      <c r="E223" s="129"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5000</v>
      </c>
      <c r="B224" s="127"/>
      <c r="C224" s="128">
        <v>5490</v>
      </c>
      <c r="D224" s="128" t="s">
        <v>1305</v>
      </c>
      <c r="E224" s="129"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5000</v>
      </c>
      <c r="B225" s="127"/>
      <c r="C225" s="128">
        <v>5491</v>
      </c>
      <c r="D225" s="128" t="s">
        <v>1305</v>
      </c>
      <c r="E225" s="129"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5000</v>
      </c>
      <c r="B226" s="127"/>
      <c r="C226" s="128">
        <v>5500</v>
      </c>
      <c r="D226" s="128" t="s">
        <v>1306</v>
      </c>
      <c r="E226" s="129"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5000</v>
      </c>
      <c r="B227" s="127"/>
      <c r="C227" s="128">
        <v>5510</v>
      </c>
      <c r="D227" s="128" t="s">
        <v>1306</v>
      </c>
      <c r="E227" s="129"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5000</v>
      </c>
      <c r="B228" s="127"/>
      <c r="C228" s="128">
        <v>5511</v>
      </c>
      <c r="D228" s="128" t="s">
        <v>1306</v>
      </c>
      <c r="E228" s="129"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5000</v>
      </c>
      <c r="B229" s="127"/>
      <c r="C229" s="128">
        <v>5600</v>
      </c>
      <c r="D229" s="128" t="s">
        <v>1307</v>
      </c>
      <c r="E229" s="129"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5000</v>
      </c>
      <c r="B230" s="127"/>
      <c r="C230" s="128">
        <v>5610</v>
      </c>
      <c r="D230" s="128" t="s">
        <v>1308</v>
      </c>
      <c r="E230" s="129"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5000</v>
      </c>
      <c r="B231" s="127"/>
      <c r="C231" s="128">
        <v>5611</v>
      </c>
      <c r="D231" s="128" t="s">
        <v>1308</v>
      </c>
      <c r="E231" s="129"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5000</v>
      </c>
      <c r="B232" s="127"/>
      <c r="C232" s="128">
        <v>5620</v>
      </c>
      <c r="D232" s="128" t="s">
        <v>1309</v>
      </c>
      <c r="E232" s="129"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5000</v>
      </c>
      <c r="B233" s="127"/>
      <c r="C233" s="128">
        <v>5621</v>
      </c>
      <c r="D233" s="128" t="s">
        <v>1310</v>
      </c>
      <c r="E233" s="129"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5000</v>
      </c>
      <c r="B234" s="127"/>
      <c r="C234" s="128">
        <v>5630</v>
      </c>
      <c r="D234" s="128" t="s">
        <v>851</v>
      </c>
      <c r="E234" s="129"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5000</v>
      </c>
      <c r="B235" s="127"/>
      <c r="C235" s="128">
        <v>5631</v>
      </c>
      <c r="D235" s="128" t="s">
        <v>851</v>
      </c>
      <c r="E235" s="129"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5000</v>
      </c>
      <c r="B236" s="127"/>
      <c r="C236" s="128">
        <v>5640</v>
      </c>
      <c r="D236" s="128" t="s">
        <v>1100</v>
      </c>
      <c r="E236" s="129"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5000</v>
      </c>
      <c r="B237" s="127"/>
      <c r="C237" s="128">
        <v>5641</v>
      </c>
      <c r="D237" s="128" t="s">
        <v>1100</v>
      </c>
      <c r="E237" s="129"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5000</v>
      </c>
      <c r="B238" s="127"/>
      <c r="C238" s="128">
        <v>5650</v>
      </c>
      <c r="D238" s="128" t="s">
        <v>1311</v>
      </c>
      <c r="E238" s="129"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5000</v>
      </c>
      <c r="B239" s="127"/>
      <c r="C239" s="128">
        <v>5651</v>
      </c>
      <c r="D239" s="128" t="s">
        <v>1311</v>
      </c>
      <c r="E239" s="129"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5000</v>
      </c>
      <c r="B240" s="127"/>
      <c r="C240" s="128">
        <v>5660</v>
      </c>
      <c r="D240" s="128" t="s">
        <v>1312</v>
      </c>
      <c r="E240" s="129"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5000</v>
      </c>
      <c r="B241" s="127"/>
      <c r="C241" s="128">
        <v>5661</v>
      </c>
      <c r="D241" s="128" t="s">
        <v>1312</v>
      </c>
      <c r="E241" s="129"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5000</v>
      </c>
      <c r="B242" s="127"/>
      <c r="C242" s="128">
        <v>5670</v>
      </c>
      <c r="D242" s="128" t="s">
        <v>1313</v>
      </c>
      <c r="E242" s="129"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5000</v>
      </c>
      <c r="B243" s="127"/>
      <c r="C243" s="128">
        <v>5671</v>
      </c>
      <c r="D243" s="128" t="s">
        <v>1313</v>
      </c>
      <c r="E243" s="129"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5000</v>
      </c>
      <c r="B244" s="127"/>
      <c r="C244" s="128">
        <v>5690</v>
      </c>
      <c r="D244" s="128" t="s">
        <v>1314</v>
      </c>
      <c r="E244" s="129"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5000</v>
      </c>
      <c r="B245" s="127"/>
      <c r="C245" s="128">
        <v>5691</v>
      </c>
      <c r="D245" s="128" t="s">
        <v>1315</v>
      </c>
      <c r="E245" s="129"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5000</v>
      </c>
      <c r="B246" s="127"/>
      <c r="C246" s="128">
        <v>5692</v>
      </c>
      <c r="D246" s="128" t="s">
        <v>1316</v>
      </c>
      <c r="E246" s="129"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5000</v>
      </c>
      <c r="B247" s="127"/>
      <c r="C247" s="128">
        <v>5693</v>
      </c>
      <c r="D247" s="128" t="s">
        <v>1314</v>
      </c>
      <c r="E247" s="129"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40">
        <v>5000</v>
      </c>
      <c r="B248" s="127"/>
      <c r="C248" s="128">
        <v>5700</v>
      </c>
      <c r="D248" s="128" t="s">
        <v>1317</v>
      </c>
      <c r="E248" s="129" t="s">
        <v>302</v>
      </c>
      <c r="F248" s="52">
        <v>0</v>
      </c>
      <c r="G248" s="52">
        <v>0</v>
      </c>
      <c r="H248" s="52">
        <v>0</v>
      </c>
      <c r="I248" s="52">
        <v>0</v>
      </c>
      <c r="J248" s="52">
        <v>0</v>
      </c>
      <c r="K248" s="52">
        <v>0</v>
      </c>
      <c r="L248" s="52">
        <v>0</v>
      </c>
      <c r="M248" s="52">
        <v>0</v>
      </c>
      <c r="N248" s="52">
        <v>0</v>
      </c>
      <c r="O248" s="52">
        <v>0</v>
      </c>
      <c r="P248" s="52">
        <v>0</v>
      </c>
      <c r="Q248" s="52">
        <v>0</v>
      </c>
      <c r="R248" s="50">
        <f t="shared" ref="R248:R311" si="7">SUM(F248:Q248)</f>
        <v>0</v>
      </c>
    </row>
    <row r="249" spans="1:18" x14ac:dyDescent="0.25">
      <c r="A249" s="40">
        <v>5000</v>
      </c>
      <c r="B249" s="127"/>
      <c r="C249" s="128">
        <v>5710</v>
      </c>
      <c r="D249" s="128" t="s">
        <v>1318</v>
      </c>
      <c r="E249" s="129" t="s">
        <v>302</v>
      </c>
      <c r="F249" s="52">
        <v>0</v>
      </c>
      <c r="G249" s="52">
        <v>0</v>
      </c>
      <c r="H249" s="52">
        <v>0</v>
      </c>
      <c r="I249" s="52">
        <v>0</v>
      </c>
      <c r="J249" s="52">
        <v>0</v>
      </c>
      <c r="K249" s="52">
        <v>0</v>
      </c>
      <c r="L249" s="52">
        <v>0</v>
      </c>
      <c r="M249" s="52">
        <v>0</v>
      </c>
      <c r="N249" s="52">
        <v>0</v>
      </c>
      <c r="O249" s="52">
        <v>0</v>
      </c>
      <c r="P249" s="52">
        <v>0</v>
      </c>
      <c r="Q249" s="52">
        <v>0</v>
      </c>
      <c r="R249" s="50">
        <f t="shared" si="7"/>
        <v>0</v>
      </c>
    </row>
    <row r="250" spans="1:18" x14ac:dyDescent="0.25">
      <c r="A250" s="40">
        <v>5000</v>
      </c>
      <c r="B250" s="127"/>
      <c r="C250" s="128">
        <v>5711</v>
      </c>
      <c r="D250" s="128" t="s">
        <v>1318</v>
      </c>
      <c r="E250" s="129" t="s">
        <v>302</v>
      </c>
      <c r="F250" s="52">
        <v>0</v>
      </c>
      <c r="G250" s="52">
        <v>0</v>
      </c>
      <c r="H250" s="52">
        <v>0</v>
      </c>
      <c r="I250" s="52">
        <v>0</v>
      </c>
      <c r="J250" s="52">
        <v>0</v>
      </c>
      <c r="K250" s="52">
        <v>0</v>
      </c>
      <c r="L250" s="52">
        <v>0</v>
      </c>
      <c r="M250" s="52">
        <v>0</v>
      </c>
      <c r="N250" s="52">
        <v>0</v>
      </c>
      <c r="O250" s="52">
        <v>0</v>
      </c>
      <c r="P250" s="52">
        <v>0</v>
      </c>
      <c r="Q250" s="52">
        <v>0</v>
      </c>
      <c r="R250" s="50">
        <f t="shared" si="7"/>
        <v>0</v>
      </c>
    </row>
    <row r="251" spans="1:18" x14ac:dyDescent="0.25">
      <c r="A251" s="40">
        <v>5000</v>
      </c>
      <c r="B251" s="127"/>
      <c r="C251" s="128">
        <v>5720</v>
      </c>
      <c r="D251" s="128" t="s">
        <v>1319</v>
      </c>
      <c r="E251" s="129" t="s">
        <v>302</v>
      </c>
      <c r="F251" s="52">
        <v>0</v>
      </c>
      <c r="G251" s="52">
        <v>0</v>
      </c>
      <c r="H251" s="52">
        <v>0</v>
      </c>
      <c r="I251" s="52">
        <v>0</v>
      </c>
      <c r="J251" s="52">
        <v>0</v>
      </c>
      <c r="K251" s="52">
        <v>0</v>
      </c>
      <c r="L251" s="52">
        <v>0</v>
      </c>
      <c r="M251" s="52">
        <v>0</v>
      </c>
      <c r="N251" s="52">
        <v>0</v>
      </c>
      <c r="O251" s="52">
        <v>0</v>
      </c>
      <c r="P251" s="52">
        <v>0</v>
      </c>
      <c r="Q251" s="52">
        <v>0</v>
      </c>
      <c r="R251" s="50">
        <f t="shared" si="7"/>
        <v>0</v>
      </c>
    </row>
    <row r="252" spans="1:18" x14ac:dyDescent="0.25">
      <c r="A252" s="40">
        <v>5000</v>
      </c>
      <c r="B252" s="127"/>
      <c r="C252" s="128">
        <v>5721</v>
      </c>
      <c r="D252" s="128" t="s">
        <v>1319</v>
      </c>
      <c r="E252" s="129" t="s">
        <v>302</v>
      </c>
      <c r="F252" s="52">
        <v>0</v>
      </c>
      <c r="G252" s="52">
        <v>0</v>
      </c>
      <c r="H252" s="52">
        <v>0</v>
      </c>
      <c r="I252" s="52">
        <v>0</v>
      </c>
      <c r="J252" s="52">
        <v>0</v>
      </c>
      <c r="K252" s="52">
        <v>0</v>
      </c>
      <c r="L252" s="52">
        <v>0</v>
      </c>
      <c r="M252" s="52">
        <v>0</v>
      </c>
      <c r="N252" s="52">
        <v>0</v>
      </c>
      <c r="O252" s="52">
        <v>0</v>
      </c>
      <c r="P252" s="52">
        <v>0</v>
      </c>
      <c r="Q252" s="52">
        <v>0</v>
      </c>
      <c r="R252" s="50">
        <f t="shared" si="7"/>
        <v>0</v>
      </c>
    </row>
    <row r="253" spans="1:18" x14ac:dyDescent="0.25">
      <c r="A253" s="40">
        <v>5000</v>
      </c>
      <c r="B253" s="127"/>
      <c r="C253" s="128">
        <v>5730</v>
      </c>
      <c r="D253" s="128" t="s">
        <v>1320</v>
      </c>
      <c r="E253" s="129" t="s">
        <v>302</v>
      </c>
      <c r="F253" s="52">
        <v>0</v>
      </c>
      <c r="G253" s="52">
        <v>0</v>
      </c>
      <c r="H253" s="52">
        <v>0</v>
      </c>
      <c r="I253" s="52">
        <v>0</v>
      </c>
      <c r="J253" s="52">
        <v>0</v>
      </c>
      <c r="K253" s="52">
        <v>0</v>
      </c>
      <c r="L253" s="52">
        <v>0</v>
      </c>
      <c r="M253" s="52">
        <v>0</v>
      </c>
      <c r="N253" s="52">
        <v>0</v>
      </c>
      <c r="O253" s="52">
        <v>0</v>
      </c>
      <c r="P253" s="52">
        <v>0</v>
      </c>
      <c r="Q253" s="52">
        <v>0</v>
      </c>
      <c r="R253" s="50">
        <f t="shared" si="7"/>
        <v>0</v>
      </c>
    </row>
    <row r="254" spans="1:18" x14ac:dyDescent="0.25">
      <c r="A254" s="40">
        <v>5000</v>
      </c>
      <c r="B254" s="127"/>
      <c r="C254" s="128">
        <v>5731</v>
      </c>
      <c r="D254" s="128" t="s">
        <v>1320</v>
      </c>
      <c r="E254" s="129" t="s">
        <v>302</v>
      </c>
      <c r="F254" s="52">
        <v>0</v>
      </c>
      <c r="G254" s="52">
        <v>0</v>
      </c>
      <c r="H254" s="52">
        <v>0</v>
      </c>
      <c r="I254" s="52">
        <v>0</v>
      </c>
      <c r="J254" s="52">
        <v>0</v>
      </c>
      <c r="K254" s="52">
        <v>0</v>
      </c>
      <c r="L254" s="52">
        <v>0</v>
      </c>
      <c r="M254" s="52">
        <v>0</v>
      </c>
      <c r="N254" s="52">
        <v>0</v>
      </c>
      <c r="O254" s="52">
        <v>0</v>
      </c>
      <c r="P254" s="52">
        <v>0</v>
      </c>
      <c r="Q254" s="52">
        <v>0</v>
      </c>
      <c r="R254" s="50">
        <f t="shared" si="7"/>
        <v>0</v>
      </c>
    </row>
    <row r="255" spans="1:18" x14ac:dyDescent="0.25">
      <c r="A255" s="40">
        <v>5000</v>
      </c>
      <c r="B255" s="127"/>
      <c r="C255" s="128">
        <v>5740</v>
      </c>
      <c r="D255" s="128" t="s">
        <v>1321</v>
      </c>
      <c r="E255" s="129" t="s">
        <v>302</v>
      </c>
      <c r="F255" s="52">
        <v>0</v>
      </c>
      <c r="G255" s="52">
        <v>0</v>
      </c>
      <c r="H255" s="52">
        <v>0</v>
      </c>
      <c r="I255" s="52">
        <v>0</v>
      </c>
      <c r="J255" s="52">
        <v>0</v>
      </c>
      <c r="K255" s="52">
        <v>0</v>
      </c>
      <c r="L255" s="52">
        <v>0</v>
      </c>
      <c r="M255" s="52">
        <v>0</v>
      </c>
      <c r="N255" s="52">
        <v>0</v>
      </c>
      <c r="O255" s="52">
        <v>0</v>
      </c>
      <c r="P255" s="52">
        <v>0</v>
      </c>
      <c r="Q255" s="52">
        <v>0</v>
      </c>
      <c r="R255" s="50">
        <f t="shared" si="7"/>
        <v>0</v>
      </c>
    </row>
    <row r="256" spans="1:18" x14ac:dyDescent="0.25">
      <c r="A256" s="40">
        <v>5000</v>
      </c>
      <c r="B256" s="127"/>
      <c r="C256" s="128">
        <v>5741</v>
      </c>
      <c r="D256" s="128" t="s">
        <v>1321</v>
      </c>
      <c r="E256" s="129" t="s">
        <v>302</v>
      </c>
      <c r="F256" s="52">
        <v>0</v>
      </c>
      <c r="G256" s="52">
        <v>0</v>
      </c>
      <c r="H256" s="52">
        <v>0</v>
      </c>
      <c r="I256" s="52">
        <v>0</v>
      </c>
      <c r="J256" s="52">
        <v>0</v>
      </c>
      <c r="K256" s="52">
        <v>0</v>
      </c>
      <c r="L256" s="52">
        <v>0</v>
      </c>
      <c r="M256" s="52">
        <v>0</v>
      </c>
      <c r="N256" s="52">
        <v>0</v>
      </c>
      <c r="O256" s="52">
        <v>0</v>
      </c>
      <c r="P256" s="52">
        <v>0</v>
      </c>
      <c r="Q256" s="52">
        <v>0</v>
      </c>
      <c r="R256" s="50">
        <f t="shared" si="7"/>
        <v>0</v>
      </c>
    </row>
    <row r="257" spans="1:18" x14ac:dyDescent="0.25">
      <c r="A257" s="40">
        <v>5000</v>
      </c>
      <c r="B257" s="127"/>
      <c r="C257" s="128">
        <v>5750</v>
      </c>
      <c r="D257" s="128" t="s">
        <v>1322</v>
      </c>
      <c r="E257" s="129" t="s">
        <v>302</v>
      </c>
      <c r="F257" s="52">
        <v>0</v>
      </c>
      <c r="G257" s="52">
        <v>0</v>
      </c>
      <c r="H257" s="52">
        <v>0</v>
      </c>
      <c r="I257" s="52">
        <v>0</v>
      </c>
      <c r="J257" s="52">
        <v>0</v>
      </c>
      <c r="K257" s="52">
        <v>0</v>
      </c>
      <c r="L257" s="52">
        <v>0</v>
      </c>
      <c r="M257" s="52">
        <v>0</v>
      </c>
      <c r="N257" s="52">
        <v>0</v>
      </c>
      <c r="O257" s="52">
        <v>0</v>
      </c>
      <c r="P257" s="52">
        <v>0</v>
      </c>
      <c r="Q257" s="52">
        <v>0</v>
      </c>
      <c r="R257" s="50">
        <f t="shared" si="7"/>
        <v>0</v>
      </c>
    </row>
    <row r="258" spans="1:18" x14ac:dyDescent="0.25">
      <c r="A258" s="40">
        <v>5000</v>
      </c>
      <c r="B258" s="127"/>
      <c r="C258" s="128">
        <v>5751</v>
      </c>
      <c r="D258" s="128" t="s">
        <v>1322</v>
      </c>
      <c r="E258" s="129" t="s">
        <v>302</v>
      </c>
      <c r="F258" s="52">
        <v>0</v>
      </c>
      <c r="G258" s="52">
        <v>0</v>
      </c>
      <c r="H258" s="52">
        <v>0</v>
      </c>
      <c r="I258" s="52">
        <v>0</v>
      </c>
      <c r="J258" s="52">
        <v>0</v>
      </c>
      <c r="K258" s="52">
        <v>0</v>
      </c>
      <c r="L258" s="52">
        <v>0</v>
      </c>
      <c r="M258" s="52">
        <v>0</v>
      </c>
      <c r="N258" s="52">
        <v>0</v>
      </c>
      <c r="O258" s="52">
        <v>0</v>
      </c>
      <c r="P258" s="52">
        <v>0</v>
      </c>
      <c r="Q258" s="52">
        <v>0</v>
      </c>
      <c r="R258" s="50">
        <f t="shared" si="7"/>
        <v>0</v>
      </c>
    </row>
    <row r="259" spans="1:18" x14ac:dyDescent="0.25">
      <c r="A259" s="40">
        <v>5000</v>
      </c>
      <c r="B259" s="127"/>
      <c r="C259" s="128">
        <v>5760</v>
      </c>
      <c r="D259" s="128" t="s">
        <v>1323</v>
      </c>
      <c r="E259" s="129" t="s">
        <v>302</v>
      </c>
      <c r="F259" s="52">
        <v>0</v>
      </c>
      <c r="G259" s="52">
        <v>0</v>
      </c>
      <c r="H259" s="52">
        <v>0</v>
      </c>
      <c r="I259" s="52">
        <v>0</v>
      </c>
      <c r="J259" s="52">
        <v>0</v>
      </c>
      <c r="K259" s="52">
        <v>0</v>
      </c>
      <c r="L259" s="52">
        <v>0</v>
      </c>
      <c r="M259" s="52">
        <v>0</v>
      </c>
      <c r="N259" s="52">
        <v>0</v>
      </c>
      <c r="O259" s="52">
        <v>0</v>
      </c>
      <c r="P259" s="52">
        <v>0</v>
      </c>
      <c r="Q259" s="52">
        <v>0</v>
      </c>
      <c r="R259" s="50">
        <f t="shared" si="7"/>
        <v>0</v>
      </c>
    </row>
    <row r="260" spans="1:18" x14ac:dyDescent="0.25">
      <c r="A260" s="40">
        <v>5000</v>
      </c>
      <c r="B260" s="127"/>
      <c r="C260" s="128">
        <v>5761</v>
      </c>
      <c r="D260" s="128" t="s">
        <v>1324</v>
      </c>
      <c r="E260" s="129" t="s">
        <v>302</v>
      </c>
      <c r="F260" s="52">
        <v>0</v>
      </c>
      <c r="G260" s="52">
        <v>0</v>
      </c>
      <c r="H260" s="52">
        <v>0</v>
      </c>
      <c r="I260" s="52">
        <v>0</v>
      </c>
      <c r="J260" s="52">
        <v>0</v>
      </c>
      <c r="K260" s="52">
        <v>0</v>
      </c>
      <c r="L260" s="52">
        <v>0</v>
      </c>
      <c r="M260" s="52">
        <v>0</v>
      </c>
      <c r="N260" s="52">
        <v>0</v>
      </c>
      <c r="O260" s="52">
        <v>0</v>
      </c>
      <c r="P260" s="52">
        <v>0</v>
      </c>
      <c r="Q260" s="52">
        <v>0</v>
      </c>
      <c r="R260" s="50">
        <f t="shared" si="7"/>
        <v>0</v>
      </c>
    </row>
    <row r="261" spans="1:18" x14ac:dyDescent="0.25">
      <c r="A261" s="40">
        <v>5000</v>
      </c>
      <c r="B261" s="127"/>
      <c r="C261" s="128">
        <v>5770</v>
      </c>
      <c r="D261" s="128" t="s">
        <v>1325</v>
      </c>
      <c r="E261" s="129" t="s">
        <v>302</v>
      </c>
      <c r="F261" s="52">
        <v>0</v>
      </c>
      <c r="G261" s="52">
        <v>0</v>
      </c>
      <c r="H261" s="52">
        <v>0</v>
      </c>
      <c r="I261" s="52">
        <v>0</v>
      </c>
      <c r="J261" s="52">
        <v>0</v>
      </c>
      <c r="K261" s="52">
        <v>0</v>
      </c>
      <c r="L261" s="52">
        <v>0</v>
      </c>
      <c r="M261" s="52">
        <v>0</v>
      </c>
      <c r="N261" s="52">
        <v>0</v>
      </c>
      <c r="O261" s="52">
        <v>0</v>
      </c>
      <c r="P261" s="52">
        <v>0</v>
      </c>
      <c r="Q261" s="52">
        <v>0</v>
      </c>
      <c r="R261" s="50">
        <f t="shared" si="7"/>
        <v>0</v>
      </c>
    </row>
    <row r="262" spans="1:18" x14ac:dyDescent="0.25">
      <c r="A262" s="40">
        <v>5000</v>
      </c>
      <c r="B262" s="127"/>
      <c r="C262" s="128">
        <v>5771</v>
      </c>
      <c r="D262" s="128" t="s">
        <v>1326</v>
      </c>
      <c r="E262" s="129" t="s">
        <v>302</v>
      </c>
      <c r="F262" s="52">
        <v>0</v>
      </c>
      <c r="G262" s="52">
        <v>0</v>
      </c>
      <c r="H262" s="52">
        <v>0</v>
      </c>
      <c r="I262" s="52">
        <v>0</v>
      </c>
      <c r="J262" s="52">
        <v>0</v>
      </c>
      <c r="K262" s="52">
        <v>0</v>
      </c>
      <c r="L262" s="52">
        <v>0</v>
      </c>
      <c r="M262" s="52">
        <v>0</v>
      </c>
      <c r="N262" s="52">
        <v>0</v>
      </c>
      <c r="O262" s="52">
        <v>0</v>
      </c>
      <c r="P262" s="52">
        <v>0</v>
      </c>
      <c r="Q262" s="52">
        <v>0</v>
      </c>
      <c r="R262" s="50">
        <f t="shared" si="7"/>
        <v>0</v>
      </c>
    </row>
    <row r="263" spans="1:18" x14ac:dyDescent="0.25">
      <c r="A263" s="40">
        <v>5000</v>
      </c>
      <c r="B263" s="127"/>
      <c r="C263" s="128">
        <v>5780</v>
      </c>
      <c r="D263" s="128" t="s">
        <v>1327</v>
      </c>
      <c r="E263" s="129" t="s">
        <v>302</v>
      </c>
      <c r="F263" s="52">
        <v>0</v>
      </c>
      <c r="G263" s="52">
        <v>0</v>
      </c>
      <c r="H263" s="52">
        <v>0</v>
      </c>
      <c r="I263" s="52">
        <v>0</v>
      </c>
      <c r="J263" s="52">
        <v>0</v>
      </c>
      <c r="K263" s="52">
        <v>0</v>
      </c>
      <c r="L263" s="52">
        <v>0</v>
      </c>
      <c r="M263" s="52">
        <v>0</v>
      </c>
      <c r="N263" s="52">
        <v>0</v>
      </c>
      <c r="O263" s="52">
        <v>0</v>
      </c>
      <c r="P263" s="52">
        <v>0</v>
      </c>
      <c r="Q263" s="52">
        <v>0</v>
      </c>
      <c r="R263" s="50">
        <f t="shared" si="7"/>
        <v>0</v>
      </c>
    </row>
    <row r="264" spans="1:18" x14ac:dyDescent="0.25">
      <c r="A264" s="40">
        <v>5000</v>
      </c>
      <c r="B264" s="127"/>
      <c r="C264" s="128">
        <v>5781</v>
      </c>
      <c r="D264" s="128" t="s">
        <v>1327</v>
      </c>
      <c r="E264" s="129" t="s">
        <v>302</v>
      </c>
      <c r="F264" s="52">
        <v>0</v>
      </c>
      <c r="G264" s="52">
        <v>0</v>
      </c>
      <c r="H264" s="52">
        <v>0</v>
      </c>
      <c r="I264" s="52">
        <v>0</v>
      </c>
      <c r="J264" s="52">
        <v>0</v>
      </c>
      <c r="K264" s="52">
        <v>0</v>
      </c>
      <c r="L264" s="52">
        <v>0</v>
      </c>
      <c r="M264" s="52">
        <v>0</v>
      </c>
      <c r="N264" s="52">
        <v>0</v>
      </c>
      <c r="O264" s="52">
        <v>0</v>
      </c>
      <c r="P264" s="52">
        <v>0</v>
      </c>
      <c r="Q264" s="52">
        <v>0</v>
      </c>
      <c r="R264" s="50">
        <f t="shared" si="7"/>
        <v>0</v>
      </c>
    </row>
    <row r="265" spans="1:18" x14ac:dyDescent="0.25">
      <c r="A265" s="40">
        <v>5000</v>
      </c>
      <c r="B265" s="127"/>
      <c r="C265" s="128">
        <v>5790</v>
      </c>
      <c r="D265" s="128" t="s">
        <v>1328</v>
      </c>
      <c r="E265" s="129" t="s">
        <v>302</v>
      </c>
      <c r="F265" s="52">
        <v>0</v>
      </c>
      <c r="G265" s="52">
        <v>0</v>
      </c>
      <c r="H265" s="52">
        <v>0</v>
      </c>
      <c r="I265" s="52">
        <v>0</v>
      </c>
      <c r="J265" s="52">
        <v>0</v>
      </c>
      <c r="K265" s="52">
        <v>0</v>
      </c>
      <c r="L265" s="52">
        <v>0</v>
      </c>
      <c r="M265" s="52">
        <v>0</v>
      </c>
      <c r="N265" s="52">
        <v>0</v>
      </c>
      <c r="O265" s="52">
        <v>0</v>
      </c>
      <c r="P265" s="52">
        <v>0</v>
      </c>
      <c r="Q265" s="52">
        <v>0</v>
      </c>
      <c r="R265" s="50">
        <f t="shared" si="7"/>
        <v>0</v>
      </c>
    </row>
    <row r="266" spans="1:18" x14ac:dyDescent="0.25">
      <c r="A266" s="40">
        <v>5000</v>
      </c>
      <c r="B266" s="127"/>
      <c r="C266" s="128">
        <v>5791</v>
      </c>
      <c r="D266" s="128" t="s">
        <v>1328</v>
      </c>
      <c r="E266" s="129" t="s">
        <v>302</v>
      </c>
      <c r="F266" s="52">
        <v>0</v>
      </c>
      <c r="G266" s="52">
        <v>0</v>
      </c>
      <c r="H266" s="52">
        <v>0</v>
      </c>
      <c r="I266" s="52">
        <v>0</v>
      </c>
      <c r="J266" s="52">
        <v>0</v>
      </c>
      <c r="K266" s="52">
        <v>0</v>
      </c>
      <c r="L266" s="52">
        <v>0</v>
      </c>
      <c r="M266" s="52">
        <v>0</v>
      </c>
      <c r="N266" s="52">
        <v>0</v>
      </c>
      <c r="O266" s="52">
        <v>0</v>
      </c>
      <c r="P266" s="52">
        <v>0</v>
      </c>
      <c r="Q266" s="52">
        <v>0</v>
      </c>
      <c r="R266" s="50">
        <f t="shared" si="7"/>
        <v>0</v>
      </c>
    </row>
    <row r="267" spans="1:18" x14ac:dyDescent="0.25">
      <c r="A267" s="40">
        <v>5000</v>
      </c>
      <c r="B267" s="127"/>
      <c r="C267" s="128">
        <v>5800</v>
      </c>
      <c r="D267" s="128" t="s">
        <v>1329</v>
      </c>
      <c r="E267" s="129" t="s">
        <v>302</v>
      </c>
      <c r="F267" s="52">
        <v>0</v>
      </c>
      <c r="G267" s="52">
        <v>0</v>
      </c>
      <c r="H267" s="52">
        <v>0</v>
      </c>
      <c r="I267" s="52">
        <v>0</v>
      </c>
      <c r="J267" s="52">
        <v>0</v>
      </c>
      <c r="K267" s="52">
        <v>0</v>
      </c>
      <c r="L267" s="52">
        <v>0</v>
      </c>
      <c r="M267" s="52">
        <v>0</v>
      </c>
      <c r="N267" s="52">
        <v>0</v>
      </c>
      <c r="O267" s="52">
        <v>0</v>
      </c>
      <c r="P267" s="52">
        <v>0</v>
      </c>
      <c r="Q267" s="52">
        <v>0</v>
      </c>
      <c r="R267" s="50">
        <f t="shared" si="7"/>
        <v>0</v>
      </c>
    </row>
    <row r="268" spans="1:18" x14ac:dyDescent="0.25">
      <c r="A268" s="40">
        <v>5000</v>
      </c>
      <c r="B268" s="127"/>
      <c r="C268" s="128">
        <v>5810</v>
      </c>
      <c r="D268" s="128" t="s">
        <v>1330</v>
      </c>
      <c r="E268" s="129"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5000</v>
      </c>
      <c r="B269" s="127"/>
      <c r="C269" s="128">
        <v>5811</v>
      </c>
      <c r="D269" s="128" t="s">
        <v>1330</v>
      </c>
      <c r="E269" s="129"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5000</v>
      </c>
      <c r="B270" s="127"/>
      <c r="C270" s="128">
        <v>5820</v>
      </c>
      <c r="D270" s="128" t="s">
        <v>1331</v>
      </c>
      <c r="E270" s="129"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5000</v>
      </c>
      <c r="B271" s="127"/>
      <c r="C271" s="128">
        <v>5821</v>
      </c>
      <c r="D271" s="128" t="s">
        <v>1331</v>
      </c>
      <c r="E271" s="129"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5000</v>
      </c>
      <c r="B272" s="127"/>
      <c r="C272" s="128">
        <v>5830</v>
      </c>
      <c r="D272" s="128" t="s">
        <v>1332</v>
      </c>
      <c r="E272" s="129"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5000</v>
      </c>
      <c r="B273" s="127"/>
      <c r="C273" s="128">
        <v>5831</v>
      </c>
      <c r="D273" s="128" t="s">
        <v>1332</v>
      </c>
      <c r="E273" s="129"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5000</v>
      </c>
      <c r="B274" s="127"/>
      <c r="C274" s="128">
        <v>5890</v>
      </c>
      <c r="D274" s="128" t="s">
        <v>1333</v>
      </c>
      <c r="E274" s="129"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5000</v>
      </c>
      <c r="B275" s="127"/>
      <c r="C275" s="128">
        <v>5891</v>
      </c>
      <c r="D275" s="128" t="s">
        <v>1333</v>
      </c>
      <c r="E275" s="129"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5000</v>
      </c>
      <c r="B276" s="127"/>
      <c r="C276" s="128">
        <v>5900</v>
      </c>
      <c r="D276" s="128" t="s">
        <v>1334</v>
      </c>
      <c r="E276" s="129"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5000</v>
      </c>
      <c r="B277" s="127"/>
      <c r="C277" s="128">
        <v>5910</v>
      </c>
      <c r="D277" s="128" t="s">
        <v>1335</v>
      </c>
      <c r="E277" s="129"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5000</v>
      </c>
      <c r="B278" s="127"/>
      <c r="C278" s="128">
        <v>5911</v>
      </c>
      <c r="D278" s="128" t="s">
        <v>1335</v>
      </c>
      <c r="E278" s="129"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5000</v>
      </c>
      <c r="B279" s="127"/>
      <c r="C279" s="128">
        <v>5920</v>
      </c>
      <c r="D279" s="128" t="s">
        <v>1336</v>
      </c>
      <c r="E279" s="129"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5000</v>
      </c>
      <c r="B280" s="127"/>
      <c r="C280" s="128">
        <v>5921</v>
      </c>
      <c r="D280" s="128" t="s">
        <v>1336</v>
      </c>
      <c r="E280" s="129"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5000</v>
      </c>
      <c r="B281" s="127"/>
      <c r="C281" s="128">
        <v>5930</v>
      </c>
      <c r="D281" s="128" t="s">
        <v>1337</v>
      </c>
      <c r="E281" s="129"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5000</v>
      </c>
      <c r="B282" s="127"/>
      <c r="C282" s="128">
        <v>5931</v>
      </c>
      <c r="D282" s="128" t="s">
        <v>1337</v>
      </c>
      <c r="E282" s="129"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5000</v>
      </c>
      <c r="B283" s="127"/>
      <c r="C283" s="128">
        <v>5940</v>
      </c>
      <c r="D283" s="128" t="s">
        <v>1338</v>
      </c>
      <c r="E283" s="129"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5000</v>
      </c>
      <c r="B284" s="127"/>
      <c r="C284" s="128">
        <v>5941</v>
      </c>
      <c r="D284" s="128" t="s">
        <v>1338</v>
      </c>
      <c r="E284" s="129"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40">
        <v>5000</v>
      </c>
      <c r="B285" s="127"/>
      <c r="C285" s="128">
        <v>5950</v>
      </c>
      <c r="D285" s="128" t="s">
        <v>1339</v>
      </c>
      <c r="E285" s="129" t="s">
        <v>302</v>
      </c>
      <c r="F285" s="52">
        <v>0</v>
      </c>
      <c r="G285" s="52">
        <v>0</v>
      </c>
      <c r="H285" s="52">
        <v>0</v>
      </c>
      <c r="I285" s="52">
        <v>0</v>
      </c>
      <c r="J285" s="52">
        <v>0</v>
      </c>
      <c r="K285" s="52">
        <v>0</v>
      </c>
      <c r="L285" s="52">
        <v>0</v>
      </c>
      <c r="M285" s="52">
        <v>0</v>
      </c>
      <c r="N285" s="52">
        <v>0</v>
      </c>
      <c r="O285" s="52">
        <v>0</v>
      </c>
      <c r="P285" s="52">
        <v>0</v>
      </c>
      <c r="Q285" s="52">
        <v>0</v>
      </c>
      <c r="R285" s="50">
        <f t="shared" si="7"/>
        <v>0</v>
      </c>
    </row>
    <row r="286" spans="1:18" x14ac:dyDescent="0.25">
      <c r="A286" s="40">
        <v>5000</v>
      </c>
      <c r="B286" s="127"/>
      <c r="C286" s="128">
        <v>5951</v>
      </c>
      <c r="D286" s="128" t="s">
        <v>1339</v>
      </c>
      <c r="E286" s="129" t="s">
        <v>302</v>
      </c>
      <c r="F286" s="52">
        <v>0</v>
      </c>
      <c r="G286" s="52">
        <v>0</v>
      </c>
      <c r="H286" s="52">
        <v>0</v>
      </c>
      <c r="I286" s="52">
        <v>0</v>
      </c>
      <c r="J286" s="52">
        <v>0</v>
      </c>
      <c r="K286" s="52">
        <v>0</v>
      </c>
      <c r="L286" s="52">
        <v>0</v>
      </c>
      <c r="M286" s="52">
        <v>0</v>
      </c>
      <c r="N286" s="52">
        <v>0</v>
      </c>
      <c r="O286" s="52">
        <v>0</v>
      </c>
      <c r="P286" s="52">
        <v>0</v>
      </c>
      <c r="Q286" s="52">
        <v>0</v>
      </c>
      <c r="R286" s="50">
        <f t="shared" si="7"/>
        <v>0</v>
      </c>
    </row>
    <row r="287" spans="1:18" x14ac:dyDescent="0.25">
      <c r="A287" s="40">
        <v>5000</v>
      </c>
      <c r="B287" s="127"/>
      <c r="C287" s="128">
        <v>5960</v>
      </c>
      <c r="D287" s="128" t="s">
        <v>1340</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5000</v>
      </c>
      <c r="B288" s="127"/>
      <c r="C288" s="128">
        <v>5961</v>
      </c>
      <c r="D288" s="128" t="s">
        <v>1340</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5000</v>
      </c>
      <c r="B289" s="127"/>
      <c r="C289" s="128">
        <v>5970</v>
      </c>
      <c r="D289" s="128" t="s">
        <v>1341</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5000</v>
      </c>
      <c r="B290" s="127"/>
      <c r="C290" s="128">
        <v>5971</v>
      </c>
      <c r="D290" s="128" t="s">
        <v>1341</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5000</v>
      </c>
      <c r="B291" s="127"/>
      <c r="C291" s="128">
        <v>5980</v>
      </c>
      <c r="D291" s="128" t="s">
        <v>1342</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5000</v>
      </c>
      <c r="B292" s="127"/>
      <c r="C292" s="128">
        <v>5981</v>
      </c>
      <c r="D292" s="128" t="s">
        <v>1342</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5000</v>
      </c>
      <c r="B293" s="127"/>
      <c r="C293" s="128">
        <v>5990</v>
      </c>
      <c r="D293" s="128" t="s">
        <v>1343</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5000</v>
      </c>
      <c r="B294" s="127"/>
      <c r="C294" s="128">
        <v>5991</v>
      </c>
      <c r="D294" s="128" t="s">
        <v>1344</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250" t="s">
        <v>418</v>
      </c>
      <c r="B295" s="251"/>
      <c r="C295" s="251"/>
      <c r="D295" s="251"/>
      <c r="E295" s="251"/>
      <c r="F295" s="251"/>
      <c r="G295" s="251"/>
      <c r="H295" s="251"/>
      <c r="I295" s="251"/>
      <c r="J295" s="251"/>
      <c r="K295" s="251"/>
      <c r="L295" s="251"/>
      <c r="M295" s="251"/>
      <c r="N295" s="251"/>
      <c r="O295" s="251"/>
      <c r="P295" s="251"/>
      <c r="Q295" s="252"/>
      <c r="R295" s="29">
        <f>SUM(R184:R294)</f>
        <v>0</v>
      </c>
    </row>
    <row r="296" spans="1:18" x14ac:dyDescent="0.25">
      <c r="A296" s="33"/>
      <c r="B296" s="33"/>
      <c r="C296" s="33"/>
      <c r="D296" s="33"/>
      <c r="E296" s="33"/>
      <c r="F296" s="33"/>
      <c r="G296" s="33"/>
      <c r="H296" s="33"/>
      <c r="I296" s="33"/>
      <c r="J296" s="33"/>
      <c r="K296" s="33"/>
      <c r="L296" s="33"/>
      <c r="M296" s="33"/>
      <c r="N296" s="33"/>
      <c r="O296" s="33"/>
      <c r="P296" s="33"/>
      <c r="Q296" s="33"/>
      <c r="R296" s="34"/>
    </row>
    <row r="297" spans="1:18" x14ac:dyDescent="0.25">
      <c r="A297" s="40">
        <v>6000</v>
      </c>
      <c r="B297" s="127"/>
      <c r="C297" s="59">
        <v>6000</v>
      </c>
      <c r="D297" s="59" t="s">
        <v>885</v>
      </c>
      <c r="E297" s="130"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6000</v>
      </c>
      <c r="B298" s="127"/>
      <c r="C298" s="59">
        <v>6100</v>
      </c>
      <c r="D298" s="59" t="s">
        <v>1345</v>
      </c>
      <c r="E298" s="130"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6000</v>
      </c>
      <c r="B299" s="127"/>
      <c r="C299" s="59">
        <v>6110</v>
      </c>
      <c r="D299" s="59" t="s">
        <v>1346</v>
      </c>
      <c r="E299" s="130"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6000</v>
      </c>
      <c r="B300" s="127"/>
      <c r="C300" s="59">
        <v>6111</v>
      </c>
      <c r="D300" s="59" t="s">
        <v>1347</v>
      </c>
      <c r="E300" s="130"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6000</v>
      </c>
      <c r="B301" s="127"/>
      <c r="C301" s="59">
        <v>6120</v>
      </c>
      <c r="D301" s="59" t="s">
        <v>1348</v>
      </c>
      <c r="E301" s="130"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6000</v>
      </c>
      <c r="B302" s="127"/>
      <c r="C302" s="59">
        <v>6121</v>
      </c>
      <c r="D302" s="59" t="s">
        <v>1349</v>
      </c>
      <c r="E302" s="130"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6000</v>
      </c>
      <c r="B303" s="127"/>
      <c r="C303" s="59">
        <v>6122</v>
      </c>
      <c r="D303" s="59" t="s">
        <v>1350</v>
      </c>
      <c r="E303" s="130"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6000</v>
      </c>
      <c r="B304" s="127"/>
      <c r="C304" s="59">
        <v>6123</v>
      </c>
      <c r="D304" s="59" t="s">
        <v>1351</v>
      </c>
      <c r="E304" s="130"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6000</v>
      </c>
      <c r="B305" s="127"/>
      <c r="C305" s="59">
        <v>6124</v>
      </c>
      <c r="D305" s="59" t="s">
        <v>1352</v>
      </c>
      <c r="E305" s="130"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6000</v>
      </c>
      <c r="B306" s="127"/>
      <c r="C306" s="59">
        <v>6125</v>
      </c>
      <c r="D306" s="59" t="s">
        <v>1347</v>
      </c>
      <c r="E306" s="130"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6000</v>
      </c>
      <c r="B307" s="127"/>
      <c r="C307" s="59">
        <v>6130</v>
      </c>
      <c r="D307" s="59" t="s">
        <v>1353</v>
      </c>
      <c r="E307" s="130"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6000</v>
      </c>
      <c r="B308" s="127"/>
      <c r="C308" s="59">
        <v>6131</v>
      </c>
      <c r="D308" s="59" t="s">
        <v>1354</v>
      </c>
      <c r="E308" s="130"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6000</v>
      </c>
      <c r="B309" s="127"/>
      <c r="C309" s="59">
        <v>6140</v>
      </c>
      <c r="D309" s="59" t="s">
        <v>1355</v>
      </c>
      <c r="E309" s="130"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6000</v>
      </c>
      <c r="B310" s="127"/>
      <c r="C310" s="59">
        <v>6141</v>
      </c>
      <c r="D310" s="59" t="s">
        <v>1354</v>
      </c>
      <c r="E310" s="130"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6000</v>
      </c>
      <c r="B311" s="127"/>
      <c r="C311" s="59">
        <v>6142</v>
      </c>
      <c r="D311" s="59" t="s">
        <v>1356</v>
      </c>
      <c r="E311" s="130"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6000</v>
      </c>
      <c r="B312" s="127"/>
      <c r="C312" s="59">
        <v>6143</v>
      </c>
      <c r="D312" s="59" t="s">
        <v>1357</v>
      </c>
      <c r="E312" s="130" t="s">
        <v>302</v>
      </c>
      <c r="F312" s="52">
        <v>0</v>
      </c>
      <c r="G312" s="52">
        <v>0</v>
      </c>
      <c r="H312" s="52">
        <v>0</v>
      </c>
      <c r="I312" s="52">
        <v>0</v>
      </c>
      <c r="J312" s="52">
        <v>0</v>
      </c>
      <c r="K312" s="52">
        <v>0</v>
      </c>
      <c r="L312" s="52">
        <v>0</v>
      </c>
      <c r="M312" s="52">
        <v>0</v>
      </c>
      <c r="N312" s="52">
        <v>0</v>
      </c>
      <c r="O312" s="52">
        <v>0</v>
      </c>
      <c r="P312" s="52">
        <v>0</v>
      </c>
      <c r="Q312" s="52">
        <v>0</v>
      </c>
      <c r="R312" s="50">
        <f t="shared" ref="R312:R347" si="8">SUM(F312:Q312)</f>
        <v>0</v>
      </c>
    </row>
    <row r="313" spans="1:18" x14ac:dyDescent="0.25">
      <c r="A313" s="40">
        <v>6000</v>
      </c>
      <c r="B313" s="127"/>
      <c r="C313" s="59">
        <v>6144</v>
      </c>
      <c r="D313" s="59" t="s">
        <v>1358</v>
      </c>
      <c r="E313" s="130" t="s">
        <v>302</v>
      </c>
      <c r="F313" s="52">
        <v>0</v>
      </c>
      <c r="G313" s="52">
        <v>0</v>
      </c>
      <c r="H313" s="52">
        <v>0</v>
      </c>
      <c r="I313" s="52">
        <v>0</v>
      </c>
      <c r="J313" s="52">
        <v>0</v>
      </c>
      <c r="K313" s="52">
        <v>0</v>
      </c>
      <c r="L313" s="52">
        <v>0</v>
      </c>
      <c r="M313" s="52">
        <v>0</v>
      </c>
      <c r="N313" s="52">
        <v>0</v>
      </c>
      <c r="O313" s="52">
        <v>0</v>
      </c>
      <c r="P313" s="52">
        <v>0</v>
      </c>
      <c r="Q313" s="52">
        <v>0</v>
      </c>
      <c r="R313" s="50">
        <f t="shared" si="8"/>
        <v>0</v>
      </c>
    </row>
    <row r="314" spans="1:18" x14ac:dyDescent="0.25">
      <c r="A314" s="40">
        <v>6000</v>
      </c>
      <c r="B314" s="127"/>
      <c r="C314" s="59">
        <v>6145</v>
      </c>
      <c r="D314" s="59" t="s">
        <v>1359</v>
      </c>
      <c r="E314" s="130" t="s">
        <v>302</v>
      </c>
      <c r="F314" s="52">
        <v>0</v>
      </c>
      <c r="G314" s="52">
        <v>0</v>
      </c>
      <c r="H314" s="52">
        <v>0</v>
      </c>
      <c r="I314" s="52">
        <v>0</v>
      </c>
      <c r="J314" s="52">
        <v>0</v>
      </c>
      <c r="K314" s="52">
        <v>0</v>
      </c>
      <c r="L314" s="52">
        <v>0</v>
      </c>
      <c r="M314" s="52">
        <v>0</v>
      </c>
      <c r="N314" s="52">
        <v>0</v>
      </c>
      <c r="O314" s="52">
        <v>0</v>
      </c>
      <c r="P314" s="52">
        <v>0</v>
      </c>
      <c r="Q314" s="52">
        <v>0</v>
      </c>
      <c r="R314" s="50">
        <f t="shared" si="8"/>
        <v>0</v>
      </c>
    </row>
    <row r="315" spans="1:18" x14ac:dyDescent="0.25">
      <c r="A315" s="40">
        <v>6000</v>
      </c>
      <c r="B315" s="127"/>
      <c r="C315" s="59">
        <v>6150</v>
      </c>
      <c r="D315" s="59" t="s">
        <v>1360</v>
      </c>
      <c r="E315" s="130" t="s">
        <v>302</v>
      </c>
      <c r="F315" s="52">
        <v>0</v>
      </c>
      <c r="G315" s="52">
        <v>0</v>
      </c>
      <c r="H315" s="52">
        <v>0</v>
      </c>
      <c r="I315" s="52">
        <v>0</v>
      </c>
      <c r="J315" s="52">
        <v>0</v>
      </c>
      <c r="K315" s="52">
        <v>0</v>
      </c>
      <c r="L315" s="52">
        <v>0</v>
      </c>
      <c r="M315" s="52">
        <v>0</v>
      </c>
      <c r="N315" s="52">
        <v>0</v>
      </c>
      <c r="O315" s="52">
        <v>0</v>
      </c>
      <c r="P315" s="52">
        <v>0</v>
      </c>
      <c r="Q315" s="52">
        <v>0</v>
      </c>
      <c r="R315" s="50">
        <f t="shared" si="8"/>
        <v>0</v>
      </c>
    </row>
    <row r="316" spans="1:18" x14ac:dyDescent="0.25">
      <c r="A316" s="40">
        <v>6000</v>
      </c>
      <c r="B316" s="127"/>
      <c r="C316" s="59">
        <v>6151</v>
      </c>
      <c r="D316" s="59" t="s">
        <v>1361</v>
      </c>
      <c r="E316" s="130" t="s">
        <v>302</v>
      </c>
      <c r="F316" s="52">
        <v>0</v>
      </c>
      <c r="G316" s="52">
        <v>0</v>
      </c>
      <c r="H316" s="52">
        <v>0</v>
      </c>
      <c r="I316" s="52">
        <v>0</v>
      </c>
      <c r="J316" s="52">
        <v>0</v>
      </c>
      <c r="K316" s="52">
        <v>0</v>
      </c>
      <c r="L316" s="52">
        <v>0</v>
      </c>
      <c r="M316" s="52">
        <v>0</v>
      </c>
      <c r="N316" s="52">
        <v>0</v>
      </c>
      <c r="O316" s="52">
        <v>0</v>
      </c>
      <c r="P316" s="52">
        <v>0</v>
      </c>
      <c r="Q316" s="52">
        <v>0</v>
      </c>
      <c r="R316" s="50">
        <f t="shared" si="8"/>
        <v>0</v>
      </c>
    </row>
    <row r="317" spans="1:18" x14ac:dyDescent="0.25">
      <c r="A317" s="40">
        <v>6000</v>
      </c>
      <c r="B317" s="127"/>
      <c r="C317" s="59">
        <v>6152</v>
      </c>
      <c r="D317" s="59" t="s">
        <v>1347</v>
      </c>
      <c r="E317" s="130" t="s">
        <v>302</v>
      </c>
      <c r="F317" s="52">
        <v>0</v>
      </c>
      <c r="G317" s="52">
        <v>0</v>
      </c>
      <c r="H317" s="52">
        <v>0</v>
      </c>
      <c r="I317" s="52">
        <v>0</v>
      </c>
      <c r="J317" s="52">
        <v>0</v>
      </c>
      <c r="K317" s="52">
        <v>0</v>
      </c>
      <c r="L317" s="52">
        <v>0</v>
      </c>
      <c r="M317" s="52">
        <v>0</v>
      </c>
      <c r="N317" s="52">
        <v>0</v>
      </c>
      <c r="O317" s="52">
        <v>0</v>
      </c>
      <c r="P317" s="52">
        <v>0</v>
      </c>
      <c r="Q317" s="52">
        <v>0</v>
      </c>
      <c r="R317" s="50">
        <f t="shared" si="8"/>
        <v>0</v>
      </c>
    </row>
    <row r="318" spans="1:18" x14ac:dyDescent="0.25">
      <c r="A318" s="40">
        <v>6000</v>
      </c>
      <c r="B318" s="127"/>
      <c r="C318" s="59">
        <v>6160</v>
      </c>
      <c r="D318" s="59" t="s">
        <v>1362</v>
      </c>
      <c r="E318" s="130" t="s">
        <v>302</v>
      </c>
      <c r="F318" s="52">
        <v>0</v>
      </c>
      <c r="G318" s="52">
        <v>0</v>
      </c>
      <c r="H318" s="52">
        <v>0</v>
      </c>
      <c r="I318" s="52">
        <v>0</v>
      </c>
      <c r="J318" s="52">
        <v>0</v>
      </c>
      <c r="K318" s="52">
        <v>0</v>
      </c>
      <c r="L318" s="52">
        <v>0</v>
      </c>
      <c r="M318" s="52">
        <v>0</v>
      </c>
      <c r="N318" s="52">
        <v>0</v>
      </c>
      <c r="O318" s="52">
        <v>0</v>
      </c>
      <c r="P318" s="52">
        <v>0</v>
      </c>
      <c r="Q318" s="52">
        <v>0</v>
      </c>
      <c r="R318" s="50">
        <f t="shared" si="8"/>
        <v>0</v>
      </c>
    </row>
    <row r="319" spans="1:18" x14ac:dyDescent="0.25">
      <c r="A319" s="40">
        <v>6000</v>
      </c>
      <c r="B319" s="127"/>
      <c r="C319" s="59">
        <v>6161</v>
      </c>
      <c r="D319" s="59" t="s">
        <v>1362</v>
      </c>
      <c r="E319" s="130" t="s">
        <v>302</v>
      </c>
      <c r="F319" s="52">
        <v>0</v>
      </c>
      <c r="G319" s="52">
        <v>0</v>
      </c>
      <c r="H319" s="52">
        <v>0</v>
      </c>
      <c r="I319" s="52">
        <v>0</v>
      </c>
      <c r="J319" s="52">
        <v>0</v>
      </c>
      <c r="K319" s="52">
        <v>0</v>
      </c>
      <c r="L319" s="52">
        <v>0</v>
      </c>
      <c r="M319" s="52">
        <v>0</v>
      </c>
      <c r="N319" s="52">
        <v>0</v>
      </c>
      <c r="O319" s="52">
        <v>0</v>
      </c>
      <c r="P319" s="52">
        <v>0</v>
      </c>
      <c r="Q319" s="52">
        <v>0</v>
      </c>
      <c r="R319" s="50">
        <f t="shared" si="8"/>
        <v>0</v>
      </c>
    </row>
    <row r="320" spans="1:18" x14ac:dyDescent="0.25">
      <c r="A320" s="40">
        <v>6000</v>
      </c>
      <c r="B320" s="127"/>
      <c r="C320" s="59">
        <v>6170</v>
      </c>
      <c r="D320" s="59" t="s">
        <v>1363</v>
      </c>
      <c r="E320" s="130" t="s">
        <v>302</v>
      </c>
      <c r="F320" s="52">
        <v>0</v>
      </c>
      <c r="G320" s="52">
        <v>0</v>
      </c>
      <c r="H320" s="52">
        <v>0</v>
      </c>
      <c r="I320" s="52">
        <v>0</v>
      </c>
      <c r="J320" s="52">
        <v>0</v>
      </c>
      <c r="K320" s="52">
        <v>0</v>
      </c>
      <c r="L320" s="52">
        <v>0</v>
      </c>
      <c r="M320" s="52">
        <v>0</v>
      </c>
      <c r="N320" s="52">
        <v>0</v>
      </c>
      <c r="O320" s="52">
        <v>0</v>
      </c>
      <c r="P320" s="52">
        <v>0</v>
      </c>
      <c r="Q320" s="52">
        <v>0</v>
      </c>
      <c r="R320" s="50">
        <f t="shared" si="8"/>
        <v>0</v>
      </c>
    </row>
    <row r="321" spans="1:18" x14ac:dyDescent="0.25">
      <c r="A321" s="40">
        <v>6000</v>
      </c>
      <c r="B321" s="127"/>
      <c r="C321" s="59">
        <v>6171</v>
      </c>
      <c r="D321" s="59" t="s">
        <v>1363</v>
      </c>
      <c r="E321" s="130" t="s">
        <v>302</v>
      </c>
      <c r="F321" s="52">
        <v>0</v>
      </c>
      <c r="G321" s="52">
        <v>0</v>
      </c>
      <c r="H321" s="52">
        <v>0</v>
      </c>
      <c r="I321" s="52">
        <v>0</v>
      </c>
      <c r="J321" s="52">
        <v>0</v>
      </c>
      <c r="K321" s="52">
        <v>0</v>
      </c>
      <c r="L321" s="52">
        <v>0</v>
      </c>
      <c r="M321" s="52">
        <v>0</v>
      </c>
      <c r="N321" s="52">
        <v>0</v>
      </c>
      <c r="O321" s="52">
        <v>0</v>
      </c>
      <c r="P321" s="52">
        <v>0</v>
      </c>
      <c r="Q321" s="52">
        <v>0</v>
      </c>
      <c r="R321" s="50">
        <f t="shared" si="8"/>
        <v>0</v>
      </c>
    </row>
    <row r="322" spans="1:18" x14ac:dyDescent="0.25">
      <c r="A322" s="40">
        <v>6000</v>
      </c>
      <c r="B322" s="127"/>
      <c r="C322" s="59">
        <v>6190</v>
      </c>
      <c r="D322" s="59" t="s">
        <v>1364</v>
      </c>
      <c r="E322" s="130" t="s">
        <v>302</v>
      </c>
      <c r="F322" s="52">
        <v>0</v>
      </c>
      <c r="G322" s="52">
        <v>0</v>
      </c>
      <c r="H322" s="52">
        <v>0</v>
      </c>
      <c r="I322" s="52">
        <v>0</v>
      </c>
      <c r="J322" s="52">
        <v>0</v>
      </c>
      <c r="K322" s="52">
        <v>0</v>
      </c>
      <c r="L322" s="52">
        <v>0</v>
      </c>
      <c r="M322" s="52">
        <v>0</v>
      </c>
      <c r="N322" s="52">
        <v>0</v>
      </c>
      <c r="O322" s="52">
        <v>0</v>
      </c>
      <c r="P322" s="52">
        <v>0</v>
      </c>
      <c r="Q322" s="52">
        <v>0</v>
      </c>
      <c r="R322" s="50">
        <f t="shared" si="8"/>
        <v>0</v>
      </c>
    </row>
    <row r="323" spans="1:18" x14ac:dyDescent="0.25">
      <c r="A323" s="40">
        <v>6000</v>
      </c>
      <c r="B323" s="127"/>
      <c r="C323" s="59">
        <v>6191</v>
      </c>
      <c r="D323" s="59" t="s">
        <v>1364</v>
      </c>
      <c r="E323" s="130" t="s">
        <v>302</v>
      </c>
      <c r="F323" s="52">
        <v>0</v>
      </c>
      <c r="G323" s="52">
        <v>0</v>
      </c>
      <c r="H323" s="52">
        <v>0</v>
      </c>
      <c r="I323" s="52">
        <v>0</v>
      </c>
      <c r="J323" s="52">
        <v>0</v>
      </c>
      <c r="K323" s="52">
        <v>0</v>
      </c>
      <c r="L323" s="52">
        <v>0</v>
      </c>
      <c r="M323" s="52">
        <v>0</v>
      </c>
      <c r="N323" s="52">
        <v>0</v>
      </c>
      <c r="O323" s="52">
        <v>0</v>
      </c>
      <c r="P323" s="52">
        <v>0</v>
      </c>
      <c r="Q323" s="52">
        <v>0</v>
      </c>
      <c r="R323" s="50">
        <f t="shared" si="8"/>
        <v>0</v>
      </c>
    </row>
    <row r="324" spans="1:18" x14ac:dyDescent="0.25">
      <c r="A324" s="40">
        <v>6000</v>
      </c>
      <c r="B324" s="127"/>
      <c r="C324" s="59">
        <v>6200</v>
      </c>
      <c r="D324" s="59" t="s">
        <v>1365</v>
      </c>
      <c r="E324" s="130" t="s">
        <v>302</v>
      </c>
      <c r="F324" s="52">
        <v>0</v>
      </c>
      <c r="G324" s="52">
        <v>0</v>
      </c>
      <c r="H324" s="52">
        <v>0</v>
      </c>
      <c r="I324" s="52">
        <v>0</v>
      </c>
      <c r="J324" s="52">
        <v>0</v>
      </c>
      <c r="K324" s="52">
        <v>0</v>
      </c>
      <c r="L324" s="52">
        <v>0</v>
      </c>
      <c r="M324" s="52">
        <v>0</v>
      </c>
      <c r="N324" s="52">
        <v>0</v>
      </c>
      <c r="O324" s="52">
        <v>0</v>
      </c>
      <c r="P324" s="52">
        <v>0</v>
      </c>
      <c r="Q324" s="52">
        <v>0</v>
      </c>
      <c r="R324" s="50">
        <f t="shared" si="8"/>
        <v>0</v>
      </c>
    </row>
    <row r="325" spans="1:18" x14ac:dyDescent="0.25">
      <c r="A325" s="40">
        <v>6000</v>
      </c>
      <c r="B325" s="127"/>
      <c r="C325" s="59">
        <v>6210</v>
      </c>
      <c r="D325" s="59" t="s">
        <v>1346</v>
      </c>
      <c r="E325" s="130" t="s">
        <v>302</v>
      </c>
      <c r="F325" s="52">
        <v>0</v>
      </c>
      <c r="G325" s="52">
        <v>0</v>
      </c>
      <c r="H325" s="52">
        <v>0</v>
      </c>
      <c r="I325" s="52">
        <v>0</v>
      </c>
      <c r="J325" s="52">
        <v>0</v>
      </c>
      <c r="K325" s="52">
        <v>0</v>
      </c>
      <c r="L325" s="52">
        <v>0</v>
      </c>
      <c r="M325" s="52">
        <v>0</v>
      </c>
      <c r="N325" s="52">
        <v>0</v>
      </c>
      <c r="O325" s="52">
        <v>0</v>
      </c>
      <c r="P325" s="52">
        <v>0</v>
      </c>
      <c r="Q325" s="52">
        <v>0</v>
      </c>
      <c r="R325" s="50">
        <f t="shared" si="8"/>
        <v>0</v>
      </c>
    </row>
    <row r="326" spans="1:18" x14ac:dyDescent="0.25">
      <c r="A326" s="40">
        <v>6000</v>
      </c>
      <c r="B326" s="127"/>
      <c r="C326" s="59">
        <v>6211</v>
      </c>
      <c r="D326" s="59" t="s">
        <v>1346</v>
      </c>
      <c r="E326" s="130" t="s">
        <v>302</v>
      </c>
      <c r="F326" s="52">
        <v>0</v>
      </c>
      <c r="G326" s="52">
        <v>0</v>
      </c>
      <c r="H326" s="52">
        <v>0</v>
      </c>
      <c r="I326" s="52">
        <v>0</v>
      </c>
      <c r="J326" s="52">
        <v>0</v>
      </c>
      <c r="K326" s="52">
        <v>0</v>
      </c>
      <c r="L326" s="52">
        <v>0</v>
      </c>
      <c r="M326" s="52">
        <v>0</v>
      </c>
      <c r="N326" s="52">
        <v>0</v>
      </c>
      <c r="O326" s="52">
        <v>0</v>
      </c>
      <c r="P326" s="52">
        <v>0</v>
      </c>
      <c r="Q326" s="52">
        <v>0</v>
      </c>
      <c r="R326" s="50">
        <f t="shared" si="8"/>
        <v>0</v>
      </c>
    </row>
    <row r="327" spans="1:18" x14ac:dyDescent="0.25">
      <c r="A327" s="40">
        <v>6000</v>
      </c>
      <c r="B327" s="127"/>
      <c r="C327" s="59">
        <v>6220</v>
      </c>
      <c r="D327" s="59" t="s">
        <v>1348</v>
      </c>
      <c r="E327" s="130" t="s">
        <v>302</v>
      </c>
      <c r="F327" s="52">
        <v>0</v>
      </c>
      <c r="G327" s="52">
        <v>0</v>
      </c>
      <c r="H327" s="52">
        <v>0</v>
      </c>
      <c r="I327" s="52">
        <v>0</v>
      </c>
      <c r="J327" s="52">
        <v>0</v>
      </c>
      <c r="K327" s="52">
        <v>0</v>
      </c>
      <c r="L327" s="52">
        <v>0</v>
      </c>
      <c r="M327" s="52">
        <v>0</v>
      </c>
      <c r="N327" s="52">
        <v>0</v>
      </c>
      <c r="O327" s="52">
        <v>0</v>
      </c>
      <c r="P327" s="52">
        <v>0</v>
      </c>
      <c r="Q327" s="52">
        <v>0</v>
      </c>
      <c r="R327" s="50">
        <f t="shared" si="8"/>
        <v>0</v>
      </c>
    </row>
    <row r="328" spans="1:18" x14ac:dyDescent="0.25">
      <c r="A328" s="40">
        <v>6000</v>
      </c>
      <c r="B328" s="127"/>
      <c r="C328" s="59">
        <v>6221</v>
      </c>
      <c r="D328" s="59" t="s">
        <v>1366</v>
      </c>
      <c r="E328" s="130" t="s">
        <v>302</v>
      </c>
      <c r="F328" s="52">
        <v>0</v>
      </c>
      <c r="G328" s="52">
        <v>0</v>
      </c>
      <c r="H328" s="52">
        <v>0</v>
      </c>
      <c r="I328" s="52">
        <v>0</v>
      </c>
      <c r="J328" s="52">
        <v>0</v>
      </c>
      <c r="K328" s="52">
        <v>0</v>
      </c>
      <c r="L328" s="52">
        <v>0</v>
      </c>
      <c r="M328" s="52">
        <v>0</v>
      </c>
      <c r="N328" s="52">
        <v>0</v>
      </c>
      <c r="O328" s="52">
        <v>0</v>
      </c>
      <c r="P328" s="52">
        <v>0</v>
      </c>
      <c r="Q328" s="52">
        <v>0</v>
      </c>
      <c r="R328" s="50">
        <f t="shared" si="8"/>
        <v>0</v>
      </c>
    </row>
    <row r="329" spans="1:18" x14ac:dyDescent="0.25">
      <c r="A329" s="40">
        <v>6000</v>
      </c>
      <c r="B329" s="127"/>
      <c r="C329" s="59">
        <v>6222</v>
      </c>
      <c r="D329" s="59" t="s">
        <v>1347</v>
      </c>
      <c r="E329" s="130" t="s">
        <v>302</v>
      </c>
      <c r="F329" s="52">
        <v>0</v>
      </c>
      <c r="G329" s="52">
        <v>0</v>
      </c>
      <c r="H329" s="52">
        <v>0</v>
      </c>
      <c r="I329" s="52">
        <v>0</v>
      </c>
      <c r="J329" s="52">
        <v>0</v>
      </c>
      <c r="K329" s="52">
        <v>0</v>
      </c>
      <c r="L329" s="52">
        <v>0</v>
      </c>
      <c r="M329" s="52">
        <v>0</v>
      </c>
      <c r="N329" s="52">
        <v>0</v>
      </c>
      <c r="O329" s="52">
        <v>0</v>
      </c>
      <c r="P329" s="52">
        <v>0</v>
      </c>
      <c r="Q329" s="52">
        <v>0</v>
      </c>
      <c r="R329" s="50">
        <f t="shared" si="8"/>
        <v>0</v>
      </c>
    </row>
    <row r="330" spans="1:18" x14ac:dyDescent="0.25">
      <c r="A330" s="40">
        <v>6000</v>
      </c>
      <c r="B330" s="127"/>
      <c r="C330" s="59">
        <v>6223</v>
      </c>
      <c r="D330" s="59" t="s">
        <v>1367</v>
      </c>
      <c r="E330" s="130" t="s">
        <v>302</v>
      </c>
      <c r="F330" s="52">
        <v>0</v>
      </c>
      <c r="G330" s="52">
        <v>0</v>
      </c>
      <c r="H330" s="52">
        <v>0</v>
      </c>
      <c r="I330" s="52">
        <v>0</v>
      </c>
      <c r="J330" s="52">
        <v>0</v>
      </c>
      <c r="K330" s="52">
        <v>0</v>
      </c>
      <c r="L330" s="52">
        <v>0</v>
      </c>
      <c r="M330" s="52">
        <v>0</v>
      </c>
      <c r="N330" s="52">
        <v>0</v>
      </c>
      <c r="O330" s="52">
        <v>0</v>
      </c>
      <c r="P330" s="52">
        <v>0</v>
      </c>
      <c r="Q330" s="52">
        <v>0</v>
      </c>
      <c r="R330" s="50">
        <f t="shared" si="8"/>
        <v>0</v>
      </c>
    </row>
    <row r="331" spans="1:18" x14ac:dyDescent="0.25">
      <c r="A331" s="40">
        <v>6000</v>
      </c>
      <c r="B331" s="127"/>
      <c r="C331" s="59">
        <v>6230</v>
      </c>
      <c r="D331" s="59" t="s">
        <v>1353</v>
      </c>
      <c r="E331" s="130" t="s">
        <v>302</v>
      </c>
      <c r="F331" s="52">
        <v>0</v>
      </c>
      <c r="G331" s="52">
        <v>0</v>
      </c>
      <c r="H331" s="52">
        <v>0</v>
      </c>
      <c r="I331" s="52">
        <v>0</v>
      </c>
      <c r="J331" s="52">
        <v>0</v>
      </c>
      <c r="K331" s="52">
        <v>0</v>
      </c>
      <c r="L331" s="52">
        <v>0</v>
      </c>
      <c r="M331" s="52">
        <v>0</v>
      </c>
      <c r="N331" s="52">
        <v>0</v>
      </c>
      <c r="O331" s="52">
        <v>0</v>
      </c>
      <c r="P331" s="52">
        <v>0</v>
      </c>
      <c r="Q331" s="52">
        <v>0</v>
      </c>
      <c r="R331" s="50">
        <f t="shared" si="8"/>
        <v>0</v>
      </c>
    </row>
    <row r="332" spans="1:18" x14ac:dyDescent="0.25">
      <c r="A332" s="40">
        <v>6000</v>
      </c>
      <c r="B332" s="127"/>
      <c r="C332" s="59">
        <v>6231</v>
      </c>
      <c r="D332" s="59" t="s">
        <v>1353</v>
      </c>
      <c r="E332" s="130"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6000</v>
      </c>
      <c r="B333" s="127"/>
      <c r="C333" s="59">
        <v>6240</v>
      </c>
      <c r="D333" s="59" t="s">
        <v>1355</v>
      </c>
      <c r="E333" s="130"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6000</v>
      </c>
      <c r="B334" s="127"/>
      <c r="C334" s="59">
        <v>6241</v>
      </c>
      <c r="D334" s="59" t="s">
        <v>1355</v>
      </c>
      <c r="E334" s="130"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6000</v>
      </c>
      <c r="B335" s="127"/>
      <c r="C335" s="59">
        <v>6250</v>
      </c>
      <c r="D335" s="59" t="s">
        <v>1360</v>
      </c>
      <c r="E335" s="130"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6000</v>
      </c>
      <c r="B336" s="127"/>
      <c r="C336" s="59">
        <v>6251</v>
      </c>
      <c r="D336" s="59" t="s">
        <v>1347</v>
      </c>
      <c r="E336" s="130"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6000</v>
      </c>
      <c r="B337" s="127"/>
      <c r="C337" s="59">
        <v>6260</v>
      </c>
      <c r="D337" s="59" t="s">
        <v>1362</v>
      </c>
      <c r="E337" s="130"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6000</v>
      </c>
      <c r="B338" s="127"/>
      <c r="C338" s="59">
        <v>6261</v>
      </c>
      <c r="D338" s="59" t="s">
        <v>1362</v>
      </c>
      <c r="E338" s="130"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6000</v>
      </c>
      <c r="B339" s="127"/>
      <c r="C339" s="59">
        <v>6270</v>
      </c>
      <c r="D339" s="59" t="s">
        <v>1363</v>
      </c>
      <c r="E339" s="130"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6000</v>
      </c>
      <c r="B340" s="127"/>
      <c r="C340" s="59">
        <v>6271</v>
      </c>
      <c r="D340" s="59" t="s">
        <v>1363</v>
      </c>
      <c r="E340" s="130"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6000</v>
      </c>
      <c r="B341" s="127"/>
      <c r="C341" s="59">
        <v>6290</v>
      </c>
      <c r="D341" s="59" t="s">
        <v>1364</v>
      </c>
      <c r="E341" s="130"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6000</v>
      </c>
      <c r="B342" s="127"/>
      <c r="C342" s="59">
        <v>6291</v>
      </c>
      <c r="D342" s="59" t="s">
        <v>1364</v>
      </c>
      <c r="E342" s="130"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6000</v>
      </c>
      <c r="B343" s="127"/>
      <c r="C343" s="59">
        <v>6300</v>
      </c>
      <c r="D343" s="59" t="s">
        <v>1368</v>
      </c>
      <c r="E343" s="130"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6000</v>
      </c>
      <c r="B344" s="127"/>
      <c r="C344" s="59">
        <v>6310</v>
      </c>
      <c r="D344" s="59" t="s">
        <v>1369</v>
      </c>
      <c r="E344" s="130"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6000</v>
      </c>
      <c r="B345" s="127"/>
      <c r="C345" s="59">
        <v>6311</v>
      </c>
      <c r="D345" s="59" t="s">
        <v>1370</v>
      </c>
      <c r="E345" s="130"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40">
        <v>6000</v>
      </c>
      <c r="B346" s="127"/>
      <c r="C346" s="59">
        <v>6320</v>
      </c>
      <c r="D346" s="59" t="s">
        <v>1371</v>
      </c>
      <c r="E346" s="130" t="s">
        <v>302</v>
      </c>
      <c r="F346" s="52">
        <v>0</v>
      </c>
      <c r="G346" s="52">
        <v>0</v>
      </c>
      <c r="H346" s="52">
        <v>0</v>
      </c>
      <c r="I346" s="52">
        <v>0</v>
      </c>
      <c r="J346" s="52">
        <v>0</v>
      </c>
      <c r="K346" s="52">
        <v>0</v>
      </c>
      <c r="L346" s="52">
        <v>0</v>
      </c>
      <c r="M346" s="52">
        <v>0</v>
      </c>
      <c r="N346" s="52">
        <v>0</v>
      </c>
      <c r="O346" s="52">
        <v>0</v>
      </c>
      <c r="P346" s="52">
        <v>0</v>
      </c>
      <c r="Q346" s="52">
        <v>0</v>
      </c>
      <c r="R346" s="50">
        <f t="shared" si="8"/>
        <v>0</v>
      </c>
    </row>
    <row r="347" spans="1:18" x14ac:dyDescent="0.25">
      <c r="A347" s="40">
        <v>6000</v>
      </c>
      <c r="B347" s="127"/>
      <c r="C347" s="59">
        <v>6321</v>
      </c>
      <c r="D347" s="59" t="s">
        <v>1371</v>
      </c>
      <c r="E347" s="130" t="s">
        <v>302</v>
      </c>
      <c r="F347" s="52">
        <v>0</v>
      </c>
      <c r="G347" s="52">
        <v>0</v>
      </c>
      <c r="H347" s="52">
        <v>0</v>
      </c>
      <c r="I347" s="52">
        <v>0</v>
      </c>
      <c r="J347" s="52">
        <v>0</v>
      </c>
      <c r="K347" s="52">
        <v>0</v>
      </c>
      <c r="L347" s="52">
        <v>0</v>
      </c>
      <c r="M347" s="52">
        <v>0</v>
      </c>
      <c r="N347" s="52">
        <v>0</v>
      </c>
      <c r="O347" s="52">
        <v>0</v>
      </c>
      <c r="P347" s="52">
        <v>0</v>
      </c>
      <c r="Q347" s="52">
        <v>0</v>
      </c>
      <c r="R347" s="50">
        <f t="shared" si="8"/>
        <v>0</v>
      </c>
    </row>
    <row r="348" spans="1:18" x14ac:dyDescent="0.25">
      <c r="A348" s="250" t="s">
        <v>457</v>
      </c>
      <c r="B348" s="251"/>
      <c r="C348" s="251"/>
      <c r="D348" s="251"/>
      <c r="E348" s="251"/>
      <c r="F348" s="251"/>
      <c r="G348" s="251"/>
      <c r="H348" s="251"/>
      <c r="I348" s="251"/>
      <c r="J348" s="251"/>
      <c r="K348" s="251"/>
      <c r="L348" s="251"/>
      <c r="M348" s="251"/>
      <c r="N348" s="251"/>
      <c r="O348" s="251"/>
      <c r="P348" s="251"/>
      <c r="Q348" s="252"/>
      <c r="R348" s="29">
        <f>SUM(R297:R347)</f>
        <v>0</v>
      </c>
    </row>
    <row r="349" spans="1:18" x14ac:dyDescent="0.25">
      <c r="A349" s="33"/>
      <c r="B349" s="33"/>
      <c r="C349" s="33"/>
      <c r="D349" s="33"/>
      <c r="E349" s="33"/>
      <c r="F349" s="33"/>
      <c r="G349" s="33"/>
      <c r="H349" s="33"/>
      <c r="I349" s="33"/>
      <c r="J349" s="33"/>
      <c r="K349" s="33"/>
      <c r="L349" s="33"/>
      <c r="M349" s="33"/>
      <c r="N349" s="33"/>
      <c r="O349" s="33"/>
      <c r="P349" s="33"/>
      <c r="Q349" s="33"/>
      <c r="R349" s="34"/>
    </row>
    <row r="350" spans="1:18" x14ac:dyDescent="0.25">
      <c r="A350" s="22">
        <v>7000</v>
      </c>
      <c r="B350" s="122">
        <v>70502</v>
      </c>
      <c r="C350" s="146">
        <v>7111</v>
      </c>
      <c r="D350" s="88" t="s">
        <v>459</v>
      </c>
      <c r="E350" s="88" t="s">
        <v>1933</v>
      </c>
      <c r="F350" s="143">
        <v>0</v>
      </c>
      <c r="G350" s="143">
        <v>0</v>
      </c>
      <c r="H350" s="143">
        <v>0</v>
      </c>
      <c r="I350" s="143">
        <v>0</v>
      </c>
      <c r="J350" s="143">
        <v>0</v>
      </c>
      <c r="K350" s="143">
        <v>0</v>
      </c>
      <c r="L350" s="143">
        <v>0</v>
      </c>
      <c r="M350" s="143">
        <v>0</v>
      </c>
      <c r="N350" s="143">
        <v>0</v>
      </c>
      <c r="O350" s="143">
        <v>0</v>
      </c>
      <c r="P350" s="143">
        <v>0</v>
      </c>
      <c r="Q350" s="143">
        <v>0</v>
      </c>
      <c r="R350" s="28">
        <f t="shared" ref="R350:R384" si="9">SUM(F350:Q350)</f>
        <v>0</v>
      </c>
    </row>
    <row r="351" spans="1:18" x14ac:dyDescent="0.25">
      <c r="A351" s="250" t="s">
        <v>460</v>
      </c>
      <c r="B351" s="251"/>
      <c r="C351" s="251"/>
      <c r="D351" s="251"/>
      <c r="E351" s="251"/>
      <c r="F351" s="251"/>
      <c r="G351" s="251"/>
      <c r="H351" s="251"/>
      <c r="I351" s="251"/>
      <c r="J351" s="251"/>
      <c r="K351" s="251"/>
      <c r="L351" s="251"/>
      <c r="M351" s="251"/>
      <c r="N351" s="251"/>
      <c r="O351" s="251"/>
      <c r="P351" s="251"/>
      <c r="Q351" s="252"/>
      <c r="R351" s="29">
        <f>SUM(R350:R350)</f>
        <v>0</v>
      </c>
    </row>
    <row r="352" spans="1:18" x14ac:dyDescent="0.25">
      <c r="A352" s="33"/>
      <c r="B352" s="33"/>
      <c r="C352" s="33"/>
      <c r="D352" s="33"/>
      <c r="E352" s="33"/>
      <c r="F352" s="33"/>
      <c r="G352" s="33"/>
      <c r="H352" s="33"/>
      <c r="I352" s="33"/>
      <c r="J352" s="33"/>
      <c r="K352" s="33"/>
      <c r="L352" s="33"/>
      <c r="M352" s="33"/>
      <c r="N352" s="33"/>
      <c r="O352" s="33"/>
      <c r="P352" s="33"/>
      <c r="Q352" s="33"/>
      <c r="R352" s="34"/>
    </row>
    <row r="353" spans="1:18" x14ac:dyDescent="0.25">
      <c r="A353" s="40">
        <v>8000</v>
      </c>
      <c r="B353" s="127"/>
      <c r="C353" s="59">
        <v>8000</v>
      </c>
      <c r="D353" s="59" t="s">
        <v>887</v>
      </c>
      <c r="E353" s="60" t="s">
        <v>302</v>
      </c>
      <c r="F353" s="52">
        <v>0</v>
      </c>
      <c r="G353" s="52">
        <v>0</v>
      </c>
      <c r="H353" s="52">
        <v>0</v>
      </c>
      <c r="I353" s="52">
        <v>0</v>
      </c>
      <c r="J353" s="52">
        <v>0</v>
      </c>
      <c r="K353" s="52">
        <v>0</v>
      </c>
      <c r="L353" s="52">
        <v>0</v>
      </c>
      <c r="M353" s="52">
        <v>0</v>
      </c>
      <c r="N353" s="52">
        <v>0</v>
      </c>
      <c r="O353" s="52">
        <v>0</v>
      </c>
      <c r="P353" s="52">
        <v>0</v>
      </c>
      <c r="Q353" s="52">
        <v>0</v>
      </c>
      <c r="R353" s="50">
        <f t="shared" si="9"/>
        <v>0</v>
      </c>
    </row>
    <row r="354" spans="1:18" x14ac:dyDescent="0.25">
      <c r="A354" s="40">
        <v>8000</v>
      </c>
      <c r="B354" s="127"/>
      <c r="C354" s="59">
        <v>8100</v>
      </c>
      <c r="D354" s="59" t="s">
        <v>1429</v>
      </c>
      <c r="E354" s="60" t="s">
        <v>302</v>
      </c>
      <c r="F354" s="52">
        <v>0</v>
      </c>
      <c r="G354" s="52">
        <v>0</v>
      </c>
      <c r="H354" s="52">
        <v>0</v>
      </c>
      <c r="I354" s="52">
        <v>0</v>
      </c>
      <c r="J354" s="52">
        <v>0</v>
      </c>
      <c r="K354" s="52">
        <v>0</v>
      </c>
      <c r="L354" s="52">
        <v>0</v>
      </c>
      <c r="M354" s="52">
        <v>0</v>
      </c>
      <c r="N354" s="52">
        <v>0</v>
      </c>
      <c r="O354" s="52">
        <v>0</v>
      </c>
      <c r="P354" s="52">
        <v>0</v>
      </c>
      <c r="Q354" s="52">
        <v>0</v>
      </c>
      <c r="R354" s="50">
        <f t="shared" si="9"/>
        <v>0</v>
      </c>
    </row>
    <row r="355" spans="1:18" x14ac:dyDescent="0.25">
      <c r="A355" s="40">
        <v>8000</v>
      </c>
      <c r="B355" s="127"/>
      <c r="C355" s="59">
        <v>8110</v>
      </c>
      <c r="D355" s="59" t="s">
        <v>1430</v>
      </c>
      <c r="E355" s="60" t="s">
        <v>302</v>
      </c>
      <c r="F355" s="52">
        <v>0</v>
      </c>
      <c r="G355" s="52">
        <v>0</v>
      </c>
      <c r="H355" s="52">
        <v>0</v>
      </c>
      <c r="I355" s="52">
        <v>0</v>
      </c>
      <c r="J355" s="52">
        <v>0</v>
      </c>
      <c r="K355" s="52">
        <v>0</v>
      </c>
      <c r="L355" s="52">
        <v>0</v>
      </c>
      <c r="M355" s="52">
        <v>0</v>
      </c>
      <c r="N355" s="52">
        <v>0</v>
      </c>
      <c r="O355" s="52">
        <v>0</v>
      </c>
      <c r="P355" s="52">
        <v>0</v>
      </c>
      <c r="Q355" s="52">
        <v>0</v>
      </c>
      <c r="R355" s="50">
        <f t="shared" si="9"/>
        <v>0</v>
      </c>
    </row>
    <row r="356" spans="1:18" x14ac:dyDescent="0.25">
      <c r="A356" s="40">
        <v>8000</v>
      </c>
      <c r="B356" s="127"/>
      <c r="C356" s="59">
        <v>8111</v>
      </c>
      <c r="D356" s="59" t="s">
        <v>1430</v>
      </c>
      <c r="E356" s="60" t="s">
        <v>302</v>
      </c>
      <c r="F356" s="52">
        <v>0</v>
      </c>
      <c r="G356" s="52">
        <v>0</v>
      </c>
      <c r="H356" s="52">
        <v>0</v>
      </c>
      <c r="I356" s="52">
        <v>0</v>
      </c>
      <c r="J356" s="52">
        <v>0</v>
      </c>
      <c r="K356" s="52">
        <v>0</v>
      </c>
      <c r="L356" s="52">
        <v>0</v>
      </c>
      <c r="M356" s="52">
        <v>0</v>
      </c>
      <c r="N356" s="52">
        <v>0</v>
      </c>
      <c r="O356" s="52">
        <v>0</v>
      </c>
      <c r="P356" s="52">
        <v>0</v>
      </c>
      <c r="Q356" s="52">
        <v>0</v>
      </c>
      <c r="R356" s="50">
        <f t="shared" si="9"/>
        <v>0</v>
      </c>
    </row>
    <row r="357" spans="1:18" x14ac:dyDescent="0.25">
      <c r="A357" s="40">
        <v>8000</v>
      </c>
      <c r="B357" s="127"/>
      <c r="C357" s="59">
        <v>8120</v>
      </c>
      <c r="D357" s="59" t="s">
        <v>1431</v>
      </c>
      <c r="E357" s="60" t="s">
        <v>302</v>
      </c>
      <c r="F357" s="52">
        <v>0</v>
      </c>
      <c r="G357" s="52">
        <v>0</v>
      </c>
      <c r="H357" s="52">
        <v>0</v>
      </c>
      <c r="I357" s="52">
        <v>0</v>
      </c>
      <c r="J357" s="52">
        <v>0</v>
      </c>
      <c r="K357" s="52">
        <v>0</v>
      </c>
      <c r="L357" s="52">
        <v>0</v>
      </c>
      <c r="M357" s="52">
        <v>0</v>
      </c>
      <c r="N357" s="52">
        <v>0</v>
      </c>
      <c r="O357" s="52">
        <v>0</v>
      </c>
      <c r="P357" s="52">
        <v>0</v>
      </c>
      <c r="Q357" s="52">
        <v>0</v>
      </c>
      <c r="R357" s="50">
        <f t="shared" si="9"/>
        <v>0</v>
      </c>
    </row>
    <row r="358" spans="1:18" x14ac:dyDescent="0.25">
      <c r="A358" s="40">
        <v>8000</v>
      </c>
      <c r="B358" s="127"/>
      <c r="C358" s="59">
        <v>8121</v>
      </c>
      <c r="D358" s="59" t="s">
        <v>1431</v>
      </c>
      <c r="E358" s="60" t="s">
        <v>302</v>
      </c>
      <c r="F358" s="52">
        <v>0</v>
      </c>
      <c r="G358" s="52">
        <v>0</v>
      </c>
      <c r="H358" s="52">
        <v>0</v>
      </c>
      <c r="I358" s="52">
        <v>0</v>
      </c>
      <c r="J358" s="52">
        <v>0</v>
      </c>
      <c r="K358" s="52">
        <v>0</v>
      </c>
      <c r="L358" s="52">
        <v>0</v>
      </c>
      <c r="M358" s="52">
        <v>0</v>
      </c>
      <c r="N358" s="52">
        <v>0</v>
      </c>
      <c r="O358" s="52">
        <v>0</v>
      </c>
      <c r="P358" s="52">
        <v>0</v>
      </c>
      <c r="Q358" s="52">
        <v>0</v>
      </c>
      <c r="R358" s="50">
        <f t="shared" si="9"/>
        <v>0</v>
      </c>
    </row>
    <row r="359" spans="1:18" x14ac:dyDescent="0.25">
      <c r="A359" s="40">
        <v>8000</v>
      </c>
      <c r="B359" s="127"/>
      <c r="C359" s="59">
        <v>8130</v>
      </c>
      <c r="D359" s="59" t="s">
        <v>1432</v>
      </c>
      <c r="E359" s="60" t="s">
        <v>302</v>
      </c>
      <c r="F359" s="52">
        <v>0</v>
      </c>
      <c r="G359" s="52">
        <v>0</v>
      </c>
      <c r="H359" s="52">
        <v>0</v>
      </c>
      <c r="I359" s="52">
        <v>0</v>
      </c>
      <c r="J359" s="52">
        <v>0</v>
      </c>
      <c r="K359" s="52">
        <v>0</v>
      </c>
      <c r="L359" s="52">
        <v>0</v>
      </c>
      <c r="M359" s="52">
        <v>0</v>
      </c>
      <c r="N359" s="52">
        <v>0</v>
      </c>
      <c r="O359" s="52">
        <v>0</v>
      </c>
      <c r="P359" s="52">
        <v>0</v>
      </c>
      <c r="Q359" s="52">
        <v>0</v>
      </c>
      <c r="R359" s="50">
        <f t="shared" si="9"/>
        <v>0</v>
      </c>
    </row>
    <row r="360" spans="1:18" x14ac:dyDescent="0.25">
      <c r="A360" s="40">
        <v>8000</v>
      </c>
      <c r="B360" s="127"/>
      <c r="C360" s="59">
        <v>8131</v>
      </c>
      <c r="D360" s="59" t="s">
        <v>1432</v>
      </c>
      <c r="E360" s="60" t="s">
        <v>302</v>
      </c>
      <c r="F360" s="52">
        <v>0</v>
      </c>
      <c r="G360" s="52">
        <v>0</v>
      </c>
      <c r="H360" s="52">
        <v>0</v>
      </c>
      <c r="I360" s="52">
        <v>0</v>
      </c>
      <c r="J360" s="52">
        <v>0</v>
      </c>
      <c r="K360" s="52">
        <v>0</v>
      </c>
      <c r="L360" s="52">
        <v>0</v>
      </c>
      <c r="M360" s="52">
        <v>0</v>
      </c>
      <c r="N360" s="52">
        <v>0</v>
      </c>
      <c r="O360" s="52">
        <v>0</v>
      </c>
      <c r="P360" s="52">
        <v>0</v>
      </c>
      <c r="Q360" s="52">
        <v>0</v>
      </c>
      <c r="R360" s="50">
        <f t="shared" si="9"/>
        <v>0</v>
      </c>
    </row>
    <row r="361" spans="1:18" x14ac:dyDescent="0.25">
      <c r="A361" s="40">
        <v>8000</v>
      </c>
      <c r="B361" s="127"/>
      <c r="C361" s="59">
        <v>8140</v>
      </c>
      <c r="D361" s="59" t="s">
        <v>1433</v>
      </c>
      <c r="E361" s="60" t="s">
        <v>302</v>
      </c>
      <c r="F361" s="52">
        <v>0</v>
      </c>
      <c r="G361" s="52">
        <v>0</v>
      </c>
      <c r="H361" s="52">
        <v>0</v>
      </c>
      <c r="I361" s="52">
        <v>0</v>
      </c>
      <c r="J361" s="52">
        <v>0</v>
      </c>
      <c r="K361" s="52">
        <v>0</v>
      </c>
      <c r="L361" s="52">
        <v>0</v>
      </c>
      <c r="M361" s="52">
        <v>0</v>
      </c>
      <c r="N361" s="52">
        <v>0</v>
      </c>
      <c r="O361" s="52">
        <v>0</v>
      </c>
      <c r="P361" s="52">
        <v>0</v>
      </c>
      <c r="Q361" s="52">
        <v>0</v>
      </c>
      <c r="R361" s="50">
        <f t="shared" si="9"/>
        <v>0</v>
      </c>
    </row>
    <row r="362" spans="1:18" x14ac:dyDescent="0.25">
      <c r="A362" s="40">
        <v>8000</v>
      </c>
      <c r="B362" s="127"/>
      <c r="C362" s="59">
        <v>8141</v>
      </c>
      <c r="D362" s="59" t="s">
        <v>1433</v>
      </c>
      <c r="E362" s="60" t="s">
        <v>302</v>
      </c>
      <c r="F362" s="52">
        <v>0</v>
      </c>
      <c r="G362" s="52">
        <v>0</v>
      </c>
      <c r="H362" s="52">
        <v>0</v>
      </c>
      <c r="I362" s="52">
        <v>0</v>
      </c>
      <c r="J362" s="52">
        <v>0</v>
      </c>
      <c r="K362" s="52">
        <v>0</v>
      </c>
      <c r="L362" s="52">
        <v>0</v>
      </c>
      <c r="M362" s="52">
        <v>0</v>
      </c>
      <c r="N362" s="52">
        <v>0</v>
      </c>
      <c r="O362" s="52">
        <v>0</v>
      </c>
      <c r="P362" s="52">
        <v>0</v>
      </c>
      <c r="Q362" s="52">
        <v>0</v>
      </c>
      <c r="R362" s="50">
        <f t="shared" si="9"/>
        <v>0</v>
      </c>
    </row>
    <row r="363" spans="1:18" x14ac:dyDescent="0.25">
      <c r="A363" s="40">
        <v>8000</v>
      </c>
      <c r="B363" s="127"/>
      <c r="C363" s="59">
        <v>8150</v>
      </c>
      <c r="D363" s="59" t="s">
        <v>1434</v>
      </c>
      <c r="E363" s="60" t="s">
        <v>302</v>
      </c>
      <c r="F363" s="52">
        <v>0</v>
      </c>
      <c r="G363" s="52">
        <v>0</v>
      </c>
      <c r="H363" s="52">
        <v>0</v>
      </c>
      <c r="I363" s="52">
        <v>0</v>
      </c>
      <c r="J363" s="52">
        <v>0</v>
      </c>
      <c r="K363" s="52">
        <v>0</v>
      </c>
      <c r="L363" s="52">
        <v>0</v>
      </c>
      <c r="M363" s="52">
        <v>0</v>
      </c>
      <c r="N363" s="52">
        <v>0</v>
      </c>
      <c r="O363" s="52">
        <v>0</v>
      </c>
      <c r="P363" s="52">
        <v>0</v>
      </c>
      <c r="Q363" s="52">
        <v>0</v>
      </c>
      <c r="R363" s="50">
        <f t="shared" si="9"/>
        <v>0</v>
      </c>
    </row>
    <row r="364" spans="1:18" x14ac:dyDescent="0.25">
      <c r="A364" s="40">
        <v>8000</v>
      </c>
      <c r="B364" s="127"/>
      <c r="C364" s="59">
        <v>8151</v>
      </c>
      <c r="D364" s="59" t="s">
        <v>1434</v>
      </c>
      <c r="E364" s="60" t="s">
        <v>302</v>
      </c>
      <c r="F364" s="52">
        <v>0</v>
      </c>
      <c r="G364" s="52">
        <v>0</v>
      </c>
      <c r="H364" s="52">
        <v>0</v>
      </c>
      <c r="I364" s="52">
        <v>0</v>
      </c>
      <c r="J364" s="52">
        <v>0</v>
      </c>
      <c r="K364" s="52">
        <v>0</v>
      </c>
      <c r="L364" s="52">
        <v>0</v>
      </c>
      <c r="M364" s="52">
        <v>0</v>
      </c>
      <c r="N364" s="52">
        <v>0</v>
      </c>
      <c r="O364" s="52">
        <v>0</v>
      </c>
      <c r="P364" s="52">
        <v>0</v>
      </c>
      <c r="Q364" s="52">
        <v>0</v>
      </c>
      <c r="R364" s="50">
        <f t="shared" si="9"/>
        <v>0</v>
      </c>
    </row>
    <row r="365" spans="1:18" x14ac:dyDescent="0.25">
      <c r="A365" s="40">
        <v>8000</v>
      </c>
      <c r="B365" s="127"/>
      <c r="C365" s="59">
        <v>8160</v>
      </c>
      <c r="D365" s="59" t="s">
        <v>1435</v>
      </c>
      <c r="E365" s="60" t="s">
        <v>302</v>
      </c>
      <c r="F365" s="52">
        <v>0</v>
      </c>
      <c r="G365" s="52">
        <v>0</v>
      </c>
      <c r="H365" s="52">
        <v>0</v>
      </c>
      <c r="I365" s="52">
        <v>0</v>
      </c>
      <c r="J365" s="52">
        <v>0</v>
      </c>
      <c r="K365" s="52">
        <v>0</v>
      </c>
      <c r="L365" s="52">
        <v>0</v>
      </c>
      <c r="M365" s="52">
        <v>0</v>
      </c>
      <c r="N365" s="52">
        <v>0</v>
      </c>
      <c r="O365" s="52">
        <v>0</v>
      </c>
      <c r="P365" s="52">
        <v>0</v>
      </c>
      <c r="Q365" s="52">
        <v>0</v>
      </c>
      <c r="R365" s="50">
        <f t="shared" si="9"/>
        <v>0</v>
      </c>
    </row>
    <row r="366" spans="1:18" x14ac:dyDescent="0.25">
      <c r="A366" s="40">
        <v>8000</v>
      </c>
      <c r="B366" s="127"/>
      <c r="C366" s="59">
        <v>8161</v>
      </c>
      <c r="D366" s="59" t="s">
        <v>1435</v>
      </c>
      <c r="E366" s="60" t="s">
        <v>302</v>
      </c>
      <c r="F366" s="52">
        <v>0</v>
      </c>
      <c r="G366" s="52">
        <v>0</v>
      </c>
      <c r="H366" s="52">
        <v>0</v>
      </c>
      <c r="I366" s="52">
        <v>0</v>
      </c>
      <c r="J366" s="52">
        <v>0</v>
      </c>
      <c r="K366" s="52">
        <v>0</v>
      </c>
      <c r="L366" s="52">
        <v>0</v>
      </c>
      <c r="M366" s="52">
        <v>0</v>
      </c>
      <c r="N366" s="52">
        <v>0</v>
      </c>
      <c r="O366" s="52">
        <v>0</v>
      </c>
      <c r="P366" s="52">
        <v>0</v>
      </c>
      <c r="Q366" s="52">
        <v>0</v>
      </c>
      <c r="R366" s="50">
        <f t="shared" si="9"/>
        <v>0</v>
      </c>
    </row>
    <row r="367" spans="1:18" x14ac:dyDescent="0.25">
      <c r="A367" s="40">
        <v>8000</v>
      </c>
      <c r="B367" s="127"/>
      <c r="C367" s="59">
        <v>8300</v>
      </c>
      <c r="D367" s="59" t="s">
        <v>1436</v>
      </c>
      <c r="E367" s="60" t="s">
        <v>302</v>
      </c>
      <c r="F367" s="52">
        <v>0</v>
      </c>
      <c r="G367" s="52">
        <v>0</v>
      </c>
      <c r="H367" s="52">
        <v>0</v>
      </c>
      <c r="I367" s="52">
        <v>0</v>
      </c>
      <c r="J367" s="52">
        <v>0</v>
      </c>
      <c r="K367" s="52">
        <v>0</v>
      </c>
      <c r="L367" s="52">
        <v>0</v>
      </c>
      <c r="M367" s="52">
        <v>0</v>
      </c>
      <c r="N367" s="52">
        <v>0</v>
      </c>
      <c r="O367" s="52">
        <v>0</v>
      </c>
      <c r="P367" s="52">
        <v>0</v>
      </c>
      <c r="Q367" s="52">
        <v>0</v>
      </c>
      <c r="R367" s="50">
        <f t="shared" si="9"/>
        <v>0</v>
      </c>
    </row>
    <row r="368" spans="1:18" x14ac:dyDescent="0.25">
      <c r="A368" s="40">
        <v>8000</v>
      </c>
      <c r="B368" s="127"/>
      <c r="C368" s="59">
        <v>8310</v>
      </c>
      <c r="D368" s="59" t="s">
        <v>1437</v>
      </c>
      <c r="E368" s="60" t="s">
        <v>302</v>
      </c>
      <c r="F368" s="52">
        <v>0</v>
      </c>
      <c r="G368" s="52">
        <v>0</v>
      </c>
      <c r="H368" s="52">
        <v>0</v>
      </c>
      <c r="I368" s="52">
        <v>0</v>
      </c>
      <c r="J368" s="52">
        <v>0</v>
      </c>
      <c r="K368" s="52">
        <v>0</v>
      </c>
      <c r="L368" s="52">
        <v>0</v>
      </c>
      <c r="M368" s="52">
        <v>0</v>
      </c>
      <c r="N368" s="52">
        <v>0</v>
      </c>
      <c r="O368" s="52">
        <v>0</v>
      </c>
      <c r="P368" s="52">
        <v>0</v>
      </c>
      <c r="Q368" s="52">
        <v>0</v>
      </c>
      <c r="R368" s="50">
        <f t="shared" si="9"/>
        <v>0</v>
      </c>
    </row>
    <row r="369" spans="1:18" x14ac:dyDescent="0.25">
      <c r="A369" s="40">
        <v>8000</v>
      </c>
      <c r="B369" s="127"/>
      <c r="C369" s="59">
        <v>8311</v>
      </c>
      <c r="D369" s="59" t="s">
        <v>1437</v>
      </c>
      <c r="E369" s="60" t="s">
        <v>302</v>
      </c>
      <c r="F369" s="52">
        <v>0</v>
      </c>
      <c r="G369" s="52">
        <v>0</v>
      </c>
      <c r="H369" s="52">
        <v>0</v>
      </c>
      <c r="I369" s="52">
        <v>0</v>
      </c>
      <c r="J369" s="52">
        <v>0</v>
      </c>
      <c r="K369" s="52">
        <v>0</v>
      </c>
      <c r="L369" s="52">
        <v>0</v>
      </c>
      <c r="M369" s="52">
        <v>0</v>
      </c>
      <c r="N369" s="52">
        <v>0</v>
      </c>
      <c r="O369" s="52">
        <v>0</v>
      </c>
      <c r="P369" s="52">
        <v>0</v>
      </c>
      <c r="Q369" s="52">
        <v>0</v>
      </c>
      <c r="R369" s="50">
        <f t="shared" si="9"/>
        <v>0</v>
      </c>
    </row>
    <row r="370" spans="1:18" x14ac:dyDescent="0.25">
      <c r="A370" s="40">
        <v>8000</v>
      </c>
      <c r="B370" s="127"/>
      <c r="C370" s="59">
        <v>8320</v>
      </c>
      <c r="D370" s="59" t="s">
        <v>1438</v>
      </c>
      <c r="E370" s="60" t="s">
        <v>302</v>
      </c>
      <c r="F370" s="52">
        <v>0</v>
      </c>
      <c r="G370" s="52">
        <v>0</v>
      </c>
      <c r="H370" s="52">
        <v>0</v>
      </c>
      <c r="I370" s="52">
        <v>0</v>
      </c>
      <c r="J370" s="52">
        <v>0</v>
      </c>
      <c r="K370" s="52">
        <v>0</v>
      </c>
      <c r="L370" s="52">
        <v>0</v>
      </c>
      <c r="M370" s="52">
        <v>0</v>
      </c>
      <c r="N370" s="52">
        <v>0</v>
      </c>
      <c r="O370" s="52">
        <v>0</v>
      </c>
      <c r="P370" s="52">
        <v>0</v>
      </c>
      <c r="Q370" s="52">
        <v>0</v>
      </c>
      <c r="R370" s="50">
        <f t="shared" si="9"/>
        <v>0</v>
      </c>
    </row>
    <row r="371" spans="1:18" x14ac:dyDescent="0.25">
      <c r="A371" s="40">
        <v>8000</v>
      </c>
      <c r="B371" s="127"/>
      <c r="C371" s="59">
        <v>8321</v>
      </c>
      <c r="D371" s="59" t="s">
        <v>1438</v>
      </c>
      <c r="E371" s="60" t="s">
        <v>302</v>
      </c>
      <c r="F371" s="52">
        <v>0</v>
      </c>
      <c r="G371" s="52">
        <v>0</v>
      </c>
      <c r="H371" s="52">
        <v>0</v>
      </c>
      <c r="I371" s="52">
        <v>0</v>
      </c>
      <c r="J371" s="52">
        <v>0</v>
      </c>
      <c r="K371" s="52">
        <v>0</v>
      </c>
      <c r="L371" s="52">
        <v>0</v>
      </c>
      <c r="M371" s="52">
        <v>0</v>
      </c>
      <c r="N371" s="52">
        <v>0</v>
      </c>
      <c r="O371" s="52">
        <v>0</v>
      </c>
      <c r="P371" s="52">
        <v>0</v>
      </c>
      <c r="Q371" s="52">
        <v>0</v>
      </c>
      <c r="R371" s="50">
        <f t="shared" si="9"/>
        <v>0</v>
      </c>
    </row>
    <row r="372" spans="1:18" x14ac:dyDescent="0.25">
      <c r="A372" s="40">
        <v>8000</v>
      </c>
      <c r="B372" s="127"/>
      <c r="C372" s="59">
        <v>8330</v>
      </c>
      <c r="D372" s="59" t="s">
        <v>1439</v>
      </c>
      <c r="E372" s="60" t="s">
        <v>302</v>
      </c>
      <c r="F372" s="52">
        <v>0</v>
      </c>
      <c r="G372" s="52">
        <v>0</v>
      </c>
      <c r="H372" s="52">
        <v>0</v>
      </c>
      <c r="I372" s="52">
        <v>0</v>
      </c>
      <c r="J372" s="52">
        <v>0</v>
      </c>
      <c r="K372" s="52">
        <v>0</v>
      </c>
      <c r="L372" s="52">
        <v>0</v>
      </c>
      <c r="M372" s="52">
        <v>0</v>
      </c>
      <c r="N372" s="52">
        <v>0</v>
      </c>
      <c r="O372" s="52">
        <v>0</v>
      </c>
      <c r="P372" s="52">
        <v>0</v>
      </c>
      <c r="Q372" s="52">
        <v>0</v>
      </c>
      <c r="R372" s="50">
        <f t="shared" si="9"/>
        <v>0</v>
      </c>
    </row>
    <row r="373" spans="1:18" x14ac:dyDescent="0.25">
      <c r="A373" s="40">
        <v>8000</v>
      </c>
      <c r="B373" s="127"/>
      <c r="C373" s="59">
        <v>8331</v>
      </c>
      <c r="D373" s="59" t="s">
        <v>1439</v>
      </c>
      <c r="E373" s="60" t="s">
        <v>302</v>
      </c>
      <c r="F373" s="52">
        <v>0</v>
      </c>
      <c r="G373" s="52">
        <v>0</v>
      </c>
      <c r="H373" s="52">
        <v>0</v>
      </c>
      <c r="I373" s="52">
        <v>0</v>
      </c>
      <c r="J373" s="52">
        <v>0</v>
      </c>
      <c r="K373" s="52">
        <v>0</v>
      </c>
      <c r="L373" s="52">
        <v>0</v>
      </c>
      <c r="M373" s="52">
        <v>0</v>
      </c>
      <c r="N373" s="52">
        <v>0</v>
      </c>
      <c r="O373" s="52">
        <v>0</v>
      </c>
      <c r="P373" s="52">
        <v>0</v>
      </c>
      <c r="Q373" s="52">
        <v>0</v>
      </c>
      <c r="R373" s="50">
        <f t="shared" si="9"/>
        <v>0</v>
      </c>
    </row>
    <row r="374" spans="1:18" x14ac:dyDescent="0.25">
      <c r="A374" s="40">
        <v>8000</v>
      </c>
      <c r="B374" s="127"/>
      <c r="C374" s="59">
        <v>8340</v>
      </c>
      <c r="D374" s="59" t="s">
        <v>1440</v>
      </c>
      <c r="E374" s="60" t="s">
        <v>302</v>
      </c>
      <c r="F374" s="52">
        <v>0</v>
      </c>
      <c r="G374" s="52">
        <v>0</v>
      </c>
      <c r="H374" s="52">
        <v>0</v>
      </c>
      <c r="I374" s="52">
        <v>0</v>
      </c>
      <c r="J374" s="52">
        <v>0</v>
      </c>
      <c r="K374" s="52">
        <v>0</v>
      </c>
      <c r="L374" s="52">
        <v>0</v>
      </c>
      <c r="M374" s="52">
        <v>0</v>
      </c>
      <c r="N374" s="52">
        <v>0</v>
      </c>
      <c r="O374" s="52">
        <v>0</v>
      </c>
      <c r="P374" s="52">
        <v>0</v>
      </c>
      <c r="Q374" s="52">
        <v>0</v>
      </c>
      <c r="R374" s="50">
        <f t="shared" si="9"/>
        <v>0</v>
      </c>
    </row>
    <row r="375" spans="1:18" x14ac:dyDescent="0.25">
      <c r="A375" s="40">
        <v>8000</v>
      </c>
      <c r="B375" s="127"/>
      <c r="C375" s="59">
        <v>8341</v>
      </c>
      <c r="D375" s="59" t="s">
        <v>1440</v>
      </c>
      <c r="E375" s="60" t="s">
        <v>302</v>
      </c>
      <c r="F375" s="52">
        <v>0</v>
      </c>
      <c r="G375" s="52">
        <v>0</v>
      </c>
      <c r="H375" s="52">
        <v>0</v>
      </c>
      <c r="I375" s="52">
        <v>0</v>
      </c>
      <c r="J375" s="52">
        <v>0</v>
      </c>
      <c r="K375" s="52">
        <v>0</v>
      </c>
      <c r="L375" s="52">
        <v>0</v>
      </c>
      <c r="M375" s="52">
        <v>0</v>
      </c>
      <c r="N375" s="52">
        <v>0</v>
      </c>
      <c r="O375" s="52">
        <v>0</v>
      </c>
      <c r="P375" s="52">
        <v>0</v>
      </c>
      <c r="Q375" s="52">
        <v>0</v>
      </c>
      <c r="R375" s="50">
        <f t="shared" si="9"/>
        <v>0</v>
      </c>
    </row>
    <row r="376" spans="1:18" x14ac:dyDescent="0.25">
      <c r="A376" s="40">
        <v>8000</v>
      </c>
      <c r="B376" s="127"/>
      <c r="C376" s="59">
        <v>8350</v>
      </c>
      <c r="D376" s="59" t="s">
        <v>1441</v>
      </c>
      <c r="E376" s="60" t="s">
        <v>302</v>
      </c>
      <c r="F376" s="52">
        <v>0</v>
      </c>
      <c r="G376" s="52">
        <v>0</v>
      </c>
      <c r="H376" s="52">
        <v>0</v>
      </c>
      <c r="I376" s="52">
        <v>0</v>
      </c>
      <c r="J376" s="52">
        <v>0</v>
      </c>
      <c r="K376" s="52">
        <v>0</v>
      </c>
      <c r="L376" s="52">
        <v>0</v>
      </c>
      <c r="M376" s="52">
        <v>0</v>
      </c>
      <c r="N376" s="52">
        <v>0</v>
      </c>
      <c r="O376" s="52">
        <v>0</v>
      </c>
      <c r="P376" s="52">
        <v>0</v>
      </c>
      <c r="Q376" s="52">
        <v>0</v>
      </c>
      <c r="R376" s="50">
        <f t="shared" si="9"/>
        <v>0</v>
      </c>
    </row>
    <row r="377" spans="1:18" x14ac:dyDescent="0.25">
      <c r="A377" s="40">
        <v>8000</v>
      </c>
      <c r="B377" s="127"/>
      <c r="C377" s="59">
        <v>8351</v>
      </c>
      <c r="D377" s="59" t="s">
        <v>1441</v>
      </c>
      <c r="E377" s="60" t="s">
        <v>302</v>
      </c>
      <c r="F377" s="52">
        <v>0</v>
      </c>
      <c r="G377" s="52">
        <v>0</v>
      </c>
      <c r="H377" s="52">
        <v>0</v>
      </c>
      <c r="I377" s="52">
        <v>0</v>
      </c>
      <c r="J377" s="52">
        <v>0</v>
      </c>
      <c r="K377" s="52">
        <v>0</v>
      </c>
      <c r="L377" s="52">
        <v>0</v>
      </c>
      <c r="M377" s="52">
        <v>0</v>
      </c>
      <c r="N377" s="52">
        <v>0</v>
      </c>
      <c r="O377" s="52">
        <v>0</v>
      </c>
      <c r="P377" s="52">
        <v>0</v>
      </c>
      <c r="Q377" s="52">
        <v>0</v>
      </c>
      <c r="R377" s="50">
        <f t="shared" si="9"/>
        <v>0</v>
      </c>
    </row>
    <row r="378" spans="1:18" x14ac:dyDescent="0.25">
      <c r="A378" s="40">
        <v>8000</v>
      </c>
      <c r="B378" s="127"/>
      <c r="C378" s="59">
        <v>8500</v>
      </c>
      <c r="D378" s="59" t="s">
        <v>1442</v>
      </c>
      <c r="E378" s="60" t="s">
        <v>302</v>
      </c>
      <c r="F378" s="52">
        <v>0</v>
      </c>
      <c r="G378" s="52">
        <v>0</v>
      </c>
      <c r="H378" s="52">
        <v>0</v>
      </c>
      <c r="I378" s="52">
        <v>0</v>
      </c>
      <c r="J378" s="52">
        <v>0</v>
      </c>
      <c r="K378" s="52">
        <v>0</v>
      </c>
      <c r="L378" s="52">
        <v>0</v>
      </c>
      <c r="M378" s="52">
        <v>0</v>
      </c>
      <c r="N378" s="52">
        <v>0</v>
      </c>
      <c r="O378" s="52">
        <v>0</v>
      </c>
      <c r="P378" s="52">
        <v>0</v>
      </c>
      <c r="Q378" s="52">
        <v>0</v>
      </c>
      <c r="R378" s="50">
        <f t="shared" si="9"/>
        <v>0</v>
      </c>
    </row>
    <row r="379" spans="1:18" x14ac:dyDescent="0.25">
      <c r="A379" s="40">
        <v>8000</v>
      </c>
      <c r="B379" s="127"/>
      <c r="C379" s="59">
        <v>8510</v>
      </c>
      <c r="D379" s="59" t="s">
        <v>1443</v>
      </c>
      <c r="E379" s="60" t="s">
        <v>302</v>
      </c>
      <c r="F379" s="52">
        <v>0</v>
      </c>
      <c r="G379" s="52">
        <v>0</v>
      </c>
      <c r="H379" s="52">
        <v>0</v>
      </c>
      <c r="I379" s="52">
        <v>0</v>
      </c>
      <c r="J379" s="52">
        <v>0</v>
      </c>
      <c r="K379" s="52">
        <v>0</v>
      </c>
      <c r="L379" s="52">
        <v>0</v>
      </c>
      <c r="M379" s="52">
        <v>0</v>
      </c>
      <c r="N379" s="52">
        <v>0</v>
      </c>
      <c r="O379" s="52">
        <v>0</v>
      </c>
      <c r="P379" s="52">
        <v>0</v>
      </c>
      <c r="Q379" s="52">
        <v>0</v>
      </c>
      <c r="R379" s="50">
        <f t="shared" si="9"/>
        <v>0</v>
      </c>
    </row>
    <row r="380" spans="1:18" x14ac:dyDescent="0.25">
      <c r="A380" s="40">
        <v>8000</v>
      </c>
      <c r="B380" s="127"/>
      <c r="C380" s="59">
        <v>8511</v>
      </c>
      <c r="D380" s="59" t="s">
        <v>1443</v>
      </c>
      <c r="E380" s="60" t="s">
        <v>302</v>
      </c>
      <c r="F380" s="52">
        <v>0</v>
      </c>
      <c r="G380" s="52">
        <v>0</v>
      </c>
      <c r="H380" s="52">
        <v>0</v>
      </c>
      <c r="I380" s="52">
        <v>0</v>
      </c>
      <c r="J380" s="52">
        <v>0</v>
      </c>
      <c r="K380" s="52">
        <v>0</v>
      </c>
      <c r="L380" s="52">
        <v>0</v>
      </c>
      <c r="M380" s="52">
        <v>0</v>
      </c>
      <c r="N380" s="52">
        <v>0</v>
      </c>
      <c r="O380" s="52">
        <v>0</v>
      </c>
      <c r="P380" s="52">
        <v>0</v>
      </c>
      <c r="Q380" s="52">
        <v>0</v>
      </c>
      <c r="R380" s="50">
        <f t="shared" si="9"/>
        <v>0</v>
      </c>
    </row>
    <row r="381" spans="1:18" x14ac:dyDescent="0.25">
      <c r="A381" s="40">
        <v>8000</v>
      </c>
      <c r="B381" s="127"/>
      <c r="C381" s="59">
        <v>8520</v>
      </c>
      <c r="D381" s="59" t="s">
        <v>1444</v>
      </c>
      <c r="E381" s="60" t="s">
        <v>302</v>
      </c>
      <c r="F381" s="52">
        <v>0</v>
      </c>
      <c r="G381" s="52">
        <v>0</v>
      </c>
      <c r="H381" s="52">
        <v>0</v>
      </c>
      <c r="I381" s="52">
        <v>0</v>
      </c>
      <c r="J381" s="52">
        <v>0</v>
      </c>
      <c r="K381" s="52">
        <v>0</v>
      </c>
      <c r="L381" s="52">
        <v>0</v>
      </c>
      <c r="M381" s="52">
        <v>0</v>
      </c>
      <c r="N381" s="52">
        <v>0</v>
      </c>
      <c r="O381" s="52">
        <v>0</v>
      </c>
      <c r="P381" s="52">
        <v>0</v>
      </c>
      <c r="Q381" s="52">
        <v>0</v>
      </c>
      <c r="R381" s="50">
        <f t="shared" si="9"/>
        <v>0</v>
      </c>
    </row>
    <row r="382" spans="1:18" x14ac:dyDescent="0.25">
      <c r="A382" s="40">
        <v>8000</v>
      </c>
      <c r="B382" s="127"/>
      <c r="C382" s="59">
        <v>8521</v>
      </c>
      <c r="D382" s="59" t="s">
        <v>1444</v>
      </c>
      <c r="E382" s="60" t="s">
        <v>302</v>
      </c>
      <c r="F382" s="52">
        <v>0</v>
      </c>
      <c r="G382" s="52">
        <v>0</v>
      </c>
      <c r="H382" s="52">
        <v>0</v>
      </c>
      <c r="I382" s="52">
        <v>0</v>
      </c>
      <c r="J382" s="52">
        <v>0</v>
      </c>
      <c r="K382" s="52">
        <v>0</v>
      </c>
      <c r="L382" s="52">
        <v>0</v>
      </c>
      <c r="M382" s="52">
        <v>0</v>
      </c>
      <c r="N382" s="52">
        <v>0</v>
      </c>
      <c r="O382" s="52">
        <v>0</v>
      </c>
      <c r="P382" s="52">
        <v>0</v>
      </c>
      <c r="Q382" s="52">
        <v>0</v>
      </c>
      <c r="R382" s="50">
        <f t="shared" si="9"/>
        <v>0</v>
      </c>
    </row>
    <row r="383" spans="1:18" x14ac:dyDescent="0.25">
      <c r="A383" s="40">
        <v>8000</v>
      </c>
      <c r="B383" s="127"/>
      <c r="C383" s="59">
        <v>8530</v>
      </c>
      <c r="D383" s="59" t="s">
        <v>1445</v>
      </c>
      <c r="E383" s="60" t="s">
        <v>302</v>
      </c>
      <c r="F383" s="52">
        <v>0</v>
      </c>
      <c r="G383" s="52">
        <v>0</v>
      </c>
      <c r="H383" s="52">
        <v>0</v>
      </c>
      <c r="I383" s="52">
        <v>0</v>
      </c>
      <c r="J383" s="52">
        <v>0</v>
      </c>
      <c r="K383" s="52">
        <v>0</v>
      </c>
      <c r="L383" s="52">
        <v>0</v>
      </c>
      <c r="M383" s="52">
        <v>0</v>
      </c>
      <c r="N383" s="52">
        <v>0</v>
      </c>
      <c r="O383" s="52">
        <v>0</v>
      </c>
      <c r="P383" s="52">
        <v>0</v>
      </c>
      <c r="Q383" s="52">
        <v>0</v>
      </c>
      <c r="R383" s="50">
        <f t="shared" si="9"/>
        <v>0</v>
      </c>
    </row>
    <row r="384" spans="1:18" x14ac:dyDescent="0.25">
      <c r="A384" s="40">
        <v>8000</v>
      </c>
      <c r="B384" s="127"/>
      <c r="C384" s="59">
        <v>8531</v>
      </c>
      <c r="D384" s="59" t="s">
        <v>1445</v>
      </c>
      <c r="E384" s="60" t="s">
        <v>302</v>
      </c>
      <c r="F384" s="52">
        <v>0</v>
      </c>
      <c r="G384" s="52">
        <v>0</v>
      </c>
      <c r="H384" s="52">
        <v>0</v>
      </c>
      <c r="I384" s="52">
        <v>0</v>
      </c>
      <c r="J384" s="52">
        <v>0</v>
      </c>
      <c r="K384" s="52">
        <v>0</v>
      </c>
      <c r="L384" s="52">
        <v>0</v>
      </c>
      <c r="M384" s="52">
        <v>0</v>
      </c>
      <c r="N384" s="52">
        <v>0</v>
      </c>
      <c r="O384" s="52">
        <v>0</v>
      </c>
      <c r="P384" s="52">
        <v>0</v>
      </c>
      <c r="Q384" s="52">
        <v>0</v>
      </c>
      <c r="R384" s="50">
        <f t="shared" si="9"/>
        <v>0</v>
      </c>
    </row>
    <row r="385" spans="1:18" x14ac:dyDescent="0.25">
      <c r="A385" s="250" t="s">
        <v>497</v>
      </c>
      <c r="B385" s="251"/>
      <c r="C385" s="251"/>
      <c r="D385" s="251"/>
      <c r="E385" s="251"/>
      <c r="F385" s="251"/>
      <c r="G385" s="251"/>
      <c r="H385" s="251"/>
      <c r="I385" s="251"/>
      <c r="J385" s="251"/>
      <c r="K385" s="251"/>
      <c r="L385" s="251"/>
      <c r="M385" s="251"/>
      <c r="N385" s="251"/>
      <c r="O385" s="251"/>
      <c r="P385" s="251"/>
      <c r="Q385" s="252"/>
      <c r="R385" s="29">
        <f>SUM(R353:R384)</f>
        <v>0</v>
      </c>
    </row>
    <row r="386" spans="1:18" x14ac:dyDescent="0.25">
      <c r="A386" s="33"/>
      <c r="B386" s="33"/>
      <c r="C386" s="33"/>
      <c r="D386" s="33"/>
      <c r="E386" s="33"/>
      <c r="F386" s="33"/>
      <c r="G386" s="33"/>
      <c r="H386" s="33"/>
      <c r="I386" s="33"/>
      <c r="J386" s="33"/>
      <c r="K386" s="33"/>
      <c r="L386" s="33"/>
      <c r="M386" s="33"/>
      <c r="N386" s="33"/>
      <c r="O386" s="33"/>
      <c r="P386" s="33"/>
      <c r="Q386" s="33"/>
      <c r="R386" s="34"/>
    </row>
    <row r="387" spans="1:18" x14ac:dyDescent="0.25">
      <c r="A387" s="40">
        <v>9000</v>
      </c>
      <c r="B387" s="127"/>
      <c r="C387" s="59">
        <v>9000</v>
      </c>
      <c r="D387" s="59" t="s">
        <v>888</v>
      </c>
      <c r="E387" s="129" t="s">
        <v>302</v>
      </c>
      <c r="F387" s="52">
        <v>0</v>
      </c>
      <c r="G387" s="52">
        <v>0</v>
      </c>
      <c r="H387" s="52">
        <v>0</v>
      </c>
      <c r="I387" s="52">
        <v>0</v>
      </c>
      <c r="J387" s="52">
        <v>0</v>
      </c>
      <c r="K387" s="52">
        <v>0</v>
      </c>
      <c r="L387" s="52">
        <v>0</v>
      </c>
      <c r="M387" s="52">
        <v>0</v>
      </c>
      <c r="N387" s="52">
        <v>0</v>
      </c>
      <c r="O387" s="52">
        <v>0</v>
      </c>
      <c r="P387" s="52">
        <v>0</v>
      </c>
      <c r="Q387" s="52">
        <v>0</v>
      </c>
      <c r="R387" s="50">
        <f t="shared" ref="R387:R445" si="10">SUM(F387:Q387)</f>
        <v>0</v>
      </c>
    </row>
    <row r="388" spans="1:18" x14ac:dyDescent="0.25">
      <c r="A388" s="40">
        <v>9000</v>
      </c>
      <c r="B388" s="127"/>
      <c r="C388" s="59">
        <v>9100</v>
      </c>
      <c r="D388" s="59" t="s">
        <v>1446</v>
      </c>
      <c r="E388" s="129" t="s">
        <v>302</v>
      </c>
      <c r="F388" s="52">
        <v>0</v>
      </c>
      <c r="G388" s="52">
        <v>0</v>
      </c>
      <c r="H388" s="52">
        <v>0</v>
      </c>
      <c r="I388" s="52">
        <v>0</v>
      </c>
      <c r="J388" s="52">
        <v>0</v>
      </c>
      <c r="K388" s="52">
        <v>0</v>
      </c>
      <c r="L388" s="52">
        <v>0</v>
      </c>
      <c r="M388" s="52">
        <v>0</v>
      </c>
      <c r="N388" s="52">
        <v>0</v>
      </c>
      <c r="O388" s="52">
        <v>0</v>
      </c>
      <c r="P388" s="52">
        <v>0</v>
      </c>
      <c r="Q388" s="52">
        <v>0</v>
      </c>
      <c r="R388" s="50">
        <f t="shared" si="10"/>
        <v>0</v>
      </c>
    </row>
    <row r="389" spans="1:18" x14ac:dyDescent="0.25">
      <c r="A389" s="40">
        <v>9000</v>
      </c>
      <c r="B389" s="127"/>
      <c r="C389" s="59">
        <v>9110</v>
      </c>
      <c r="D389" s="59" t="s">
        <v>1447</v>
      </c>
      <c r="E389" s="129" t="s">
        <v>302</v>
      </c>
      <c r="F389" s="52">
        <v>0</v>
      </c>
      <c r="G389" s="52">
        <v>0</v>
      </c>
      <c r="H389" s="52">
        <v>0</v>
      </c>
      <c r="I389" s="52">
        <v>0</v>
      </c>
      <c r="J389" s="52">
        <v>0</v>
      </c>
      <c r="K389" s="52">
        <v>0</v>
      </c>
      <c r="L389" s="52">
        <v>0</v>
      </c>
      <c r="M389" s="52">
        <v>0</v>
      </c>
      <c r="N389" s="52">
        <v>0</v>
      </c>
      <c r="O389" s="52">
        <v>0</v>
      </c>
      <c r="P389" s="52">
        <v>0</v>
      </c>
      <c r="Q389" s="52">
        <v>0</v>
      </c>
      <c r="R389" s="50">
        <f t="shared" si="10"/>
        <v>0</v>
      </c>
    </row>
    <row r="390" spans="1:18" x14ac:dyDescent="0.25">
      <c r="A390" s="40">
        <v>9000</v>
      </c>
      <c r="B390" s="127"/>
      <c r="C390" s="59">
        <v>9111</v>
      </c>
      <c r="D390" s="59" t="s">
        <v>1448</v>
      </c>
      <c r="E390" s="129" t="s">
        <v>302</v>
      </c>
      <c r="F390" s="52">
        <v>0</v>
      </c>
      <c r="G390" s="52">
        <v>0</v>
      </c>
      <c r="H390" s="52">
        <v>0</v>
      </c>
      <c r="I390" s="52">
        <v>0</v>
      </c>
      <c r="J390" s="52">
        <v>0</v>
      </c>
      <c r="K390" s="52">
        <v>0</v>
      </c>
      <c r="L390" s="52">
        <v>0</v>
      </c>
      <c r="M390" s="52">
        <v>0</v>
      </c>
      <c r="N390" s="52">
        <v>0</v>
      </c>
      <c r="O390" s="52">
        <v>0</v>
      </c>
      <c r="P390" s="52">
        <v>0</v>
      </c>
      <c r="Q390" s="52">
        <v>0</v>
      </c>
      <c r="R390" s="50">
        <f t="shared" si="10"/>
        <v>0</v>
      </c>
    </row>
    <row r="391" spans="1:18" x14ac:dyDescent="0.25">
      <c r="A391" s="40">
        <v>9000</v>
      </c>
      <c r="B391" s="127"/>
      <c r="C391" s="59">
        <v>9120</v>
      </c>
      <c r="D391" s="59" t="s">
        <v>1449</v>
      </c>
      <c r="E391" s="129" t="s">
        <v>302</v>
      </c>
      <c r="F391" s="52">
        <v>0</v>
      </c>
      <c r="G391" s="52">
        <v>0</v>
      </c>
      <c r="H391" s="52">
        <v>0</v>
      </c>
      <c r="I391" s="52">
        <v>0</v>
      </c>
      <c r="J391" s="52">
        <v>0</v>
      </c>
      <c r="K391" s="52">
        <v>0</v>
      </c>
      <c r="L391" s="52">
        <v>0</v>
      </c>
      <c r="M391" s="52">
        <v>0</v>
      </c>
      <c r="N391" s="52">
        <v>0</v>
      </c>
      <c r="O391" s="52">
        <v>0</v>
      </c>
      <c r="P391" s="52">
        <v>0</v>
      </c>
      <c r="Q391" s="52">
        <v>0</v>
      </c>
      <c r="R391" s="50">
        <f t="shared" si="10"/>
        <v>0</v>
      </c>
    </row>
    <row r="392" spans="1:18" x14ac:dyDescent="0.25">
      <c r="A392" s="40">
        <v>9000</v>
      </c>
      <c r="B392" s="127"/>
      <c r="C392" s="59">
        <v>9121</v>
      </c>
      <c r="D392" s="59" t="s">
        <v>1449</v>
      </c>
      <c r="E392" s="129" t="s">
        <v>302</v>
      </c>
      <c r="F392" s="52">
        <v>0</v>
      </c>
      <c r="G392" s="52">
        <v>0</v>
      </c>
      <c r="H392" s="52">
        <v>0</v>
      </c>
      <c r="I392" s="52">
        <v>0</v>
      </c>
      <c r="J392" s="52">
        <v>0</v>
      </c>
      <c r="K392" s="52">
        <v>0</v>
      </c>
      <c r="L392" s="52">
        <v>0</v>
      </c>
      <c r="M392" s="52">
        <v>0</v>
      </c>
      <c r="N392" s="52">
        <v>0</v>
      </c>
      <c r="O392" s="52">
        <v>0</v>
      </c>
      <c r="P392" s="52">
        <v>0</v>
      </c>
      <c r="Q392" s="52">
        <v>0</v>
      </c>
      <c r="R392" s="50">
        <f t="shared" si="10"/>
        <v>0</v>
      </c>
    </row>
    <row r="393" spans="1:18" x14ac:dyDescent="0.25">
      <c r="A393" s="40">
        <v>9000</v>
      </c>
      <c r="B393" s="127"/>
      <c r="C393" s="59">
        <v>9130</v>
      </c>
      <c r="D393" s="59" t="s">
        <v>1450</v>
      </c>
      <c r="E393" s="129" t="s">
        <v>302</v>
      </c>
      <c r="F393" s="52">
        <v>0</v>
      </c>
      <c r="G393" s="52">
        <v>0</v>
      </c>
      <c r="H393" s="52">
        <v>0</v>
      </c>
      <c r="I393" s="52">
        <v>0</v>
      </c>
      <c r="J393" s="52">
        <v>0</v>
      </c>
      <c r="K393" s="52">
        <v>0</v>
      </c>
      <c r="L393" s="52">
        <v>0</v>
      </c>
      <c r="M393" s="52">
        <v>0</v>
      </c>
      <c r="N393" s="52">
        <v>0</v>
      </c>
      <c r="O393" s="52">
        <v>0</v>
      </c>
      <c r="P393" s="52">
        <v>0</v>
      </c>
      <c r="Q393" s="52">
        <v>0</v>
      </c>
      <c r="R393" s="50">
        <f t="shared" si="10"/>
        <v>0</v>
      </c>
    </row>
    <row r="394" spans="1:18" x14ac:dyDescent="0.25">
      <c r="A394" s="40">
        <v>9000</v>
      </c>
      <c r="B394" s="127"/>
      <c r="C394" s="59">
        <v>9131</v>
      </c>
      <c r="D394" s="59" t="s">
        <v>1450</v>
      </c>
      <c r="E394" s="129" t="s">
        <v>302</v>
      </c>
      <c r="F394" s="52">
        <v>0</v>
      </c>
      <c r="G394" s="52">
        <v>0</v>
      </c>
      <c r="H394" s="52">
        <v>0</v>
      </c>
      <c r="I394" s="52">
        <v>0</v>
      </c>
      <c r="J394" s="52">
        <v>0</v>
      </c>
      <c r="K394" s="52">
        <v>0</v>
      </c>
      <c r="L394" s="52">
        <v>0</v>
      </c>
      <c r="M394" s="52">
        <v>0</v>
      </c>
      <c r="N394" s="52">
        <v>0</v>
      </c>
      <c r="O394" s="52">
        <v>0</v>
      </c>
      <c r="P394" s="52">
        <v>0</v>
      </c>
      <c r="Q394" s="52">
        <v>0</v>
      </c>
      <c r="R394" s="50">
        <f t="shared" si="10"/>
        <v>0</v>
      </c>
    </row>
    <row r="395" spans="1:18" x14ac:dyDescent="0.25">
      <c r="A395" s="40">
        <v>9000</v>
      </c>
      <c r="B395" s="127"/>
      <c r="C395" s="59">
        <v>9140</v>
      </c>
      <c r="D395" s="59" t="s">
        <v>1451</v>
      </c>
      <c r="E395" s="129" t="s">
        <v>302</v>
      </c>
      <c r="F395" s="52">
        <v>0</v>
      </c>
      <c r="G395" s="52">
        <v>0</v>
      </c>
      <c r="H395" s="52">
        <v>0</v>
      </c>
      <c r="I395" s="52">
        <v>0</v>
      </c>
      <c r="J395" s="52">
        <v>0</v>
      </c>
      <c r="K395" s="52">
        <v>0</v>
      </c>
      <c r="L395" s="52">
        <v>0</v>
      </c>
      <c r="M395" s="52">
        <v>0</v>
      </c>
      <c r="N395" s="52">
        <v>0</v>
      </c>
      <c r="O395" s="52">
        <v>0</v>
      </c>
      <c r="P395" s="52">
        <v>0</v>
      </c>
      <c r="Q395" s="52">
        <v>0</v>
      </c>
      <c r="R395" s="50">
        <f t="shared" si="10"/>
        <v>0</v>
      </c>
    </row>
    <row r="396" spans="1:18" x14ac:dyDescent="0.25">
      <c r="A396" s="40">
        <v>9000</v>
      </c>
      <c r="B396" s="127"/>
      <c r="C396" s="59">
        <v>9141</v>
      </c>
      <c r="D396" s="59" t="s">
        <v>1451</v>
      </c>
      <c r="E396" s="129" t="s">
        <v>302</v>
      </c>
      <c r="F396" s="52">
        <v>0</v>
      </c>
      <c r="G396" s="52">
        <v>0</v>
      </c>
      <c r="H396" s="52">
        <v>0</v>
      </c>
      <c r="I396" s="52">
        <v>0</v>
      </c>
      <c r="J396" s="52">
        <v>0</v>
      </c>
      <c r="K396" s="52">
        <v>0</v>
      </c>
      <c r="L396" s="52">
        <v>0</v>
      </c>
      <c r="M396" s="52">
        <v>0</v>
      </c>
      <c r="N396" s="52">
        <v>0</v>
      </c>
      <c r="O396" s="52">
        <v>0</v>
      </c>
      <c r="P396" s="52">
        <v>0</v>
      </c>
      <c r="Q396" s="52">
        <v>0</v>
      </c>
      <c r="R396" s="50">
        <f t="shared" si="10"/>
        <v>0</v>
      </c>
    </row>
    <row r="397" spans="1:18" x14ac:dyDescent="0.25">
      <c r="A397" s="40">
        <v>9000</v>
      </c>
      <c r="B397" s="127"/>
      <c r="C397" s="59">
        <v>9150</v>
      </c>
      <c r="D397" s="59" t="s">
        <v>1452</v>
      </c>
      <c r="E397" s="129" t="s">
        <v>302</v>
      </c>
      <c r="F397" s="52">
        <v>0</v>
      </c>
      <c r="G397" s="52">
        <v>0</v>
      </c>
      <c r="H397" s="52">
        <v>0</v>
      </c>
      <c r="I397" s="52">
        <v>0</v>
      </c>
      <c r="J397" s="52">
        <v>0</v>
      </c>
      <c r="K397" s="52">
        <v>0</v>
      </c>
      <c r="L397" s="52">
        <v>0</v>
      </c>
      <c r="M397" s="52">
        <v>0</v>
      </c>
      <c r="N397" s="52">
        <v>0</v>
      </c>
      <c r="O397" s="52">
        <v>0</v>
      </c>
      <c r="P397" s="52">
        <v>0</v>
      </c>
      <c r="Q397" s="52">
        <v>0</v>
      </c>
      <c r="R397" s="50">
        <f t="shared" si="10"/>
        <v>0</v>
      </c>
    </row>
    <row r="398" spans="1:18" x14ac:dyDescent="0.25">
      <c r="A398" s="40">
        <v>9000</v>
      </c>
      <c r="B398" s="127"/>
      <c r="C398" s="59">
        <v>9151</v>
      </c>
      <c r="D398" s="59" t="s">
        <v>1452</v>
      </c>
      <c r="E398" s="129" t="s">
        <v>302</v>
      </c>
      <c r="F398" s="52">
        <v>0</v>
      </c>
      <c r="G398" s="52">
        <v>0</v>
      </c>
      <c r="H398" s="52">
        <v>0</v>
      </c>
      <c r="I398" s="52">
        <v>0</v>
      </c>
      <c r="J398" s="52">
        <v>0</v>
      </c>
      <c r="K398" s="52">
        <v>0</v>
      </c>
      <c r="L398" s="52">
        <v>0</v>
      </c>
      <c r="M398" s="52">
        <v>0</v>
      </c>
      <c r="N398" s="52">
        <v>0</v>
      </c>
      <c r="O398" s="52">
        <v>0</v>
      </c>
      <c r="P398" s="52">
        <v>0</v>
      </c>
      <c r="Q398" s="52">
        <v>0</v>
      </c>
      <c r="R398" s="50">
        <f t="shared" si="10"/>
        <v>0</v>
      </c>
    </row>
    <row r="399" spans="1:18" x14ac:dyDescent="0.25">
      <c r="A399" s="40">
        <v>9000</v>
      </c>
      <c r="B399" s="127"/>
      <c r="C399" s="59">
        <v>9160</v>
      </c>
      <c r="D399" s="59" t="s">
        <v>1453</v>
      </c>
      <c r="E399" s="129" t="s">
        <v>302</v>
      </c>
      <c r="F399" s="52">
        <v>0</v>
      </c>
      <c r="G399" s="52">
        <v>0</v>
      </c>
      <c r="H399" s="52">
        <v>0</v>
      </c>
      <c r="I399" s="52">
        <v>0</v>
      </c>
      <c r="J399" s="52">
        <v>0</v>
      </c>
      <c r="K399" s="52">
        <v>0</v>
      </c>
      <c r="L399" s="52">
        <v>0</v>
      </c>
      <c r="M399" s="52">
        <v>0</v>
      </c>
      <c r="N399" s="52">
        <v>0</v>
      </c>
      <c r="O399" s="52">
        <v>0</v>
      </c>
      <c r="P399" s="52">
        <v>0</v>
      </c>
      <c r="Q399" s="52">
        <v>0</v>
      </c>
      <c r="R399" s="50">
        <f t="shared" si="10"/>
        <v>0</v>
      </c>
    </row>
    <row r="400" spans="1:18" x14ac:dyDescent="0.25">
      <c r="A400" s="40">
        <v>9000</v>
      </c>
      <c r="B400" s="127"/>
      <c r="C400" s="59">
        <v>9161</v>
      </c>
      <c r="D400" s="59" t="s">
        <v>1453</v>
      </c>
      <c r="E400" s="129" t="s">
        <v>302</v>
      </c>
      <c r="F400" s="52">
        <v>0</v>
      </c>
      <c r="G400" s="52">
        <v>0</v>
      </c>
      <c r="H400" s="52">
        <v>0</v>
      </c>
      <c r="I400" s="52">
        <v>0</v>
      </c>
      <c r="J400" s="52">
        <v>0</v>
      </c>
      <c r="K400" s="52">
        <v>0</v>
      </c>
      <c r="L400" s="52">
        <v>0</v>
      </c>
      <c r="M400" s="52">
        <v>0</v>
      </c>
      <c r="N400" s="52">
        <v>0</v>
      </c>
      <c r="O400" s="52">
        <v>0</v>
      </c>
      <c r="P400" s="52">
        <v>0</v>
      </c>
      <c r="Q400" s="52">
        <v>0</v>
      </c>
      <c r="R400" s="50">
        <f t="shared" si="10"/>
        <v>0</v>
      </c>
    </row>
    <row r="401" spans="1:18" x14ac:dyDescent="0.25">
      <c r="A401" s="40">
        <v>9000</v>
      </c>
      <c r="B401" s="127"/>
      <c r="C401" s="59">
        <v>9170</v>
      </c>
      <c r="D401" s="59" t="s">
        <v>1454</v>
      </c>
      <c r="E401" s="129" t="s">
        <v>302</v>
      </c>
      <c r="F401" s="52">
        <v>0</v>
      </c>
      <c r="G401" s="52">
        <v>0</v>
      </c>
      <c r="H401" s="52">
        <v>0</v>
      </c>
      <c r="I401" s="52">
        <v>0</v>
      </c>
      <c r="J401" s="52">
        <v>0</v>
      </c>
      <c r="K401" s="52">
        <v>0</v>
      </c>
      <c r="L401" s="52">
        <v>0</v>
      </c>
      <c r="M401" s="52">
        <v>0</v>
      </c>
      <c r="N401" s="52">
        <v>0</v>
      </c>
      <c r="O401" s="52">
        <v>0</v>
      </c>
      <c r="P401" s="52">
        <v>0</v>
      </c>
      <c r="Q401" s="52">
        <v>0</v>
      </c>
      <c r="R401" s="50">
        <f t="shared" si="10"/>
        <v>0</v>
      </c>
    </row>
    <row r="402" spans="1:18" x14ac:dyDescent="0.25">
      <c r="A402" s="40">
        <v>9000</v>
      </c>
      <c r="B402" s="127"/>
      <c r="C402" s="59">
        <v>9171</v>
      </c>
      <c r="D402" s="59" t="s">
        <v>1454</v>
      </c>
      <c r="E402" s="129" t="s">
        <v>302</v>
      </c>
      <c r="F402" s="52">
        <v>0</v>
      </c>
      <c r="G402" s="52">
        <v>0</v>
      </c>
      <c r="H402" s="52">
        <v>0</v>
      </c>
      <c r="I402" s="52">
        <v>0</v>
      </c>
      <c r="J402" s="52">
        <v>0</v>
      </c>
      <c r="K402" s="52">
        <v>0</v>
      </c>
      <c r="L402" s="52">
        <v>0</v>
      </c>
      <c r="M402" s="52">
        <v>0</v>
      </c>
      <c r="N402" s="52">
        <v>0</v>
      </c>
      <c r="O402" s="52">
        <v>0</v>
      </c>
      <c r="P402" s="52">
        <v>0</v>
      </c>
      <c r="Q402" s="52">
        <v>0</v>
      </c>
      <c r="R402" s="50">
        <f t="shared" si="10"/>
        <v>0</v>
      </c>
    </row>
    <row r="403" spans="1:18" x14ac:dyDescent="0.25">
      <c r="A403" s="40">
        <v>9000</v>
      </c>
      <c r="B403" s="127"/>
      <c r="C403" s="59">
        <v>9180</v>
      </c>
      <c r="D403" s="59" t="s">
        <v>1455</v>
      </c>
      <c r="E403" s="129" t="s">
        <v>302</v>
      </c>
      <c r="F403" s="52">
        <v>0</v>
      </c>
      <c r="G403" s="52">
        <v>0</v>
      </c>
      <c r="H403" s="52">
        <v>0</v>
      </c>
      <c r="I403" s="52">
        <v>0</v>
      </c>
      <c r="J403" s="52">
        <v>0</v>
      </c>
      <c r="K403" s="52">
        <v>0</v>
      </c>
      <c r="L403" s="52">
        <v>0</v>
      </c>
      <c r="M403" s="52">
        <v>0</v>
      </c>
      <c r="N403" s="52">
        <v>0</v>
      </c>
      <c r="O403" s="52">
        <v>0</v>
      </c>
      <c r="P403" s="52">
        <v>0</v>
      </c>
      <c r="Q403" s="52">
        <v>0</v>
      </c>
      <c r="R403" s="50">
        <f t="shared" si="10"/>
        <v>0</v>
      </c>
    </row>
    <row r="404" spans="1:18" x14ac:dyDescent="0.25">
      <c r="A404" s="40">
        <v>9000</v>
      </c>
      <c r="B404" s="127"/>
      <c r="C404" s="59">
        <v>9181</v>
      </c>
      <c r="D404" s="59" t="s">
        <v>1455</v>
      </c>
      <c r="E404" s="129" t="s">
        <v>302</v>
      </c>
      <c r="F404" s="52">
        <v>0</v>
      </c>
      <c r="G404" s="52">
        <v>0</v>
      </c>
      <c r="H404" s="52">
        <v>0</v>
      </c>
      <c r="I404" s="52">
        <v>0</v>
      </c>
      <c r="J404" s="52">
        <v>0</v>
      </c>
      <c r="K404" s="52">
        <v>0</v>
      </c>
      <c r="L404" s="52">
        <v>0</v>
      </c>
      <c r="M404" s="52">
        <v>0</v>
      </c>
      <c r="N404" s="52">
        <v>0</v>
      </c>
      <c r="O404" s="52">
        <v>0</v>
      </c>
      <c r="P404" s="52">
        <v>0</v>
      </c>
      <c r="Q404" s="52">
        <v>0</v>
      </c>
      <c r="R404" s="50">
        <f t="shared" si="10"/>
        <v>0</v>
      </c>
    </row>
    <row r="405" spans="1:18" x14ac:dyDescent="0.25">
      <c r="A405" s="40">
        <v>9000</v>
      </c>
      <c r="B405" s="127"/>
      <c r="C405" s="59">
        <v>9200</v>
      </c>
      <c r="D405" s="59" t="s">
        <v>1456</v>
      </c>
      <c r="E405" s="129" t="s">
        <v>302</v>
      </c>
      <c r="F405" s="52">
        <v>0</v>
      </c>
      <c r="G405" s="52">
        <v>0</v>
      </c>
      <c r="H405" s="52">
        <v>0</v>
      </c>
      <c r="I405" s="52">
        <v>0</v>
      </c>
      <c r="J405" s="52">
        <v>0</v>
      </c>
      <c r="K405" s="52">
        <v>0</v>
      </c>
      <c r="L405" s="52">
        <v>0</v>
      </c>
      <c r="M405" s="52">
        <v>0</v>
      </c>
      <c r="N405" s="52">
        <v>0</v>
      </c>
      <c r="O405" s="52">
        <v>0</v>
      </c>
      <c r="P405" s="52">
        <v>0</v>
      </c>
      <c r="Q405" s="52">
        <v>0</v>
      </c>
      <c r="R405" s="50">
        <f t="shared" si="10"/>
        <v>0</v>
      </c>
    </row>
    <row r="406" spans="1:18" x14ac:dyDescent="0.25">
      <c r="A406" s="40">
        <v>9000</v>
      </c>
      <c r="B406" s="127"/>
      <c r="C406" s="59">
        <v>9210</v>
      </c>
      <c r="D406" s="59" t="s">
        <v>1457</v>
      </c>
      <c r="E406" s="129" t="s">
        <v>302</v>
      </c>
      <c r="F406" s="52">
        <v>0</v>
      </c>
      <c r="G406" s="52">
        <v>0</v>
      </c>
      <c r="H406" s="52">
        <v>0</v>
      </c>
      <c r="I406" s="52">
        <v>0</v>
      </c>
      <c r="J406" s="52">
        <v>0</v>
      </c>
      <c r="K406" s="52">
        <v>0</v>
      </c>
      <c r="L406" s="52">
        <v>0</v>
      </c>
      <c r="M406" s="52">
        <v>0</v>
      </c>
      <c r="N406" s="52">
        <v>0</v>
      </c>
      <c r="O406" s="52">
        <v>0</v>
      </c>
      <c r="P406" s="52">
        <v>0</v>
      </c>
      <c r="Q406" s="52">
        <v>0</v>
      </c>
      <c r="R406" s="50">
        <f t="shared" si="10"/>
        <v>0</v>
      </c>
    </row>
    <row r="407" spans="1:18" x14ac:dyDescent="0.25">
      <c r="A407" s="40">
        <v>9000</v>
      </c>
      <c r="B407" s="127"/>
      <c r="C407" s="59">
        <v>9211</v>
      </c>
      <c r="D407" s="59" t="s">
        <v>1458</v>
      </c>
      <c r="E407" s="129" t="s">
        <v>302</v>
      </c>
      <c r="F407" s="52">
        <v>0</v>
      </c>
      <c r="G407" s="52">
        <v>0</v>
      </c>
      <c r="H407" s="52">
        <v>0</v>
      </c>
      <c r="I407" s="52">
        <v>0</v>
      </c>
      <c r="J407" s="52">
        <v>0</v>
      </c>
      <c r="K407" s="52">
        <v>0</v>
      </c>
      <c r="L407" s="52">
        <v>0</v>
      </c>
      <c r="M407" s="52">
        <v>0</v>
      </c>
      <c r="N407" s="52">
        <v>0</v>
      </c>
      <c r="O407" s="52">
        <v>0</v>
      </c>
      <c r="P407" s="52">
        <v>0</v>
      </c>
      <c r="Q407" s="52">
        <v>0</v>
      </c>
      <c r="R407" s="50">
        <f t="shared" si="10"/>
        <v>0</v>
      </c>
    </row>
    <row r="408" spans="1:18" x14ac:dyDescent="0.25">
      <c r="A408" s="40">
        <v>9000</v>
      </c>
      <c r="B408" s="127"/>
      <c r="C408" s="59">
        <v>9220</v>
      </c>
      <c r="D408" s="59" t="s">
        <v>1459</v>
      </c>
      <c r="E408" s="129" t="s">
        <v>302</v>
      </c>
      <c r="F408" s="52">
        <v>0</v>
      </c>
      <c r="G408" s="52">
        <v>0</v>
      </c>
      <c r="H408" s="52">
        <v>0</v>
      </c>
      <c r="I408" s="52">
        <v>0</v>
      </c>
      <c r="J408" s="52">
        <v>0</v>
      </c>
      <c r="K408" s="52">
        <v>0</v>
      </c>
      <c r="L408" s="52">
        <v>0</v>
      </c>
      <c r="M408" s="52">
        <v>0</v>
      </c>
      <c r="N408" s="52">
        <v>0</v>
      </c>
      <c r="O408" s="52">
        <v>0</v>
      </c>
      <c r="P408" s="52">
        <v>0</v>
      </c>
      <c r="Q408" s="52">
        <v>0</v>
      </c>
      <c r="R408" s="50">
        <f t="shared" si="10"/>
        <v>0</v>
      </c>
    </row>
    <row r="409" spans="1:18" x14ac:dyDescent="0.25">
      <c r="A409" s="40">
        <v>9000</v>
      </c>
      <c r="B409" s="127"/>
      <c r="C409" s="59">
        <v>9221</v>
      </c>
      <c r="D409" s="59" t="s">
        <v>1459</v>
      </c>
      <c r="E409" s="129" t="s">
        <v>302</v>
      </c>
      <c r="F409" s="52">
        <v>0</v>
      </c>
      <c r="G409" s="52">
        <v>0</v>
      </c>
      <c r="H409" s="52">
        <v>0</v>
      </c>
      <c r="I409" s="52">
        <v>0</v>
      </c>
      <c r="J409" s="52">
        <v>0</v>
      </c>
      <c r="K409" s="52">
        <v>0</v>
      </c>
      <c r="L409" s="52">
        <v>0</v>
      </c>
      <c r="M409" s="52">
        <v>0</v>
      </c>
      <c r="N409" s="52">
        <v>0</v>
      </c>
      <c r="O409" s="52">
        <v>0</v>
      </c>
      <c r="P409" s="52">
        <v>0</v>
      </c>
      <c r="Q409" s="52">
        <v>0</v>
      </c>
      <c r="R409" s="50">
        <f t="shared" si="10"/>
        <v>0</v>
      </c>
    </row>
    <row r="410" spans="1:18" x14ac:dyDescent="0.25">
      <c r="A410" s="40">
        <v>9000</v>
      </c>
      <c r="B410" s="127"/>
      <c r="C410" s="59">
        <v>9230</v>
      </c>
      <c r="D410" s="59" t="s">
        <v>1460</v>
      </c>
      <c r="E410" s="129" t="s">
        <v>302</v>
      </c>
      <c r="F410" s="52">
        <v>0</v>
      </c>
      <c r="G410" s="52">
        <v>0</v>
      </c>
      <c r="H410" s="52">
        <v>0</v>
      </c>
      <c r="I410" s="52">
        <v>0</v>
      </c>
      <c r="J410" s="52">
        <v>0</v>
      </c>
      <c r="K410" s="52">
        <v>0</v>
      </c>
      <c r="L410" s="52">
        <v>0</v>
      </c>
      <c r="M410" s="52">
        <v>0</v>
      </c>
      <c r="N410" s="52">
        <v>0</v>
      </c>
      <c r="O410" s="52">
        <v>0</v>
      </c>
      <c r="P410" s="52">
        <v>0</v>
      </c>
      <c r="Q410" s="52">
        <v>0</v>
      </c>
      <c r="R410" s="50">
        <f t="shared" si="10"/>
        <v>0</v>
      </c>
    </row>
    <row r="411" spans="1:18" x14ac:dyDescent="0.25">
      <c r="A411" s="40">
        <v>9000</v>
      </c>
      <c r="B411" s="127"/>
      <c r="C411" s="59">
        <v>9231</v>
      </c>
      <c r="D411" s="59" t="s">
        <v>1460</v>
      </c>
      <c r="E411" s="129" t="s">
        <v>302</v>
      </c>
      <c r="F411" s="52">
        <v>0</v>
      </c>
      <c r="G411" s="52">
        <v>0</v>
      </c>
      <c r="H411" s="52">
        <v>0</v>
      </c>
      <c r="I411" s="52">
        <v>0</v>
      </c>
      <c r="J411" s="52">
        <v>0</v>
      </c>
      <c r="K411" s="52">
        <v>0</v>
      </c>
      <c r="L411" s="52">
        <v>0</v>
      </c>
      <c r="M411" s="52">
        <v>0</v>
      </c>
      <c r="N411" s="52">
        <v>0</v>
      </c>
      <c r="O411" s="52">
        <v>0</v>
      </c>
      <c r="P411" s="52">
        <v>0</v>
      </c>
      <c r="Q411" s="52">
        <v>0</v>
      </c>
      <c r="R411" s="50">
        <f t="shared" si="10"/>
        <v>0</v>
      </c>
    </row>
    <row r="412" spans="1:18" x14ac:dyDescent="0.25">
      <c r="A412" s="40">
        <v>9000</v>
      </c>
      <c r="B412" s="127"/>
      <c r="C412" s="59">
        <v>9240</v>
      </c>
      <c r="D412" s="59" t="s">
        <v>1461</v>
      </c>
      <c r="E412" s="129" t="s">
        <v>302</v>
      </c>
      <c r="F412" s="52">
        <v>0</v>
      </c>
      <c r="G412" s="52">
        <v>0</v>
      </c>
      <c r="H412" s="52">
        <v>0</v>
      </c>
      <c r="I412" s="52">
        <v>0</v>
      </c>
      <c r="J412" s="52">
        <v>0</v>
      </c>
      <c r="K412" s="52">
        <v>0</v>
      </c>
      <c r="L412" s="52">
        <v>0</v>
      </c>
      <c r="M412" s="52">
        <v>0</v>
      </c>
      <c r="N412" s="52">
        <v>0</v>
      </c>
      <c r="O412" s="52">
        <v>0</v>
      </c>
      <c r="P412" s="52">
        <v>0</v>
      </c>
      <c r="Q412" s="52">
        <v>0</v>
      </c>
      <c r="R412" s="50">
        <f t="shared" si="10"/>
        <v>0</v>
      </c>
    </row>
    <row r="413" spans="1:18" x14ac:dyDescent="0.25">
      <c r="A413" s="40">
        <v>9000</v>
      </c>
      <c r="B413" s="127"/>
      <c r="C413" s="59">
        <v>9241</v>
      </c>
      <c r="D413" s="59" t="s">
        <v>1461</v>
      </c>
      <c r="E413" s="129" t="s">
        <v>302</v>
      </c>
      <c r="F413" s="52">
        <v>0</v>
      </c>
      <c r="G413" s="52">
        <v>0</v>
      </c>
      <c r="H413" s="52">
        <v>0</v>
      </c>
      <c r="I413" s="52">
        <v>0</v>
      </c>
      <c r="J413" s="52">
        <v>0</v>
      </c>
      <c r="K413" s="52">
        <v>0</v>
      </c>
      <c r="L413" s="52">
        <v>0</v>
      </c>
      <c r="M413" s="52">
        <v>0</v>
      </c>
      <c r="N413" s="52">
        <v>0</v>
      </c>
      <c r="O413" s="52">
        <v>0</v>
      </c>
      <c r="P413" s="52">
        <v>0</v>
      </c>
      <c r="Q413" s="52">
        <v>0</v>
      </c>
      <c r="R413" s="50">
        <f t="shared" si="10"/>
        <v>0</v>
      </c>
    </row>
    <row r="414" spans="1:18" x14ac:dyDescent="0.25">
      <c r="A414" s="40">
        <v>9000</v>
      </c>
      <c r="B414" s="127"/>
      <c r="C414" s="59">
        <v>9250</v>
      </c>
      <c r="D414" s="59" t="s">
        <v>1462</v>
      </c>
      <c r="E414" s="129" t="s">
        <v>302</v>
      </c>
      <c r="F414" s="52">
        <v>0</v>
      </c>
      <c r="G414" s="52">
        <v>0</v>
      </c>
      <c r="H414" s="52">
        <v>0</v>
      </c>
      <c r="I414" s="52">
        <v>0</v>
      </c>
      <c r="J414" s="52">
        <v>0</v>
      </c>
      <c r="K414" s="52">
        <v>0</v>
      </c>
      <c r="L414" s="52">
        <v>0</v>
      </c>
      <c r="M414" s="52">
        <v>0</v>
      </c>
      <c r="N414" s="52">
        <v>0</v>
      </c>
      <c r="O414" s="52">
        <v>0</v>
      </c>
      <c r="P414" s="52">
        <v>0</v>
      </c>
      <c r="Q414" s="52">
        <v>0</v>
      </c>
      <c r="R414" s="50">
        <f t="shared" si="10"/>
        <v>0</v>
      </c>
    </row>
    <row r="415" spans="1:18" x14ac:dyDescent="0.25">
      <c r="A415" s="40">
        <v>9000</v>
      </c>
      <c r="B415" s="127"/>
      <c r="C415" s="59">
        <v>9251</v>
      </c>
      <c r="D415" s="59" t="s">
        <v>1462</v>
      </c>
      <c r="E415" s="129" t="s">
        <v>302</v>
      </c>
      <c r="F415" s="52">
        <v>0</v>
      </c>
      <c r="G415" s="52">
        <v>0</v>
      </c>
      <c r="H415" s="52">
        <v>0</v>
      </c>
      <c r="I415" s="52">
        <v>0</v>
      </c>
      <c r="J415" s="52">
        <v>0</v>
      </c>
      <c r="K415" s="52">
        <v>0</v>
      </c>
      <c r="L415" s="52">
        <v>0</v>
      </c>
      <c r="M415" s="52">
        <v>0</v>
      </c>
      <c r="N415" s="52">
        <v>0</v>
      </c>
      <c r="O415" s="52">
        <v>0</v>
      </c>
      <c r="P415" s="52">
        <v>0</v>
      </c>
      <c r="Q415" s="52">
        <v>0</v>
      </c>
      <c r="R415" s="50">
        <f t="shared" si="10"/>
        <v>0</v>
      </c>
    </row>
    <row r="416" spans="1:18" x14ac:dyDescent="0.25">
      <c r="A416" s="40">
        <v>9000</v>
      </c>
      <c r="B416" s="127"/>
      <c r="C416" s="59">
        <v>9260</v>
      </c>
      <c r="D416" s="59" t="s">
        <v>1463</v>
      </c>
      <c r="E416" s="129" t="s">
        <v>302</v>
      </c>
      <c r="F416" s="52">
        <v>0</v>
      </c>
      <c r="G416" s="52">
        <v>0</v>
      </c>
      <c r="H416" s="52">
        <v>0</v>
      </c>
      <c r="I416" s="52">
        <v>0</v>
      </c>
      <c r="J416" s="52">
        <v>0</v>
      </c>
      <c r="K416" s="52">
        <v>0</v>
      </c>
      <c r="L416" s="52">
        <v>0</v>
      </c>
      <c r="M416" s="52">
        <v>0</v>
      </c>
      <c r="N416" s="52">
        <v>0</v>
      </c>
      <c r="O416" s="52">
        <v>0</v>
      </c>
      <c r="P416" s="52">
        <v>0</v>
      </c>
      <c r="Q416" s="52">
        <v>0</v>
      </c>
      <c r="R416" s="50">
        <f t="shared" si="10"/>
        <v>0</v>
      </c>
    </row>
    <row r="417" spans="1:18" x14ac:dyDescent="0.25">
      <c r="A417" s="40">
        <v>9000</v>
      </c>
      <c r="B417" s="127"/>
      <c r="C417" s="59">
        <v>9261</v>
      </c>
      <c r="D417" s="59" t="s">
        <v>1463</v>
      </c>
      <c r="E417" s="129" t="s">
        <v>302</v>
      </c>
      <c r="F417" s="52">
        <v>0</v>
      </c>
      <c r="G417" s="52">
        <v>0</v>
      </c>
      <c r="H417" s="52">
        <v>0</v>
      </c>
      <c r="I417" s="52">
        <v>0</v>
      </c>
      <c r="J417" s="52">
        <v>0</v>
      </c>
      <c r="K417" s="52">
        <v>0</v>
      </c>
      <c r="L417" s="52">
        <v>0</v>
      </c>
      <c r="M417" s="52">
        <v>0</v>
      </c>
      <c r="N417" s="52">
        <v>0</v>
      </c>
      <c r="O417" s="52">
        <v>0</v>
      </c>
      <c r="P417" s="52">
        <v>0</v>
      </c>
      <c r="Q417" s="52">
        <v>0</v>
      </c>
      <c r="R417" s="50">
        <f t="shared" si="10"/>
        <v>0</v>
      </c>
    </row>
    <row r="418" spans="1:18" x14ac:dyDescent="0.25">
      <c r="A418" s="40">
        <v>9000</v>
      </c>
      <c r="B418" s="127"/>
      <c r="C418" s="59">
        <v>9270</v>
      </c>
      <c r="D418" s="59" t="s">
        <v>1464</v>
      </c>
      <c r="E418" s="129" t="s">
        <v>302</v>
      </c>
      <c r="F418" s="52">
        <v>0</v>
      </c>
      <c r="G418" s="52">
        <v>0</v>
      </c>
      <c r="H418" s="52">
        <v>0</v>
      </c>
      <c r="I418" s="52">
        <v>0</v>
      </c>
      <c r="J418" s="52">
        <v>0</v>
      </c>
      <c r="K418" s="52">
        <v>0</v>
      </c>
      <c r="L418" s="52">
        <v>0</v>
      </c>
      <c r="M418" s="52">
        <v>0</v>
      </c>
      <c r="N418" s="52">
        <v>0</v>
      </c>
      <c r="O418" s="52">
        <v>0</v>
      </c>
      <c r="P418" s="52">
        <v>0</v>
      </c>
      <c r="Q418" s="52">
        <v>0</v>
      </c>
      <c r="R418" s="50">
        <f t="shared" si="10"/>
        <v>0</v>
      </c>
    </row>
    <row r="419" spans="1:18" x14ac:dyDescent="0.25">
      <c r="A419" s="40">
        <v>9000</v>
      </c>
      <c r="B419" s="127"/>
      <c r="C419" s="59">
        <v>9271</v>
      </c>
      <c r="D419" s="59" t="s">
        <v>1464</v>
      </c>
      <c r="E419" s="129" t="s">
        <v>302</v>
      </c>
      <c r="F419" s="52">
        <v>0</v>
      </c>
      <c r="G419" s="52">
        <v>0</v>
      </c>
      <c r="H419" s="52">
        <v>0</v>
      </c>
      <c r="I419" s="52">
        <v>0</v>
      </c>
      <c r="J419" s="52">
        <v>0</v>
      </c>
      <c r="K419" s="52">
        <v>0</v>
      </c>
      <c r="L419" s="52">
        <v>0</v>
      </c>
      <c r="M419" s="52">
        <v>0</v>
      </c>
      <c r="N419" s="52">
        <v>0</v>
      </c>
      <c r="O419" s="52">
        <v>0</v>
      </c>
      <c r="P419" s="52">
        <v>0</v>
      </c>
      <c r="Q419" s="52">
        <v>0</v>
      </c>
      <c r="R419" s="50">
        <f t="shared" si="10"/>
        <v>0</v>
      </c>
    </row>
    <row r="420" spans="1:18" x14ac:dyDescent="0.25">
      <c r="A420" s="40">
        <v>9000</v>
      </c>
      <c r="B420" s="127"/>
      <c r="C420" s="59">
        <v>9280</v>
      </c>
      <c r="D420" s="59" t="s">
        <v>1465</v>
      </c>
      <c r="E420" s="129" t="s">
        <v>302</v>
      </c>
      <c r="F420" s="52">
        <v>0</v>
      </c>
      <c r="G420" s="52">
        <v>0</v>
      </c>
      <c r="H420" s="52">
        <v>0</v>
      </c>
      <c r="I420" s="52">
        <v>0</v>
      </c>
      <c r="J420" s="52">
        <v>0</v>
      </c>
      <c r="K420" s="52">
        <v>0</v>
      </c>
      <c r="L420" s="52">
        <v>0</v>
      </c>
      <c r="M420" s="52">
        <v>0</v>
      </c>
      <c r="N420" s="52">
        <v>0</v>
      </c>
      <c r="O420" s="52">
        <v>0</v>
      </c>
      <c r="P420" s="52">
        <v>0</v>
      </c>
      <c r="Q420" s="52">
        <v>0</v>
      </c>
      <c r="R420" s="50">
        <f t="shared" si="10"/>
        <v>0</v>
      </c>
    </row>
    <row r="421" spans="1:18" x14ac:dyDescent="0.25">
      <c r="A421" s="40">
        <v>9000</v>
      </c>
      <c r="B421" s="127"/>
      <c r="C421" s="59">
        <v>9281</v>
      </c>
      <c r="D421" s="59" t="s">
        <v>1465</v>
      </c>
      <c r="E421" s="129" t="s">
        <v>302</v>
      </c>
      <c r="F421" s="52">
        <v>0</v>
      </c>
      <c r="G421" s="52">
        <v>0</v>
      </c>
      <c r="H421" s="52">
        <v>0</v>
      </c>
      <c r="I421" s="52">
        <v>0</v>
      </c>
      <c r="J421" s="52">
        <v>0</v>
      </c>
      <c r="K421" s="52">
        <v>0</v>
      </c>
      <c r="L421" s="52">
        <v>0</v>
      </c>
      <c r="M421" s="52">
        <v>0</v>
      </c>
      <c r="N421" s="52">
        <v>0</v>
      </c>
      <c r="O421" s="52">
        <v>0</v>
      </c>
      <c r="P421" s="52">
        <v>0</v>
      </c>
      <c r="Q421" s="52">
        <v>0</v>
      </c>
      <c r="R421" s="50">
        <f t="shared" si="10"/>
        <v>0</v>
      </c>
    </row>
    <row r="422" spans="1:18" x14ac:dyDescent="0.25">
      <c r="A422" s="40">
        <v>9000</v>
      </c>
      <c r="B422" s="127"/>
      <c r="C422" s="59">
        <v>9300</v>
      </c>
      <c r="D422" s="59" t="s">
        <v>1466</v>
      </c>
      <c r="E422" s="129" t="s">
        <v>302</v>
      </c>
      <c r="F422" s="52">
        <v>0</v>
      </c>
      <c r="G422" s="52">
        <v>0</v>
      </c>
      <c r="H422" s="52">
        <v>0</v>
      </c>
      <c r="I422" s="52">
        <v>0</v>
      </c>
      <c r="J422" s="52">
        <v>0</v>
      </c>
      <c r="K422" s="52">
        <v>0</v>
      </c>
      <c r="L422" s="52">
        <v>0</v>
      </c>
      <c r="M422" s="52">
        <v>0</v>
      </c>
      <c r="N422" s="52">
        <v>0</v>
      </c>
      <c r="O422" s="52">
        <v>0</v>
      </c>
      <c r="P422" s="52">
        <v>0</v>
      </c>
      <c r="Q422" s="52">
        <v>0</v>
      </c>
      <c r="R422" s="50">
        <f t="shared" si="10"/>
        <v>0</v>
      </c>
    </row>
    <row r="423" spans="1:18" x14ac:dyDescent="0.25">
      <c r="A423" s="40">
        <v>9000</v>
      </c>
      <c r="B423" s="127"/>
      <c r="C423" s="59">
        <v>9310</v>
      </c>
      <c r="D423" s="59" t="s">
        <v>1467</v>
      </c>
      <c r="E423" s="129" t="s">
        <v>302</v>
      </c>
      <c r="F423" s="52">
        <v>0</v>
      </c>
      <c r="G423" s="52">
        <v>0</v>
      </c>
      <c r="H423" s="52">
        <v>0</v>
      </c>
      <c r="I423" s="52">
        <v>0</v>
      </c>
      <c r="J423" s="52">
        <v>0</v>
      </c>
      <c r="K423" s="52">
        <v>0</v>
      </c>
      <c r="L423" s="52">
        <v>0</v>
      </c>
      <c r="M423" s="52">
        <v>0</v>
      </c>
      <c r="N423" s="52">
        <v>0</v>
      </c>
      <c r="O423" s="52">
        <v>0</v>
      </c>
      <c r="P423" s="52">
        <v>0</v>
      </c>
      <c r="Q423" s="52">
        <v>0</v>
      </c>
      <c r="R423" s="50">
        <f t="shared" si="10"/>
        <v>0</v>
      </c>
    </row>
    <row r="424" spans="1:18" x14ac:dyDescent="0.25">
      <c r="A424" s="40">
        <v>9000</v>
      </c>
      <c r="B424" s="127"/>
      <c r="C424" s="59">
        <v>9311</v>
      </c>
      <c r="D424" s="59" t="s">
        <v>1467</v>
      </c>
      <c r="E424" s="129" t="s">
        <v>302</v>
      </c>
      <c r="F424" s="52">
        <v>0</v>
      </c>
      <c r="G424" s="52">
        <v>0</v>
      </c>
      <c r="H424" s="52">
        <v>0</v>
      </c>
      <c r="I424" s="52">
        <v>0</v>
      </c>
      <c r="J424" s="52">
        <v>0</v>
      </c>
      <c r="K424" s="52">
        <v>0</v>
      </c>
      <c r="L424" s="52">
        <v>0</v>
      </c>
      <c r="M424" s="52">
        <v>0</v>
      </c>
      <c r="N424" s="52">
        <v>0</v>
      </c>
      <c r="O424" s="52">
        <v>0</v>
      </c>
      <c r="P424" s="52">
        <v>0</v>
      </c>
      <c r="Q424" s="52">
        <v>0</v>
      </c>
      <c r="R424" s="50">
        <f t="shared" si="10"/>
        <v>0</v>
      </c>
    </row>
    <row r="425" spans="1:18" x14ac:dyDescent="0.25">
      <c r="A425" s="40">
        <v>9000</v>
      </c>
      <c r="B425" s="127"/>
      <c r="C425" s="59">
        <v>9320</v>
      </c>
      <c r="D425" s="59" t="s">
        <v>1468</v>
      </c>
      <c r="E425" s="129" t="s">
        <v>302</v>
      </c>
      <c r="F425" s="52">
        <v>0</v>
      </c>
      <c r="G425" s="52">
        <v>0</v>
      </c>
      <c r="H425" s="52">
        <v>0</v>
      </c>
      <c r="I425" s="52">
        <v>0</v>
      </c>
      <c r="J425" s="52">
        <v>0</v>
      </c>
      <c r="K425" s="52">
        <v>0</v>
      </c>
      <c r="L425" s="52">
        <v>0</v>
      </c>
      <c r="M425" s="52">
        <v>0</v>
      </c>
      <c r="N425" s="52">
        <v>0</v>
      </c>
      <c r="O425" s="52">
        <v>0</v>
      </c>
      <c r="P425" s="52">
        <v>0</v>
      </c>
      <c r="Q425" s="52">
        <v>0</v>
      </c>
      <c r="R425" s="50">
        <f t="shared" si="10"/>
        <v>0</v>
      </c>
    </row>
    <row r="426" spans="1:18" x14ac:dyDescent="0.25">
      <c r="A426" s="40">
        <v>9000</v>
      </c>
      <c r="B426" s="127"/>
      <c r="C426" s="59">
        <v>9321</v>
      </c>
      <c r="D426" s="59" t="s">
        <v>1468</v>
      </c>
      <c r="E426" s="129" t="s">
        <v>302</v>
      </c>
      <c r="F426" s="52">
        <v>0</v>
      </c>
      <c r="G426" s="52">
        <v>0</v>
      </c>
      <c r="H426" s="52">
        <v>0</v>
      </c>
      <c r="I426" s="52">
        <v>0</v>
      </c>
      <c r="J426" s="52">
        <v>0</v>
      </c>
      <c r="K426" s="52">
        <v>0</v>
      </c>
      <c r="L426" s="52">
        <v>0</v>
      </c>
      <c r="M426" s="52">
        <v>0</v>
      </c>
      <c r="N426" s="52">
        <v>0</v>
      </c>
      <c r="O426" s="52">
        <v>0</v>
      </c>
      <c r="P426" s="52">
        <v>0</v>
      </c>
      <c r="Q426" s="52">
        <v>0</v>
      </c>
      <c r="R426" s="50">
        <f t="shared" si="10"/>
        <v>0</v>
      </c>
    </row>
    <row r="427" spans="1:18" x14ac:dyDescent="0.25">
      <c r="A427" s="40">
        <v>9000</v>
      </c>
      <c r="B427" s="127"/>
      <c r="C427" s="59">
        <v>9400</v>
      </c>
      <c r="D427" s="59" t="s">
        <v>1469</v>
      </c>
      <c r="E427" s="129" t="s">
        <v>302</v>
      </c>
      <c r="F427" s="52">
        <v>0</v>
      </c>
      <c r="G427" s="52">
        <v>0</v>
      </c>
      <c r="H427" s="52">
        <v>0</v>
      </c>
      <c r="I427" s="52">
        <v>0</v>
      </c>
      <c r="J427" s="52">
        <v>0</v>
      </c>
      <c r="K427" s="52">
        <v>0</v>
      </c>
      <c r="L427" s="52">
        <v>0</v>
      </c>
      <c r="M427" s="52">
        <v>0</v>
      </c>
      <c r="N427" s="52">
        <v>0</v>
      </c>
      <c r="O427" s="52">
        <v>0</v>
      </c>
      <c r="P427" s="52">
        <v>0</v>
      </c>
      <c r="Q427" s="52">
        <v>0</v>
      </c>
      <c r="R427" s="50">
        <f t="shared" si="10"/>
        <v>0</v>
      </c>
    </row>
    <row r="428" spans="1:18" x14ac:dyDescent="0.25">
      <c r="A428" s="40">
        <v>9000</v>
      </c>
      <c r="B428" s="127"/>
      <c r="C428" s="59">
        <v>9410</v>
      </c>
      <c r="D428" s="59" t="s">
        <v>1470</v>
      </c>
      <c r="E428" s="129" t="s">
        <v>302</v>
      </c>
      <c r="F428" s="52">
        <v>0</v>
      </c>
      <c r="G428" s="52">
        <v>0</v>
      </c>
      <c r="H428" s="52">
        <v>0</v>
      </c>
      <c r="I428" s="52">
        <v>0</v>
      </c>
      <c r="J428" s="52">
        <v>0</v>
      </c>
      <c r="K428" s="52">
        <v>0</v>
      </c>
      <c r="L428" s="52">
        <v>0</v>
      </c>
      <c r="M428" s="52">
        <v>0</v>
      </c>
      <c r="N428" s="52">
        <v>0</v>
      </c>
      <c r="O428" s="52">
        <v>0</v>
      </c>
      <c r="P428" s="52">
        <v>0</v>
      </c>
      <c r="Q428" s="52">
        <v>0</v>
      </c>
      <c r="R428" s="50">
        <f t="shared" si="10"/>
        <v>0</v>
      </c>
    </row>
    <row r="429" spans="1:18" x14ac:dyDescent="0.25">
      <c r="A429" s="40">
        <v>9000</v>
      </c>
      <c r="B429" s="127"/>
      <c r="C429" s="59">
        <v>9411</v>
      </c>
      <c r="D429" s="59" t="s">
        <v>1471</v>
      </c>
      <c r="E429" s="129" t="s">
        <v>302</v>
      </c>
      <c r="F429" s="52">
        <v>0</v>
      </c>
      <c r="G429" s="52">
        <v>0</v>
      </c>
      <c r="H429" s="52">
        <v>0</v>
      </c>
      <c r="I429" s="52">
        <v>0</v>
      </c>
      <c r="J429" s="52">
        <v>0</v>
      </c>
      <c r="K429" s="52">
        <v>0</v>
      </c>
      <c r="L429" s="52">
        <v>0</v>
      </c>
      <c r="M429" s="52">
        <v>0</v>
      </c>
      <c r="N429" s="52">
        <v>0</v>
      </c>
      <c r="O429" s="52">
        <v>0</v>
      </c>
      <c r="P429" s="52">
        <v>0</v>
      </c>
      <c r="Q429" s="52">
        <v>0</v>
      </c>
      <c r="R429" s="50">
        <f t="shared" si="10"/>
        <v>0</v>
      </c>
    </row>
    <row r="430" spans="1:18" x14ac:dyDescent="0.25">
      <c r="A430" s="40">
        <v>9000</v>
      </c>
      <c r="B430" s="127"/>
      <c r="C430" s="59">
        <v>9420</v>
      </c>
      <c r="D430" s="59" t="s">
        <v>1472</v>
      </c>
      <c r="E430" s="129" t="s">
        <v>302</v>
      </c>
      <c r="F430" s="52">
        <v>0</v>
      </c>
      <c r="G430" s="52">
        <v>0</v>
      </c>
      <c r="H430" s="52">
        <v>0</v>
      </c>
      <c r="I430" s="52">
        <v>0</v>
      </c>
      <c r="J430" s="52">
        <v>0</v>
      </c>
      <c r="K430" s="52">
        <v>0</v>
      </c>
      <c r="L430" s="52">
        <v>0</v>
      </c>
      <c r="M430" s="52">
        <v>0</v>
      </c>
      <c r="N430" s="52">
        <v>0</v>
      </c>
      <c r="O430" s="52">
        <v>0</v>
      </c>
      <c r="P430" s="52">
        <v>0</v>
      </c>
      <c r="Q430" s="52">
        <v>0</v>
      </c>
      <c r="R430" s="50">
        <f t="shared" si="10"/>
        <v>0</v>
      </c>
    </row>
    <row r="431" spans="1:18" x14ac:dyDescent="0.25">
      <c r="A431" s="40">
        <v>9000</v>
      </c>
      <c r="B431" s="127"/>
      <c r="C431" s="59">
        <v>9421</v>
      </c>
      <c r="D431" s="59" t="s">
        <v>1472</v>
      </c>
      <c r="E431" s="129" t="s">
        <v>302</v>
      </c>
      <c r="F431" s="52">
        <v>0</v>
      </c>
      <c r="G431" s="52">
        <v>0</v>
      </c>
      <c r="H431" s="52">
        <v>0</v>
      </c>
      <c r="I431" s="52">
        <v>0</v>
      </c>
      <c r="J431" s="52">
        <v>0</v>
      </c>
      <c r="K431" s="52">
        <v>0</v>
      </c>
      <c r="L431" s="52">
        <v>0</v>
      </c>
      <c r="M431" s="52">
        <v>0</v>
      </c>
      <c r="N431" s="52">
        <v>0</v>
      </c>
      <c r="O431" s="52">
        <v>0</v>
      </c>
      <c r="P431" s="52">
        <v>0</v>
      </c>
      <c r="Q431" s="52">
        <v>0</v>
      </c>
      <c r="R431" s="50">
        <f t="shared" si="10"/>
        <v>0</v>
      </c>
    </row>
    <row r="432" spans="1:18" x14ac:dyDescent="0.25">
      <c r="A432" s="40">
        <v>9000</v>
      </c>
      <c r="B432" s="127"/>
      <c r="C432" s="59">
        <v>9500</v>
      </c>
      <c r="D432" s="59" t="s">
        <v>1473</v>
      </c>
      <c r="E432" s="129" t="s">
        <v>302</v>
      </c>
      <c r="F432" s="52">
        <v>0</v>
      </c>
      <c r="G432" s="52">
        <v>0</v>
      </c>
      <c r="H432" s="52">
        <v>0</v>
      </c>
      <c r="I432" s="52">
        <v>0</v>
      </c>
      <c r="J432" s="52">
        <v>0</v>
      </c>
      <c r="K432" s="52">
        <v>0</v>
      </c>
      <c r="L432" s="52">
        <v>0</v>
      </c>
      <c r="M432" s="52">
        <v>0</v>
      </c>
      <c r="N432" s="52">
        <v>0</v>
      </c>
      <c r="O432" s="52">
        <v>0</v>
      </c>
      <c r="P432" s="52">
        <v>0</v>
      </c>
      <c r="Q432" s="52">
        <v>0</v>
      </c>
      <c r="R432" s="50">
        <f t="shared" si="10"/>
        <v>0</v>
      </c>
    </row>
    <row r="433" spans="1:18" x14ac:dyDescent="0.25">
      <c r="A433" s="40">
        <v>9000</v>
      </c>
      <c r="B433" s="127"/>
      <c r="C433" s="59">
        <v>9510</v>
      </c>
      <c r="D433" s="59" t="s">
        <v>1474</v>
      </c>
      <c r="E433" s="129" t="s">
        <v>302</v>
      </c>
      <c r="F433" s="52">
        <v>0</v>
      </c>
      <c r="G433" s="52">
        <v>0</v>
      </c>
      <c r="H433" s="52">
        <v>0</v>
      </c>
      <c r="I433" s="52">
        <v>0</v>
      </c>
      <c r="J433" s="52">
        <v>0</v>
      </c>
      <c r="K433" s="52">
        <v>0</v>
      </c>
      <c r="L433" s="52">
        <v>0</v>
      </c>
      <c r="M433" s="52">
        <v>0</v>
      </c>
      <c r="N433" s="52">
        <v>0</v>
      </c>
      <c r="O433" s="52">
        <v>0</v>
      </c>
      <c r="P433" s="52">
        <v>0</v>
      </c>
      <c r="Q433" s="52">
        <v>0</v>
      </c>
      <c r="R433" s="50">
        <f t="shared" si="10"/>
        <v>0</v>
      </c>
    </row>
    <row r="434" spans="1:18" x14ac:dyDescent="0.25">
      <c r="A434" s="40">
        <v>9000</v>
      </c>
      <c r="B434" s="127"/>
      <c r="C434" s="59">
        <v>9511</v>
      </c>
      <c r="D434" s="59" t="s">
        <v>1475</v>
      </c>
      <c r="E434" s="129" t="s">
        <v>302</v>
      </c>
      <c r="F434" s="52">
        <v>0</v>
      </c>
      <c r="G434" s="52">
        <v>0</v>
      </c>
      <c r="H434" s="52">
        <v>0</v>
      </c>
      <c r="I434" s="52">
        <v>0</v>
      </c>
      <c r="J434" s="52">
        <v>0</v>
      </c>
      <c r="K434" s="52">
        <v>0</v>
      </c>
      <c r="L434" s="52">
        <v>0</v>
      </c>
      <c r="M434" s="52">
        <v>0</v>
      </c>
      <c r="N434" s="52">
        <v>0</v>
      </c>
      <c r="O434" s="52">
        <v>0</v>
      </c>
      <c r="P434" s="52">
        <v>0</v>
      </c>
      <c r="Q434" s="52">
        <v>0</v>
      </c>
      <c r="R434" s="50">
        <f t="shared" si="10"/>
        <v>0</v>
      </c>
    </row>
    <row r="435" spans="1:18" x14ac:dyDescent="0.25">
      <c r="A435" s="40">
        <v>9000</v>
      </c>
      <c r="B435" s="127"/>
      <c r="C435" s="59">
        <v>9520</v>
      </c>
      <c r="D435" s="59" t="s">
        <v>1476</v>
      </c>
      <c r="E435" s="129" t="s">
        <v>302</v>
      </c>
      <c r="F435" s="52">
        <v>0</v>
      </c>
      <c r="G435" s="52">
        <v>0</v>
      </c>
      <c r="H435" s="52">
        <v>0</v>
      </c>
      <c r="I435" s="52">
        <v>0</v>
      </c>
      <c r="J435" s="52">
        <v>0</v>
      </c>
      <c r="K435" s="52">
        <v>0</v>
      </c>
      <c r="L435" s="52">
        <v>0</v>
      </c>
      <c r="M435" s="52">
        <v>0</v>
      </c>
      <c r="N435" s="52">
        <v>0</v>
      </c>
      <c r="O435" s="52">
        <v>0</v>
      </c>
      <c r="P435" s="52">
        <v>0</v>
      </c>
      <c r="Q435" s="52">
        <v>0</v>
      </c>
      <c r="R435" s="50">
        <f t="shared" si="10"/>
        <v>0</v>
      </c>
    </row>
    <row r="436" spans="1:18" x14ac:dyDescent="0.25">
      <c r="A436" s="40">
        <v>9000</v>
      </c>
      <c r="B436" s="127"/>
      <c r="C436" s="59">
        <v>9521</v>
      </c>
      <c r="D436" s="59" t="s">
        <v>1476</v>
      </c>
      <c r="E436" s="129" t="s">
        <v>302</v>
      </c>
      <c r="F436" s="52">
        <v>0</v>
      </c>
      <c r="G436" s="52">
        <v>0</v>
      </c>
      <c r="H436" s="52">
        <v>0</v>
      </c>
      <c r="I436" s="52">
        <v>0</v>
      </c>
      <c r="J436" s="52">
        <v>0</v>
      </c>
      <c r="K436" s="52">
        <v>0</v>
      </c>
      <c r="L436" s="52">
        <v>0</v>
      </c>
      <c r="M436" s="52">
        <v>0</v>
      </c>
      <c r="N436" s="52">
        <v>0</v>
      </c>
      <c r="O436" s="52">
        <v>0</v>
      </c>
      <c r="P436" s="52">
        <v>0</v>
      </c>
      <c r="Q436" s="52">
        <v>0</v>
      </c>
      <c r="R436" s="50">
        <f t="shared" si="10"/>
        <v>0</v>
      </c>
    </row>
    <row r="437" spans="1:18" x14ac:dyDescent="0.25">
      <c r="A437" s="40">
        <v>9000</v>
      </c>
      <c r="B437" s="127"/>
      <c r="C437" s="59">
        <v>9600</v>
      </c>
      <c r="D437" s="59" t="s">
        <v>1477</v>
      </c>
      <c r="E437" s="129" t="s">
        <v>302</v>
      </c>
      <c r="F437" s="52">
        <v>0</v>
      </c>
      <c r="G437" s="52">
        <v>0</v>
      </c>
      <c r="H437" s="52">
        <v>0</v>
      </c>
      <c r="I437" s="52">
        <v>0</v>
      </c>
      <c r="J437" s="52">
        <v>0</v>
      </c>
      <c r="K437" s="52">
        <v>0</v>
      </c>
      <c r="L437" s="52">
        <v>0</v>
      </c>
      <c r="M437" s="52">
        <v>0</v>
      </c>
      <c r="N437" s="52">
        <v>0</v>
      </c>
      <c r="O437" s="52">
        <v>0</v>
      </c>
      <c r="P437" s="52">
        <v>0</v>
      </c>
      <c r="Q437" s="52">
        <v>0</v>
      </c>
      <c r="R437" s="50">
        <f t="shared" si="10"/>
        <v>0</v>
      </c>
    </row>
    <row r="438" spans="1:18" x14ac:dyDescent="0.25">
      <c r="A438" s="40">
        <v>9000</v>
      </c>
      <c r="B438" s="127"/>
      <c r="C438" s="59">
        <v>9610</v>
      </c>
      <c r="D438" s="59" t="s">
        <v>1478</v>
      </c>
      <c r="E438" s="129" t="s">
        <v>302</v>
      </c>
      <c r="F438" s="52">
        <v>0</v>
      </c>
      <c r="G438" s="52">
        <v>0</v>
      </c>
      <c r="H438" s="52">
        <v>0</v>
      </c>
      <c r="I438" s="52">
        <v>0</v>
      </c>
      <c r="J438" s="52">
        <v>0</v>
      </c>
      <c r="K438" s="52">
        <v>0</v>
      </c>
      <c r="L438" s="52">
        <v>0</v>
      </c>
      <c r="M438" s="52">
        <v>0</v>
      </c>
      <c r="N438" s="52">
        <v>0</v>
      </c>
      <c r="O438" s="52">
        <v>0</v>
      </c>
      <c r="P438" s="52">
        <v>0</v>
      </c>
      <c r="Q438" s="52">
        <v>0</v>
      </c>
      <c r="R438" s="50">
        <f t="shared" si="10"/>
        <v>0</v>
      </c>
    </row>
    <row r="439" spans="1:18" x14ac:dyDescent="0.25">
      <c r="A439" s="40">
        <v>9000</v>
      </c>
      <c r="B439" s="127"/>
      <c r="C439" s="59">
        <v>9611</v>
      </c>
      <c r="D439" s="59" t="s">
        <v>1478</v>
      </c>
      <c r="E439" s="129" t="s">
        <v>302</v>
      </c>
      <c r="F439" s="52">
        <v>0</v>
      </c>
      <c r="G439" s="52">
        <v>0</v>
      </c>
      <c r="H439" s="52">
        <v>0</v>
      </c>
      <c r="I439" s="52">
        <v>0</v>
      </c>
      <c r="J439" s="52">
        <v>0</v>
      </c>
      <c r="K439" s="52">
        <v>0</v>
      </c>
      <c r="L439" s="52">
        <v>0</v>
      </c>
      <c r="M439" s="52">
        <v>0</v>
      </c>
      <c r="N439" s="52">
        <v>0</v>
      </c>
      <c r="O439" s="52">
        <v>0</v>
      </c>
      <c r="P439" s="52">
        <v>0</v>
      </c>
      <c r="Q439" s="52">
        <v>0</v>
      </c>
      <c r="R439" s="50">
        <f t="shared" si="10"/>
        <v>0</v>
      </c>
    </row>
    <row r="440" spans="1:18" x14ac:dyDescent="0.25">
      <c r="A440" s="40">
        <v>9000</v>
      </c>
      <c r="B440" s="127"/>
      <c r="C440" s="59">
        <v>9620</v>
      </c>
      <c r="D440" s="59" t="s">
        <v>1479</v>
      </c>
      <c r="E440" s="129" t="s">
        <v>302</v>
      </c>
      <c r="F440" s="52">
        <v>0</v>
      </c>
      <c r="G440" s="52">
        <v>0</v>
      </c>
      <c r="H440" s="52">
        <v>0</v>
      </c>
      <c r="I440" s="52">
        <v>0</v>
      </c>
      <c r="J440" s="52">
        <v>0</v>
      </c>
      <c r="K440" s="52">
        <v>0</v>
      </c>
      <c r="L440" s="52">
        <v>0</v>
      </c>
      <c r="M440" s="52">
        <v>0</v>
      </c>
      <c r="N440" s="52">
        <v>0</v>
      </c>
      <c r="O440" s="52">
        <v>0</v>
      </c>
      <c r="P440" s="52">
        <v>0</v>
      </c>
      <c r="Q440" s="52">
        <v>0</v>
      </c>
      <c r="R440" s="50">
        <f t="shared" si="10"/>
        <v>0</v>
      </c>
    </row>
    <row r="441" spans="1:18" x14ac:dyDescent="0.25">
      <c r="A441" s="40">
        <v>9000</v>
      </c>
      <c r="B441" s="127"/>
      <c r="C441" s="59">
        <v>9621</v>
      </c>
      <c r="D441" s="59" t="s">
        <v>1479</v>
      </c>
      <c r="E441" s="129" t="s">
        <v>302</v>
      </c>
      <c r="F441" s="52">
        <v>0</v>
      </c>
      <c r="G441" s="52">
        <v>0</v>
      </c>
      <c r="H441" s="52">
        <v>0</v>
      </c>
      <c r="I441" s="52">
        <v>0</v>
      </c>
      <c r="J441" s="52">
        <v>0</v>
      </c>
      <c r="K441" s="52">
        <v>0</v>
      </c>
      <c r="L441" s="52">
        <v>0</v>
      </c>
      <c r="M441" s="52">
        <v>0</v>
      </c>
      <c r="N441" s="52">
        <v>0</v>
      </c>
      <c r="O441" s="52">
        <v>0</v>
      </c>
      <c r="P441" s="52">
        <v>0</v>
      </c>
      <c r="Q441" s="52">
        <v>0</v>
      </c>
      <c r="R441" s="50">
        <f t="shared" si="10"/>
        <v>0</v>
      </c>
    </row>
    <row r="442" spans="1:18" x14ac:dyDescent="0.25">
      <c r="A442" s="40">
        <v>9000</v>
      </c>
      <c r="B442" s="127"/>
      <c r="C442" s="59">
        <v>9900</v>
      </c>
      <c r="D442" s="59" t="s">
        <v>1480</v>
      </c>
      <c r="E442" s="129" t="s">
        <v>302</v>
      </c>
      <c r="F442" s="52">
        <v>0</v>
      </c>
      <c r="G442" s="52">
        <v>0</v>
      </c>
      <c r="H442" s="52">
        <v>0</v>
      </c>
      <c r="I442" s="52">
        <v>0</v>
      </c>
      <c r="J442" s="52">
        <v>0</v>
      </c>
      <c r="K442" s="52">
        <v>0</v>
      </c>
      <c r="L442" s="52">
        <v>0</v>
      </c>
      <c r="M442" s="52">
        <v>0</v>
      </c>
      <c r="N442" s="52">
        <v>0</v>
      </c>
      <c r="O442" s="52">
        <v>0</v>
      </c>
      <c r="P442" s="52">
        <v>0</v>
      </c>
      <c r="Q442" s="52">
        <v>0</v>
      </c>
      <c r="R442" s="50">
        <f>SUM(F442:Q442)</f>
        <v>0</v>
      </c>
    </row>
    <row r="443" spans="1:18" x14ac:dyDescent="0.25">
      <c r="A443" s="40">
        <v>9000</v>
      </c>
      <c r="B443" s="127"/>
      <c r="C443" s="59">
        <v>9910</v>
      </c>
      <c r="D443" s="59" t="s">
        <v>1481</v>
      </c>
      <c r="E443" s="129" t="s">
        <v>302</v>
      </c>
      <c r="F443" s="52">
        <v>0</v>
      </c>
      <c r="G443" s="52">
        <v>0</v>
      </c>
      <c r="H443" s="52">
        <v>0</v>
      </c>
      <c r="I443" s="52">
        <v>0</v>
      </c>
      <c r="J443" s="52">
        <v>0</v>
      </c>
      <c r="K443" s="52">
        <v>0</v>
      </c>
      <c r="L443" s="52">
        <v>0</v>
      </c>
      <c r="M443" s="52">
        <v>0</v>
      </c>
      <c r="N443" s="52">
        <v>0</v>
      </c>
      <c r="O443" s="52">
        <v>0</v>
      </c>
      <c r="P443" s="52">
        <v>0</v>
      </c>
      <c r="Q443" s="52">
        <v>0</v>
      </c>
      <c r="R443" s="50">
        <f t="shared" si="10"/>
        <v>0</v>
      </c>
    </row>
    <row r="444" spans="1:18" x14ac:dyDescent="0.25">
      <c r="A444" s="40">
        <v>9000</v>
      </c>
      <c r="B444" s="127"/>
      <c r="C444" s="59">
        <v>9911</v>
      </c>
      <c r="D444" s="59" t="s">
        <v>1482</v>
      </c>
      <c r="E444" s="129" t="s">
        <v>302</v>
      </c>
      <c r="F444" s="52">
        <v>0</v>
      </c>
      <c r="G444" s="52">
        <v>0</v>
      </c>
      <c r="H444" s="52">
        <v>0</v>
      </c>
      <c r="I444" s="52">
        <v>0</v>
      </c>
      <c r="J444" s="52">
        <v>0</v>
      </c>
      <c r="K444" s="52">
        <v>0</v>
      </c>
      <c r="L444" s="52">
        <v>0</v>
      </c>
      <c r="M444" s="52">
        <v>0</v>
      </c>
      <c r="N444" s="52">
        <v>0</v>
      </c>
      <c r="O444" s="52">
        <v>0</v>
      </c>
      <c r="P444" s="52">
        <v>0</v>
      </c>
      <c r="Q444" s="52">
        <v>0</v>
      </c>
      <c r="R444" s="50">
        <f t="shared" si="10"/>
        <v>0</v>
      </c>
    </row>
    <row r="445" spans="1:18" x14ac:dyDescent="0.25">
      <c r="A445" s="40">
        <v>9000</v>
      </c>
      <c r="B445" s="127"/>
      <c r="C445" s="59">
        <v>9912</v>
      </c>
      <c r="D445" s="59" t="s">
        <v>1483</v>
      </c>
      <c r="E445" s="129" t="s">
        <v>302</v>
      </c>
      <c r="F445" s="52">
        <v>0</v>
      </c>
      <c r="G445" s="52">
        <v>0</v>
      </c>
      <c r="H445" s="52">
        <v>0</v>
      </c>
      <c r="I445" s="52">
        <v>0</v>
      </c>
      <c r="J445" s="52">
        <v>0</v>
      </c>
      <c r="K445" s="52">
        <v>0</v>
      </c>
      <c r="L445" s="52">
        <v>0</v>
      </c>
      <c r="M445" s="52">
        <v>0</v>
      </c>
      <c r="N445" s="52">
        <v>0</v>
      </c>
      <c r="O445" s="52">
        <v>0</v>
      </c>
      <c r="P445" s="52">
        <v>0</v>
      </c>
      <c r="Q445" s="52">
        <v>0</v>
      </c>
      <c r="R445" s="50">
        <f t="shared" si="10"/>
        <v>0</v>
      </c>
    </row>
    <row r="446" spans="1:18" x14ac:dyDescent="0.25">
      <c r="A446" s="250" t="s">
        <v>561</v>
      </c>
      <c r="B446" s="251"/>
      <c r="C446" s="251"/>
      <c r="D446" s="251"/>
      <c r="E446" s="251"/>
      <c r="F446" s="251"/>
      <c r="G446" s="251"/>
      <c r="H446" s="251"/>
      <c r="I446" s="251"/>
      <c r="J446" s="251"/>
      <c r="K446" s="251"/>
      <c r="L446" s="251"/>
      <c r="M446" s="251"/>
      <c r="N446" s="251"/>
      <c r="O446" s="251"/>
      <c r="P446" s="251"/>
      <c r="Q446" s="252"/>
      <c r="R446" s="29">
        <f>SUM(R387:R445)</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48:Q348"/>
    <mergeCell ref="A351:Q351"/>
    <mergeCell ref="A385:Q385"/>
    <mergeCell ref="A446:Q446"/>
    <mergeCell ref="F22:Q22"/>
    <mergeCell ref="A43:Q43"/>
    <mergeCell ref="A53:Q53"/>
    <mergeCell ref="A65:Q65"/>
    <mergeCell ref="A182:Q182"/>
    <mergeCell ref="A295:Q295"/>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3" width="25.7109375" style="3" customWidth="1"/>
    <col min="4" max="4" width="28.5703125" style="3" customWidth="1"/>
    <col min="5"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1934</v>
      </c>
      <c r="D2" s="245"/>
      <c r="E2" s="245"/>
      <c r="F2" s="245"/>
      <c r="G2" s="246"/>
      <c r="H2" s="246"/>
      <c r="I2" s="246"/>
      <c r="J2" s="246"/>
      <c r="K2" s="246"/>
      <c r="L2" s="246"/>
    </row>
    <row r="3" spans="1:12" s="1" customFormat="1" ht="39.950000000000003" customHeight="1" x14ac:dyDescent="0.25">
      <c r="A3" s="244" t="s">
        <v>4</v>
      </c>
      <c r="B3" s="244"/>
      <c r="C3" s="245" t="s">
        <v>1935</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13963376.371200003</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102" x14ac:dyDescent="0.25">
      <c r="A7" s="5" t="s">
        <v>18</v>
      </c>
      <c r="B7" s="6" t="s">
        <v>1936</v>
      </c>
      <c r="C7" s="6" t="s">
        <v>1937</v>
      </c>
      <c r="D7" s="6" t="s">
        <v>1938</v>
      </c>
      <c r="E7" s="6" t="s">
        <v>1939</v>
      </c>
      <c r="F7" s="6" t="s">
        <v>21</v>
      </c>
      <c r="G7" s="6" t="s">
        <v>1940</v>
      </c>
      <c r="H7" s="6" t="s">
        <v>1941</v>
      </c>
      <c r="I7" s="6" t="s">
        <v>23</v>
      </c>
      <c r="J7" s="6" t="s">
        <v>1942</v>
      </c>
      <c r="K7" s="6" t="s">
        <v>1943</v>
      </c>
      <c r="L7" s="6" t="s">
        <v>26</v>
      </c>
    </row>
    <row r="8" spans="1:12" ht="96.75" customHeight="1" x14ac:dyDescent="0.25">
      <c r="A8" s="5" t="s">
        <v>27</v>
      </c>
      <c r="B8" s="6" t="s">
        <v>1944</v>
      </c>
      <c r="C8" s="6" t="s">
        <v>1945</v>
      </c>
      <c r="D8" s="6" t="s">
        <v>1946</v>
      </c>
      <c r="E8" s="6" t="s">
        <v>1947</v>
      </c>
      <c r="F8" s="6" t="s">
        <v>21</v>
      </c>
      <c r="G8" s="6" t="s">
        <v>1948</v>
      </c>
      <c r="H8" s="6" t="s">
        <v>1949</v>
      </c>
      <c r="I8" s="6" t="s">
        <v>23</v>
      </c>
      <c r="J8" s="6" t="s">
        <v>1950</v>
      </c>
      <c r="K8" s="6" t="s">
        <v>1943</v>
      </c>
      <c r="L8" s="6" t="s">
        <v>26</v>
      </c>
    </row>
    <row r="9" spans="1:12" ht="87.75" customHeight="1" x14ac:dyDescent="0.25">
      <c r="A9" s="8" t="s">
        <v>29</v>
      </c>
      <c r="B9" s="9" t="str">
        <f>'P7-C1 70600'!B4</f>
        <v>Las empresas familiares, mujeres jefas de familia, MIPYMES reciben apoyos financieros.</v>
      </c>
      <c r="C9" s="9" t="str">
        <f>'P7-C1 70600'!C4</f>
        <v>Tasa de variación de apoyos entregados en cada trimesre del 2017.</v>
      </c>
      <c r="D9" s="9" t="str">
        <f>'P7-C1 70600'!D4</f>
        <v>[(Número de apoyos entregados en cada trimestre del 2017/Número de apoyos entregados en cada trimestre del 2016)-1]*100</v>
      </c>
      <c r="E9" s="9" t="str">
        <f>'P7-C1 70600'!E4</f>
        <v>Tasa de variación/Empresas familiares, mujeres jefas de familia, MIPYMES que reciben apoyos financieros</v>
      </c>
      <c r="F9" s="9" t="str">
        <f>'P7-C1 70600'!F4</f>
        <v>Trimestral</v>
      </c>
      <c r="G9" s="9" t="str">
        <f>'P7-C1 70600'!G4</f>
        <v>60</v>
      </c>
      <c r="H9" s="9" t="str">
        <f>'P7-C1 70600'!H4</f>
        <v>80</v>
      </c>
      <c r="I9" s="9" t="str">
        <f>'P7-C1 70600'!I4</f>
        <v>Eficacia</v>
      </c>
      <c r="J9" s="9" t="str">
        <f>'P7-C1 70600'!J4</f>
        <v>Expedientes, Fotos de entrega de cheque, Actas de comité</v>
      </c>
      <c r="K9" s="9" t="str">
        <f>'P7-C1 70600'!K4</f>
        <v>Que el presupuesto sea recortado. La veda electoral intervenga en los tiempos planeados.</v>
      </c>
      <c r="L9" s="12">
        <f>'P7-C1 70600'!L4</f>
        <v>10836969.525566667</v>
      </c>
    </row>
    <row r="10" spans="1:12" ht="78" customHeight="1" x14ac:dyDescent="0.25">
      <c r="A10" s="8" t="s">
        <v>30</v>
      </c>
      <c r="B10" s="9" t="str">
        <f>'P7-C2 70600'!B4</f>
        <v>Los emprendedores son asesorados</v>
      </c>
      <c r="C10" s="11" t="str">
        <f>'P7-C2 70600'!C4</f>
        <v>Tasa de variación de emprendedores asesorados en cada trimestres del 2017.</v>
      </c>
      <c r="D10" s="11" t="str">
        <f>'P7-C2 70600'!D4</f>
        <v>[(Número de emprendedores asesorados en cada trimestre del 2017/Número de emprendedores asesorados en cada trimestre del 2016)-1]*100</v>
      </c>
      <c r="E10" s="11" t="str">
        <f>'P7-C2 70600'!E4</f>
        <v>Tasa de variación/Emprendedores asesorados</v>
      </c>
      <c r="F10" s="11" t="str">
        <f>'P7-C2 70600'!F4</f>
        <v>Trimestral</v>
      </c>
      <c r="G10" s="11" t="str">
        <f>'P7-C2 70600'!G4</f>
        <v>12</v>
      </c>
      <c r="H10" s="11" t="str">
        <f>'P7-C2 70600'!H4</f>
        <v>15</v>
      </c>
      <c r="I10" s="11" t="str">
        <f>'P7-C2 70600'!I4</f>
        <v>Eficacia</v>
      </c>
      <c r="J10" s="11" t="str">
        <f>'P7-C2 70600'!J4</f>
        <v>Proyectos, Fotos de asesorías, Fotos de entrega de cheques, Listas de asistencia, Minutas, Pagarés de ganadores de apoyo financiero.</v>
      </c>
      <c r="K10" s="11" t="str">
        <f>'P7-C2 70600'!K4</f>
        <v>Que el número de participantes mínimo requerido no se complete.</v>
      </c>
      <c r="L10" s="12">
        <f>'P7-C2 70600'!L4</f>
        <v>836969.52556666662</v>
      </c>
    </row>
    <row r="11" spans="1:12" ht="82.5" customHeight="1" x14ac:dyDescent="0.25">
      <c r="A11" s="8" t="s">
        <v>31</v>
      </c>
      <c r="B11" s="9" t="str">
        <f>'P7-C3 70600'!B4</f>
        <v>Las empresas familiares,mujeres jefas de familia, MIPYMES reciben capacitación empresarial</v>
      </c>
      <c r="C11" s="11" t="str">
        <f>'P7-C3 70600'!C4</f>
        <v>Tasa de variación de empresas capacitadas cada trimestre del 2017</v>
      </c>
      <c r="D11" s="11" t="str">
        <f>'P7-C3 70600'!D4</f>
        <v>[(Número de personas o empresas capacitadas en cada trimestre del 2017/Número de personas o empresas capacitadas en cada trimestre del 2016)-1]*100</v>
      </c>
      <c r="E11" s="11" t="str">
        <f>'P7-C3 70600'!E4</f>
        <v>Tasa de variación/Empresas familiares, mujeres jefas de familia, MIPYMES capacitadas.</v>
      </c>
      <c r="F11" s="11" t="str">
        <f>'P7-C3 70600'!F4</f>
        <v>Trimestral</v>
      </c>
      <c r="G11" s="11" t="str">
        <f>'P7-C3 70600'!G4</f>
        <v>120</v>
      </c>
      <c r="H11" s="11" t="str">
        <f>'P7-C3 70600'!H4</f>
        <v>200</v>
      </c>
      <c r="I11" s="11" t="str">
        <f>'P7-C3 70600'!I4</f>
        <v>Calidad</v>
      </c>
      <c r="J11" s="11" t="str">
        <f>'P7-C3 70600'!J4</f>
        <v>Listados, Fotos de capacitaciones</v>
      </c>
      <c r="K11" s="11" t="str">
        <f>'P7-C3 70600'!K4</f>
        <v xml:space="preserve"> El presupuesto  sea liberado en tiempo y forma. El número de personas o empresas convocadas  sea el minimo requerido.</v>
      </c>
      <c r="L11" s="12">
        <f>'P7-C3 70600'!L4</f>
        <v>836969.52556666662</v>
      </c>
    </row>
    <row r="12" spans="1:12" ht="51" x14ac:dyDescent="0.25">
      <c r="A12" s="8" t="s">
        <v>32</v>
      </c>
      <c r="B12" s="9" t="str">
        <f>'P7-C4 70602'!B4</f>
        <v>Las empresas y la población son vinculadas</v>
      </c>
      <c r="C12" s="11" t="str">
        <f>'P7-C4 70602'!C4</f>
        <v>Porcentaje de personas atendidas y colocadas en cada trimestres de 2017.</v>
      </c>
      <c r="D12" s="11" t="str">
        <f>'P7-C4 70602'!D4</f>
        <v>Número de personas colocadas en cada trimestre/Número de personas atendidas en cada trimestre*100</v>
      </c>
      <c r="E12" s="11" t="str">
        <f>'P7-C4 70602'!E4</f>
        <v>Porcentaje/De personas atendidas y colocadas.</v>
      </c>
      <c r="F12" s="11" t="str">
        <f>'P7-C4 70602'!F4</f>
        <v>Trimestral</v>
      </c>
      <c r="G12" s="11" t="str">
        <f>'P7-C4 70602'!G4</f>
        <v>250</v>
      </c>
      <c r="H12" s="11" t="str">
        <f>'P7-C4 70602'!H4</f>
        <v>300</v>
      </c>
      <c r="I12" s="11" t="str">
        <f>'P7-C4 70602'!I4</f>
        <v>Eficacia</v>
      </c>
      <c r="J12" s="11" t="str">
        <f>'P7-C4 70602'!J4</f>
        <v>Fotos, listados, Listado de personas colocadas, Expediente virtual.</v>
      </c>
      <c r="K12" s="11" t="str">
        <f>'P7-C4 70602'!K4</f>
        <v xml:space="preserve">Que la persona atendida y canalizada no acuda a la empresa. </v>
      </c>
      <c r="L12" s="12">
        <f>'P7-C4 70602'!L4</f>
        <v>618268.32790000015</v>
      </c>
    </row>
    <row r="13" spans="1:12" ht="63.75" x14ac:dyDescent="0.25">
      <c r="A13" s="8" t="s">
        <v>33</v>
      </c>
      <c r="B13" s="9" t="str">
        <f>'P7-C5 70601'!B4</f>
        <v>Las persona de grupos vulnerables son capacitados para el empleo</v>
      </c>
      <c r="C13" s="11" t="str">
        <f>'P7-C5 70601'!C4</f>
        <v>Porcentaje de personas capacitadas para el empleo cada trimestre de 2016</v>
      </c>
      <c r="D13" s="11" t="str">
        <f>'P7-C5 70601'!D4</f>
        <v>Número de personas capacitadas para el empleo/Número de personas desempleadas de grupos vulnerables registrados en el sistema SVE *100</v>
      </c>
      <c r="E13" s="11" t="str">
        <f>'P7-C5 70601'!E4</f>
        <v>Porcentaje/ Personas desempleadas de grupos vulnerables capacitados para el empleo.</v>
      </c>
      <c r="F13" s="11" t="str">
        <f>'P7-C5 70601'!F4</f>
        <v>Trimestral</v>
      </c>
      <c r="G13" s="11" t="str">
        <f>'P7-C5 70601'!G4</f>
        <v>Periodo 2015</v>
      </c>
      <c r="H13" s="11" t="str">
        <f>'P7-C5 70601'!H4</f>
        <v>60</v>
      </c>
      <c r="I13" s="11" t="str">
        <f>'P7-C5 70601'!I4</f>
        <v>calidad</v>
      </c>
      <c r="J13" s="11" t="str">
        <f>'P7-C5 70601'!J4</f>
        <v>Fotos, Listados, Expediente virtual, reconocimientos</v>
      </c>
      <c r="K13" s="11" t="str">
        <f>'P7-C5 70601'!K4</f>
        <v>Que la persona termine el curso de capacitación para el empleo.</v>
      </c>
      <c r="L13" s="12">
        <f>'P7-C5 70601'!L4</f>
        <v>834199.46660000004</v>
      </c>
    </row>
    <row r="14" spans="1:12" ht="25.5" x14ac:dyDescent="0.25">
      <c r="A14" s="8" t="s">
        <v>34</v>
      </c>
      <c r="B14" s="9" t="str">
        <f>'[7]P1-C6'!B4</f>
        <v>Llenar en hoja correspondiente.</v>
      </c>
      <c r="C14" s="11">
        <f>'[7]P1-C6'!C4</f>
        <v>0</v>
      </c>
      <c r="D14" s="11">
        <f>'[7]P1-C6'!D4</f>
        <v>0</v>
      </c>
      <c r="E14" s="11">
        <f>'[7]P1-C6'!E4</f>
        <v>0</v>
      </c>
      <c r="F14" s="11">
        <f>'[7]P1-C6'!F4</f>
        <v>0</v>
      </c>
      <c r="G14" s="11">
        <f>'[7]P1-C6'!G4</f>
        <v>0</v>
      </c>
      <c r="H14" s="11">
        <f>'[7]P1-C6'!H4</f>
        <v>0</v>
      </c>
      <c r="I14" s="11">
        <f>'[7]P1-C6'!I4</f>
        <v>0</v>
      </c>
      <c r="J14" s="11">
        <f>'[7]P1-C6'!J4</f>
        <v>0</v>
      </c>
      <c r="K14" s="11">
        <f>'[7]P1-C6'!K4</f>
        <v>0</v>
      </c>
      <c r="L14" s="12">
        <f>'[7]P1-C6'!L4</f>
        <v>0</v>
      </c>
    </row>
    <row r="15" spans="1:12" ht="25.5" x14ac:dyDescent="0.25">
      <c r="A15" s="8" t="s">
        <v>35</v>
      </c>
      <c r="B15" s="9" t="str">
        <f>'[7]P1-C7'!B4</f>
        <v>Llenar en hoja correspondiente.</v>
      </c>
      <c r="C15" s="11">
        <f>'[7]P1-C7'!C4</f>
        <v>0</v>
      </c>
      <c r="D15" s="11">
        <f>'[7]P1-C7'!D4</f>
        <v>0</v>
      </c>
      <c r="E15" s="11">
        <f>'[7]P1-C7'!E4</f>
        <v>0</v>
      </c>
      <c r="F15" s="11">
        <f>'[7]P1-C7'!F4</f>
        <v>0</v>
      </c>
      <c r="G15" s="11">
        <f>'[7]P1-C7'!G4</f>
        <v>0</v>
      </c>
      <c r="H15" s="11">
        <f>'[7]P1-C7'!H4</f>
        <v>0</v>
      </c>
      <c r="I15" s="11">
        <f>'[7]P1-C7'!I4</f>
        <v>0</v>
      </c>
      <c r="J15" s="11">
        <f>'[7]P1-C7'!J4</f>
        <v>0</v>
      </c>
      <c r="K15" s="11">
        <f>'[7]P1-C7'!K4</f>
        <v>0</v>
      </c>
      <c r="L15" s="12">
        <f>'[7]P1-C7'!L4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7">
    <dataValidation allowBlank="1" showInputMessage="1" showErrorMessage="1" prompt="Llenar en hoja correspondiente" sqref="A9:L15"/>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 right="0.7" top="0.75" bottom="0.75" header="0.3" footer="0.3"/>
  <pageSetup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5"/>
  <sheetViews>
    <sheetView showGridLines="0" topLeftCell="A53" zoomScale="60" zoomScaleNormal="60" workbookViewId="0">
      <selection activeCell="A81" sqref="A81:Q8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3.28515625" customWidth="1"/>
    <col min="6" max="25" width="25.7109375" customWidth="1"/>
  </cols>
  <sheetData>
    <row r="1" spans="1:25" ht="39.950000000000003" customHeight="1" x14ac:dyDescent="0.25">
      <c r="A1" s="267" t="str">
        <f>'P7'!A3:B3</f>
        <v>PROGRAMA</v>
      </c>
      <c r="B1" s="267"/>
      <c r="C1" s="268" t="str">
        <f>'P7'!C3:F3</f>
        <v>1.4.1 Desarrollo Económico</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81" customHeight="1" x14ac:dyDescent="0.25">
      <c r="A4" s="5" t="s">
        <v>29</v>
      </c>
      <c r="B4" s="15" t="s">
        <v>1951</v>
      </c>
      <c r="C4" s="6" t="s">
        <v>2205</v>
      </c>
      <c r="D4" s="6" t="s">
        <v>2204</v>
      </c>
      <c r="E4" s="6" t="s">
        <v>1952</v>
      </c>
      <c r="F4" s="6" t="s">
        <v>856</v>
      </c>
      <c r="G4" s="6" t="s">
        <v>1953</v>
      </c>
      <c r="H4" s="6" t="s">
        <v>1954</v>
      </c>
      <c r="I4" s="6" t="s">
        <v>23</v>
      </c>
      <c r="J4" s="6" t="s">
        <v>1955</v>
      </c>
      <c r="K4" s="6" t="s">
        <v>1956</v>
      </c>
      <c r="L4" s="12">
        <f>SUM(R41,R50,R78,R81,R194,R247,R250,R284,R345)</f>
        <v>10836969.525566667</v>
      </c>
      <c r="M4" s="16"/>
      <c r="N4" s="17"/>
      <c r="O4" s="17"/>
      <c r="P4" s="17"/>
      <c r="Q4" s="17"/>
      <c r="R4" s="17"/>
      <c r="S4" s="17"/>
      <c r="T4" s="17"/>
      <c r="U4" s="17"/>
      <c r="V4" s="17"/>
      <c r="W4" s="17"/>
      <c r="X4" s="17"/>
    </row>
    <row r="5" spans="1:25" ht="84" customHeight="1" x14ac:dyDescent="0.25">
      <c r="A5" s="260" t="s">
        <v>50</v>
      </c>
      <c r="B5" s="6" t="s">
        <v>1957</v>
      </c>
      <c r="C5" s="6" t="s">
        <v>2206</v>
      </c>
      <c r="D5" s="6" t="s">
        <v>2207</v>
      </c>
      <c r="E5" s="6" t="s">
        <v>1958</v>
      </c>
      <c r="F5" s="6" t="s">
        <v>856</v>
      </c>
      <c r="G5" s="6" t="s">
        <v>1953</v>
      </c>
      <c r="H5" s="6" t="s">
        <v>1954</v>
      </c>
      <c r="I5" s="6" t="s">
        <v>23</v>
      </c>
      <c r="J5" s="6" t="s">
        <v>1959</v>
      </c>
      <c r="K5" s="6" t="s">
        <v>1956</v>
      </c>
      <c r="L5" s="11" t="s">
        <v>26</v>
      </c>
      <c r="M5" s="16"/>
      <c r="N5" s="17"/>
      <c r="O5" s="17"/>
      <c r="P5" s="17"/>
      <c r="Q5" s="17"/>
      <c r="R5" s="17"/>
      <c r="S5" s="17"/>
      <c r="T5" s="17"/>
      <c r="U5" s="17"/>
      <c r="V5" s="17"/>
      <c r="W5" s="17"/>
      <c r="X5" s="17"/>
    </row>
    <row r="6" spans="1:25" ht="84" customHeight="1" x14ac:dyDescent="0.25">
      <c r="A6" s="261"/>
      <c r="B6" s="6" t="s">
        <v>1960</v>
      </c>
      <c r="C6" s="6" t="s">
        <v>2209</v>
      </c>
      <c r="D6" s="6" t="s">
        <v>2208</v>
      </c>
      <c r="E6" s="6" t="s">
        <v>1958</v>
      </c>
      <c r="F6" s="6" t="s">
        <v>856</v>
      </c>
      <c r="G6" s="6" t="s">
        <v>1953</v>
      </c>
      <c r="H6" s="6" t="s">
        <v>1954</v>
      </c>
      <c r="I6" s="6" t="s">
        <v>23</v>
      </c>
      <c r="J6" s="6" t="s">
        <v>1959</v>
      </c>
      <c r="K6" s="6" t="s">
        <v>1956</v>
      </c>
      <c r="L6" s="11" t="s">
        <v>26</v>
      </c>
      <c r="M6" s="16"/>
      <c r="N6" s="17"/>
      <c r="O6" s="17"/>
      <c r="P6" s="17"/>
      <c r="Q6" s="17"/>
      <c r="R6" s="17"/>
      <c r="S6" s="17"/>
      <c r="T6" s="17"/>
      <c r="U6" s="17"/>
      <c r="V6" s="17"/>
      <c r="W6" s="17"/>
      <c r="X6" s="17"/>
    </row>
    <row r="7" spans="1:25" ht="82.5" customHeight="1" x14ac:dyDescent="0.25">
      <c r="A7" s="261"/>
      <c r="B7" s="6" t="s">
        <v>1961</v>
      </c>
      <c r="C7" s="6" t="s">
        <v>2205</v>
      </c>
      <c r="D7" s="6" t="s">
        <v>2204</v>
      </c>
      <c r="E7" s="6" t="s">
        <v>1952</v>
      </c>
      <c r="F7" s="6" t="s">
        <v>856</v>
      </c>
      <c r="G7" s="6" t="s">
        <v>1953</v>
      </c>
      <c r="H7" s="6" t="s">
        <v>1954</v>
      </c>
      <c r="I7" s="6" t="s">
        <v>23</v>
      </c>
      <c r="J7" s="6" t="s">
        <v>1955</v>
      </c>
      <c r="K7" s="6" t="s">
        <v>1956</v>
      </c>
      <c r="L7" s="11" t="s">
        <v>26</v>
      </c>
      <c r="M7" s="16"/>
      <c r="N7" s="17"/>
      <c r="O7" s="17"/>
      <c r="P7" s="17"/>
      <c r="Q7" s="17"/>
      <c r="R7" s="17"/>
      <c r="S7" s="17"/>
      <c r="T7" s="17"/>
      <c r="U7" s="17"/>
      <c r="V7" s="17"/>
      <c r="W7" s="17"/>
      <c r="X7" s="17"/>
    </row>
    <row r="8" spans="1:25" x14ac:dyDescent="0.25">
      <c r="A8" s="261"/>
      <c r="B8" s="6">
        <v>1.4</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v>1.5</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v>1.6</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147">
        <v>70600</v>
      </c>
      <c r="C24" s="44">
        <v>1131</v>
      </c>
      <c r="D24" s="66" t="s">
        <v>72</v>
      </c>
      <c r="E24" s="66" t="s">
        <v>2388</v>
      </c>
      <c r="F24" s="27">
        <v>12348.83</v>
      </c>
      <c r="G24" s="27">
        <v>12348.83</v>
      </c>
      <c r="H24" s="27">
        <v>12348.83</v>
      </c>
      <c r="I24" s="27">
        <v>12348.83</v>
      </c>
      <c r="J24" s="27">
        <v>12348.83</v>
      </c>
      <c r="K24" s="27">
        <v>12348.83</v>
      </c>
      <c r="L24" s="27">
        <v>12348.83</v>
      </c>
      <c r="M24" s="27">
        <v>12348.83</v>
      </c>
      <c r="N24" s="27">
        <v>12348.83</v>
      </c>
      <c r="O24" s="27">
        <v>12348.83</v>
      </c>
      <c r="P24" s="27">
        <v>12348.83</v>
      </c>
      <c r="Q24" s="27">
        <v>12348.83</v>
      </c>
      <c r="R24" s="139">
        <f>+SUM(F24:Q24)</f>
        <v>148185.96</v>
      </c>
    </row>
    <row r="25" spans="1:24" x14ac:dyDescent="0.25">
      <c r="A25" s="22">
        <v>1000</v>
      </c>
      <c r="B25" s="147">
        <v>70600</v>
      </c>
      <c r="C25" s="44">
        <v>1321</v>
      </c>
      <c r="D25" s="66" t="s">
        <v>78</v>
      </c>
      <c r="E25" s="66" t="s">
        <v>2389</v>
      </c>
      <c r="F25" s="27">
        <v>0</v>
      </c>
      <c r="G25" s="27">
        <v>0</v>
      </c>
      <c r="H25" s="27">
        <v>0</v>
      </c>
      <c r="I25" s="27">
        <v>0</v>
      </c>
      <c r="J25" s="27">
        <v>0</v>
      </c>
      <c r="K25" s="27">
        <v>0</v>
      </c>
      <c r="L25" s="27">
        <v>0</v>
      </c>
      <c r="M25" s="27">
        <v>0</v>
      </c>
      <c r="N25" s="27">
        <v>0</v>
      </c>
      <c r="O25" s="27">
        <v>0</v>
      </c>
      <c r="P25" s="27">
        <v>0</v>
      </c>
      <c r="Q25" s="27">
        <v>43413.566666666666</v>
      </c>
      <c r="R25" s="139">
        <f t="shared" ref="R25:R40" si="0">+SUM(F25:Q25)</f>
        <v>43413.566666666666</v>
      </c>
    </row>
    <row r="26" spans="1:24" x14ac:dyDescent="0.25">
      <c r="A26" s="22">
        <v>1000</v>
      </c>
      <c r="B26" s="147">
        <v>70600</v>
      </c>
      <c r="C26" s="44">
        <v>1322</v>
      </c>
      <c r="D26" s="66" t="s">
        <v>80</v>
      </c>
      <c r="E26" s="66" t="s">
        <v>2390</v>
      </c>
      <c r="F26" s="27">
        <v>1971.7533333333333</v>
      </c>
      <c r="G26" s="27">
        <v>731.04333333333341</v>
      </c>
      <c r="H26" s="27">
        <v>267.17</v>
      </c>
      <c r="I26" s="27">
        <v>0</v>
      </c>
      <c r="J26" s="27">
        <v>373.20333333333332</v>
      </c>
      <c r="K26" s="27">
        <v>455.51666666666665</v>
      </c>
      <c r="L26" s="27">
        <v>1971.7533333333333</v>
      </c>
      <c r="M26" s="27">
        <v>731.04333333333341</v>
      </c>
      <c r="N26" s="27">
        <v>267.17</v>
      </c>
      <c r="O26" s="27">
        <v>0</v>
      </c>
      <c r="P26" s="27">
        <v>373.20333333333332</v>
      </c>
      <c r="Q26" s="27">
        <v>455.51666666666665</v>
      </c>
      <c r="R26" s="139">
        <f t="shared" si="0"/>
        <v>7597.3733333333321</v>
      </c>
    </row>
    <row r="27" spans="1:24" x14ac:dyDescent="0.25">
      <c r="A27" s="22">
        <v>1000</v>
      </c>
      <c r="B27" s="147">
        <v>70600</v>
      </c>
      <c r="C27" s="44">
        <v>1341</v>
      </c>
      <c r="D27" s="66" t="s">
        <v>82</v>
      </c>
      <c r="E27" s="66" t="s">
        <v>2391</v>
      </c>
      <c r="F27" s="27">
        <v>5371.97</v>
      </c>
      <c r="G27" s="27">
        <v>5371.97</v>
      </c>
      <c r="H27" s="27">
        <v>5371.97</v>
      </c>
      <c r="I27" s="27">
        <v>5371.97</v>
      </c>
      <c r="J27" s="27">
        <v>5371.97</v>
      </c>
      <c r="K27" s="27">
        <v>5371.97</v>
      </c>
      <c r="L27" s="27">
        <v>5371.97</v>
      </c>
      <c r="M27" s="27">
        <v>5371.97</v>
      </c>
      <c r="N27" s="27">
        <v>5371.97</v>
      </c>
      <c r="O27" s="27">
        <v>5371.97</v>
      </c>
      <c r="P27" s="27">
        <v>5371.97</v>
      </c>
      <c r="Q27" s="27">
        <v>5371.97</v>
      </c>
      <c r="R27" s="139">
        <f t="shared" si="0"/>
        <v>64463.640000000007</v>
      </c>
    </row>
    <row r="28" spans="1:24" x14ac:dyDescent="0.25">
      <c r="A28" s="22">
        <v>1000</v>
      </c>
      <c r="B28" s="147">
        <v>70600</v>
      </c>
      <c r="C28" s="44">
        <v>1343</v>
      </c>
      <c r="D28" s="66" t="s">
        <v>84</v>
      </c>
      <c r="E28" s="66" t="s">
        <v>2392</v>
      </c>
      <c r="F28" s="27">
        <v>5338.6733333333332</v>
      </c>
      <c r="G28" s="27">
        <v>5338.6733333333332</v>
      </c>
      <c r="H28" s="27">
        <v>5338.6733333333332</v>
      </c>
      <c r="I28" s="27">
        <v>5338.6733333333332</v>
      </c>
      <c r="J28" s="27">
        <v>5338.6733333333332</v>
      </c>
      <c r="K28" s="27">
        <v>5338.6733333333332</v>
      </c>
      <c r="L28" s="27">
        <v>5338.6733333333332</v>
      </c>
      <c r="M28" s="27">
        <v>5338.6733333333332</v>
      </c>
      <c r="N28" s="27">
        <v>5338.6733333333332</v>
      </c>
      <c r="O28" s="27">
        <v>5338.6733333333332</v>
      </c>
      <c r="P28" s="27">
        <v>5338.6733333333332</v>
      </c>
      <c r="Q28" s="27">
        <v>5338.6733333333332</v>
      </c>
      <c r="R28" s="139">
        <f t="shared" si="0"/>
        <v>64064.079999999994</v>
      </c>
    </row>
    <row r="29" spans="1:24" x14ac:dyDescent="0.25">
      <c r="A29" s="22">
        <v>1000</v>
      </c>
      <c r="B29" s="147">
        <v>70600</v>
      </c>
      <c r="C29" s="44">
        <v>1411</v>
      </c>
      <c r="D29" s="66" t="s">
        <v>86</v>
      </c>
      <c r="E29" s="66" t="s">
        <v>2393</v>
      </c>
      <c r="F29" s="27">
        <v>1784.3100000000002</v>
      </c>
      <c r="G29" s="27">
        <v>1784.3100000000002</v>
      </c>
      <c r="H29" s="27">
        <v>1784.3100000000002</v>
      </c>
      <c r="I29" s="27">
        <v>1784.3100000000002</v>
      </c>
      <c r="J29" s="27">
        <v>1784.3100000000002</v>
      </c>
      <c r="K29" s="27">
        <v>1784.3100000000002</v>
      </c>
      <c r="L29" s="27">
        <v>1784.3100000000002</v>
      </c>
      <c r="M29" s="27">
        <v>1784.3100000000002</v>
      </c>
      <c r="N29" s="27">
        <v>1784.3100000000002</v>
      </c>
      <c r="O29" s="27">
        <v>1784.3100000000002</v>
      </c>
      <c r="P29" s="27">
        <v>1784.3100000000002</v>
      </c>
      <c r="Q29" s="27">
        <v>1784.3100000000002</v>
      </c>
      <c r="R29" s="139">
        <f t="shared" si="0"/>
        <v>21411.72</v>
      </c>
    </row>
    <row r="30" spans="1:24" x14ac:dyDescent="0.25">
      <c r="A30" s="22">
        <v>1000</v>
      </c>
      <c r="B30" s="147">
        <v>70600</v>
      </c>
      <c r="C30" s="44">
        <v>1412</v>
      </c>
      <c r="D30" s="66" t="s">
        <v>88</v>
      </c>
      <c r="E30" s="66" t="s">
        <v>2394</v>
      </c>
      <c r="F30" s="27">
        <v>1375.4399999999998</v>
      </c>
      <c r="G30" s="27">
        <v>1375.4399999999998</v>
      </c>
      <c r="H30" s="27">
        <v>1375.4399999999998</v>
      </c>
      <c r="I30" s="27">
        <v>1375.4399999999998</v>
      </c>
      <c r="J30" s="27">
        <v>1375.4399999999998</v>
      </c>
      <c r="K30" s="27">
        <v>1375.4399999999998</v>
      </c>
      <c r="L30" s="27">
        <v>1375.4399999999998</v>
      </c>
      <c r="M30" s="27">
        <v>1375.4399999999998</v>
      </c>
      <c r="N30" s="27">
        <v>1375.4399999999998</v>
      </c>
      <c r="O30" s="27">
        <v>1375.4399999999998</v>
      </c>
      <c r="P30" s="27">
        <v>1375.4399999999998</v>
      </c>
      <c r="Q30" s="27">
        <v>1375.4399999999998</v>
      </c>
      <c r="R30" s="139">
        <f t="shared" si="0"/>
        <v>16505.280000000002</v>
      </c>
    </row>
    <row r="31" spans="1:24" x14ac:dyDescent="0.25">
      <c r="A31" s="22">
        <v>1000</v>
      </c>
      <c r="B31" s="147">
        <v>70600</v>
      </c>
      <c r="C31" s="44">
        <v>1421</v>
      </c>
      <c r="D31" s="66" t="s">
        <v>90</v>
      </c>
      <c r="E31" s="66" t="s">
        <v>2395</v>
      </c>
      <c r="F31" s="27">
        <v>117.68</v>
      </c>
      <c r="G31" s="27">
        <v>117.68</v>
      </c>
      <c r="H31" s="27">
        <v>117.68</v>
      </c>
      <c r="I31" s="27">
        <v>117.68</v>
      </c>
      <c r="J31" s="27">
        <v>117.68</v>
      </c>
      <c r="K31" s="27">
        <v>117.68</v>
      </c>
      <c r="L31" s="27">
        <v>117.68</v>
      </c>
      <c r="M31" s="27">
        <v>117.68</v>
      </c>
      <c r="N31" s="27">
        <v>117.68</v>
      </c>
      <c r="O31" s="27">
        <v>117.68</v>
      </c>
      <c r="P31" s="27">
        <v>117.68</v>
      </c>
      <c r="Q31" s="27">
        <v>117.68</v>
      </c>
      <c r="R31" s="139">
        <f t="shared" si="0"/>
        <v>1412.1600000000005</v>
      </c>
    </row>
    <row r="32" spans="1:24" x14ac:dyDescent="0.25">
      <c r="A32" s="22">
        <v>1000</v>
      </c>
      <c r="B32" s="147">
        <v>70600</v>
      </c>
      <c r="C32" s="44">
        <v>1431</v>
      </c>
      <c r="D32" s="66" t="s">
        <v>92</v>
      </c>
      <c r="E32" s="66" t="s">
        <v>2396</v>
      </c>
      <c r="F32" s="27">
        <v>134.49333333333334</v>
      </c>
      <c r="G32" s="27">
        <v>134.49333333333334</v>
      </c>
      <c r="H32" s="27">
        <v>134.49333333333334</v>
      </c>
      <c r="I32" s="27">
        <v>134.49333333333334</v>
      </c>
      <c r="J32" s="27">
        <v>134.49333333333334</v>
      </c>
      <c r="K32" s="27">
        <v>134.49333333333334</v>
      </c>
      <c r="L32" s="27">
        <v>134.49333333333334</v>
      </c>
      <c r="M32" s="27">
        <v>134.49333333333334</v>
      </c>
      <c r="N32" s="27">
        <v>134.49333333333334</v>
      </c>
      <c r="O32" s="27">
        <v>134.49333333333334</v>
      </c>
      <c r="P32" s="27">
        <v>134.49333333333334</v>
      </c>
      <c r="Q32" s="27">
        <v>134.49333333333334</v>
      </c>
      <c r="R32" s="139">
        <f t="shared" si="0"/>
        <v>1613.92</v>
      </c>
    </row>
    <row r="33" spans="1:18" x14ac:dyDescent="0.25">
      <c r="A33" s="22">
        <v>1000</v>
      </c>
      <c r="B33" s="147">
        <v>70600</v>
      </c>
      <c r="C33" s="44">
        <v>1441</v>
      </c>
      <c r="D33" s="66" t="s">
        <v>94</v>
      </c>
      <c r="E33" s="66" t="s">
        <v>2397</v>
      </c>
      <c r="F33" s="27">
        <v>268.54333333333335</v>
      </c>
      <c r="G33" s="27">
        <v>268.54333333333335</v>
      </c>
      <c r="H33" s="27">
        <v>268.54333333333335</v>
      </c>
      <c r="I33" s="27">
        <v>268.54333333333335</v>
      </c>
      <c r="J33" s="27">
        <v>268.54333333333335</v>
      </c>
      <c r="K33" s="27">
        <v>268.54333333333335</v>
      </c>
      <c r="L33" s="27">
        <v>268.54333333333335</v>
      </c>
      <c r="M33" s="27">
        <v>268.54333333333335</v>
      </c>
      <c r="N33" s="27">
        <v>268.54333333333335</v>
      </c>
      <c r="O33" s="27">
        <v>268.54333333333335</v>
      </c>
      <c r="P33" s="27">
        <v>268.54333333333335</v>
      </c>
      <c r="Q33" s="27">
        <v>268.54333333333335</v>
      </c>
      <c r="R33" s="139">
        <f t="shared" si="0"/>
        <v>3222.5200000000009</v>
      </c>
    </row>
    <row r="34" spans="1:18" x14ac:dyDescent="0.25">
      <c r="A34" s="22">
        <v>1000</v>
      </c>
      <c r="B34" s="147">
        <v>70600</v>
      </c>
      <c r="C34" s="44">
        <v>1511</v>
      </c>
      <c r="D34" s="66" t="s">
        <v>96</v>
      </c>
      <c r="E34" s="66" t="s">
        <v>2203</v>
      </c>
      <c r="F34" s="27">
        <v>168.11666666666667</v>
      </c>
      <c r="G34" s="27">
        <v>168.11666666666667</v>
      </c>
      <c r="H34" s="27">
        <v>168.11666666666667</v>
      </c>
      <c r="I34" s="27">
        <v>168.11666666666667</v>
      </c>
      <c r="J34" s="27">
        <v>168.11666666666667</v>
      </c>
      <c r="K34" s="27">
        <v>168.11666666666667</v>
      </c>
      <c r="L34" s="27">
        <v>168.11666666666667</v>
      </c>
      <c r="M34" s="27">
        <v>168.11666666666667</v>
      </c>
      <c r="N34" s="27">
        <v>168.11666666666667</v>
      </c>
      <c r="O34" s="27">
        <v>168.11666666666667</v>
      </c>
      <c r="P34" s="27">
        <v>168.11666666666667</v>
      </c>
      <c r="Q34" s="27">
        <v>168.11666666666667</v>
      </c>
      <c r="R34" s="139">
        <f t="shared" si="0"/>
        <v>2017.4000000000005</v>
      </c>
    </row>
    <row r="35" spans="1:18" hidden="1" x14ac:dyDescent="0.25">
      <c r="A35" s="22">
        <v>1000</v>
      </c>
      <c r="B35" s="147">
        <v>70600</v>
      </c>
      <c r="C35" s="44">
        <v>1541</v>
      </c>
      <c r="D35" s="66" t="s">
        <v>1651</v>
      </c>
      <c r="E35" s="66" t="s">
        <v>2398</v>
      </c>
      <c r="F35" s="94">
        <v>0</v>
      </c>
      <c r="G35" s="27">
        <v>0</v>
      </c>
      <c r="H35" s="27">
        <v>0</v>
      </c>
      <c r="I35" s="27">
        <v>0</v>
      </c>
      <c r="J35" s="27">
        <v>0</v>
      </c>
      <c r="K35" s="27">
        <v>0</v>
      </c>
      <c r="L35" s="27">
        <v>0</v>
      </c>
      <c r="M35" s="27">
        <v>0</v>
      </c>
      <c r="N35" s="27">
        <v>0</v>
      </c>
      <c r="O35" s="27">
        <v>0</v>
      </c>
      <c r="P35" s="27">
        <v>0</v>
      </c>
      <c r="Q35" s="27">
        <v>8280.4333333333325</v>
      </c>
      <c r="R35" s="139">
        <f t="shared" si="0"/>
        <v>8280.4333333333325</v>
      </c>
    </row>
    <row r="36" spans="1:18" x14ac:dyDescent="0.25">
      <c r="A36" s="22">
        <v>1000</v>
      </c>
      <c r="B36" s="147">
        <v>70600</v>
      </c>
      <c r="C36" s="44">
        <v>1591</v>
      </c>
      <c r="D36" s="66" t="s">
        <v>99</v>
      </c>
      <c r="E36" s="66" t="s">
        <v>2399</v>
      </c>
      <c r="F36" s="27">
        <v>144.09333333333333</v>
      </c>
      <c r="G36" s="27">
        <v>144.09333333333333</v>
      </c>
      <c r="H36" s="27">
        <v>144.09333333333333</v>
      </c>
      <c r="I36" s="27">
        <v>144.09333333333333</v>
      </c>
      <c r="J36" s="27">
        <v>144.09333333333333</v>
      </c>
      <c r="K36" s="27">
        <v>144.09333333333333</v>
      </c>
      <c r="L36" s="27">
        <v>144.09333333333333</v>
      </c>
      <c r="M36" s="27">
        <v>144.09333333333333</v>
      </c>
      <c r="N36" s="27">
        <v>144.09333333333333</v>
      </c>
      <c r="O36" s="27">
        <v>144.09333333333333</v>
      </c>
      <c r="P36" s="27">
        <v>144.09333333333333</v>
      </c>
      <c r="Q36" s="27">
        <v>144.09333333333333</v>
      </c>
      <c r="R36" s="139">
        <f t="shared" si="0"/>
        <v>1729.1199999999997</v>
      </c>
    </row>
    <row r="37" spans="1:18" x14ac:dyDescent="0.25">
      <c r="A37" s="22">
        <v>1000</v>
      </c>
      <c r="B37" s="147">
        <v>70600</v>
      </c>
      <c r="C37" s="44">
        <v>1592</v>
      </c>
      <c r="D37" s="66" t="s">
        <v>101</v>
      </c>
      <c r="E37" s="66" t="s">
        <v>2400</v>
      </c>
      <c r="F37" s="27">
        <v>85.576666666666668</v>
      </c>
      <c r="G37" s="27">
        <v>85.576666666666668</v>
      </c>
      <c r="H37" s="27">
        <v>85.576666666666668</v>
      </c>
      <c r="I37" s="27">
        <v>85.576666666666668</v>
      </c>
      <c r="J37" s="27">
        <v>85.576666666666668</v>
      </c>
      <c r="K37" s="27">
        <v>85.576666666666668</v>
      </c>
      <c r="L37" s="27">
        <v>85.576666666666668</v>
      </c>
      <c r="M37" s="27">
        <v>85.576666666666668</v>
      </c>
      <c r="N37" s="27">
        <v>85.576666666666668</v>
      </c>
      <c r="O37" s="27">
        <v>85.576666666666668</v>
      </c>
      <c r="P37" s="27">
        <v>85.576666666666668</v>
      </c>
      <c r="Q37" s="27">
        <v>85.576666666666668</v>
      </c>
      <c r="R37" s="139">
        <f t="shared" si="0"/>
        <v>1026.9200000000003</v>
      </c>
    </row>
    <row r="38" spans="1:18" x14ac:dyDescent="0.25">
      <c r="A38" s="22">
        <v>1000</v>
      </c>
      <c r="B38" s="147">
        <v>70600</v>
      </c>
      <c r="C38" s="44">
        <v>1593</v>
      </c>
      <c r="D38" s="66" t="s">
        <v>103</v>
      </c>
      <c r="E38" s="66" t="s">
        <v>2401</v>
      </c>
      <c r="F38" s="27">
        <v>85.576666666666668</v>
      </c>
      <c r="G38" s="27">
        <v>85.576666666666668</v>
      </c>
      <c r="H38" s="27">
        <v>85.576666666666668</v>
      </c>
      <c r="I38" s="27">
        <v>85.576666666666668</v>
      </c>
      <c r="J38" s="27">
        <v>85.576666666666668</v>
      </c>
      <c r="K38" s="27">
        <v>85.576666666666668</v>
      </c>
      <c r="L38" s="27">
        <v>85.576666666666668</v>
      </c>
      <c r="M38" s="27">
        <v>85.576666666666668</v>
      </c>
      <c r="N38" s="27">
        <v>85.576666666666668</v>
      </c>
      <c r="O38" s="27">
        <v>85.576666666666668</v>
      </c>
      <c r="P38" s="27">
        <v>85.576666666666668</v>
      </c>
      <c r="Q38" s="27">
        <v>85.576666666666668</v>
      </c>
      <c r="R38" s="139">
        <f t="shared" si="0"/>
        <v>1026.9200000000003</v>
      </c>
    </row>
    <row r="39" spans="1:18" x14ac:dyDescent="0.25">
      <c r="A39" s="22">
        <v>1000</v>
      </c>
      <c r="B39" s="147">
        <v>70600</v>
      </c>
      <c r="C39" s="44">
        <v>1594</v>
      </c>
      <c r="D39" s="66" t="s">
        <v>105</v>
      </c>
      <c r="E39" s="66" t="s">
        <v>2402</v>
      </c>
      <c r="F39" s="27">
        <v>9185.4566666666669</v>
      </c>
      <c r="G39" s="27">
        <v>9185.4566666666669</v>
      </c>
      <c r="H39" s="27">
        <v>9185.4566666666669</v>
      </c>
      <c r="I39" s="27">
        <v>9185.4566666666669</v>
      </c>
      <c r="J39" s="27">
        <v>9185.4566666666669</v>
      </c>
      <c r="K39" s="27">
        <v>9185.4566666666669</v>
      </c>
      <c r="L39" s="27">
        <v>9185.4566666666669</v>
      </c>
      <c r="M39" s="27">
        <v>9185.4566666666669</v>
      </c>
      <c r="N39" s="27">
        <v>9185.4566666666669</v>
      </c>
      <c r="O39" s="27">
        <v>9185.4566666666669</v>
      </c>
      <c r="P39" s="27">
        <v>9185.4566666666669</v>
      </c>
      <c r="Q39" s="27">
        <v>9185.4566666666669</v>
      </c>
      <c r="R39" s="139">
        <f t="shared" si="0"/>
        <v>110225.48</v>
      </c>
    </row>
    <row r="40" spans="1:18" x14ac:dyDescent="0.25">
      <c r="A40" s="22">
        <v>1000</v>
      </c>
      <c r="B40" s="147">
        <v>70600</v>
      </c>
      <c r="C40" s="44">
        <v>1711</v>
      </c>
      <c r="D40" s="66" t="s">
        <v>107</v>
      </c>
      <c r="E40" s="66" t="s">
        <v>2403</v>
      </c>
      <c r="F40" s="27">
        <v>17.683333333333334</v>
      </c>
      <c r="G40" s="27">
        <v>17.683333333333334</v>
      </c>
      <c r="H40" s="27">
        <v>17.683333333333334</v>
      </c>
      <c r="I40" s="27">
        <v>17.683333333333334</v>
      </c>
      <c r="J40" s="27">
        <v>17.683333333333334</v>
      </c>
      <c r="K40" s="27">
        <v>17.683333333333334</v>
      </c>
      <c r="L40" s="27">
        <v>17.683333333333334</v>
      </c>
      <c r="M40" s="27">
        <v>17.683333333333334</v>
      </c>
      <c r="N40" s="27">
        <v>17.683333333333334</v>
      </c>
      <c r="O40" s="27">
        <v>17.683333333333334</v>
      </c>
      <c r="P40" s="27">
        <v>17.683333333333334</v>
      </c>
      <c r="Q40" s="27">
        <v>17.683333333333334</v>
      </c>
      <c r="R40" s="139">
        <f t="shared" si="0"/>
        <v>212.20000000000002</v>
      </c>
    </row>
    <row r="41" spans="1:18" ht="15.75" customHeight="1" x14ac:dyDescent="0.25">
      <c r="A41" s="277" t="s">
        <v>109</v>
      </c>
      <c r="B41" s="256"/>
      <c r="C41" s="256"/>
      <c r="D41" s="256"/>
      <c r="E41" s="256"/>
      <c r="F41" s="256"/>
      <c r="G41" s="251"/>
      <c r="H41" s="251"/>
      <c r="I41" s="251"/>
      <c r="J41" s="251"/>
      <c r="K41" s="251"/>
      <c r="L41" s="251"/>
      <c r="M41" s="251"/>
      <c r="N41" s="251"/>
      <c r="O41" s="251"/>
      <c r="P41" s="251"/>
      <c r="Q41" s="252"/>
      <c r="R41" s="29">
        <f>SUM(R24:R40)</f>
        <v>496408.6933333333</v>
      </c>
    </row>
    <row r="42" spans="1:18" x14ac:dyDescent="0.25">
      <c r="A42" s="30"/>
      <c r="B42" s="30"/>
      <c r="C42" s="31"/>
      <c r="D42" s="32"/>
      <c r="E42" s="33"/>
      <c r="F42" s="33"/>
      <c r="G42" s="33"/>
      <c r="H42" s="33"/>
      <c r="I42" s="33"/>
      <c r="J42" s="33"/>
      <c r="K42" s="33"/>
      <c r="L42" s="33"/>
      <c r="M42" s="33"/>
      <c r="N42" s="33"/>
      <c r="O42" s="33"/>
      <c r="P42" s="33"/>
      <c r="Q42" s="34"/>
    </row>
    <row r="43" spans="1:18" x14ac:dyDescent="0.25">
      <c r="A43" s="40">
        <v>2000</v>
      </c>
      <c r="B43" s="141">
        <v>70600</v>
      </c>
      <c r="C43" s="36" t="s">
        <v>831</v>
      </c>
      <c r="D43" s="36" t="s">
        <v>833</v>
      </c>
      <c r="E43" s="36" t="s">
        <v>1962</v>
      </c>
      <c r="F43" s="27">
        <v>437.93</v>
      </c>
      <c r="G43" s="27">
        <v>437.93</v>
      </c>
      <c r="H43" s="27">
        <v>437.93</v>
      </c>
      <c r="I43" s="27">
        <v>437.93</v>
      </c>
      <c r="J43" s="27">
        <v>437.93</v>
      </c>
      <c r="K43" s="27">
        <v>437.93</v>
      </c>
      <c r="L43" s="27">
        <v>437.93</v>
      </c>
      <c r="M43" s="27">
        <v>437.93</v>
      </c>
      <c r="N43" s="27">
        <v>437.93</v>
      </c>
      <c r="O43" s="27">
        <v>437.93</v>
      </c>
      <c r="P43" s="27">
        <v>437.93</v>
      </c>
      <c r="Q43" s="27">
        <v>437.93</v>
      </c>
      <c r="R43" s="28">
        <f>+SUM(F43:Q43)</f>
        <v>5255.16</v>
      </c>
    </row>
    <row r="44" spans="1:18" x14ac:dyDescent="0.25">
      <c r="A44" s="40">
        <v>2000</v>
      </c>
      <c r="B44" s="141">
        <v>70600</v>
      </c>
      <c r="C44" s="36" t="s">
        <v>573</v>
      </c>
      <c r="D44" s="36" t="s">
        <v>575</v>
      </c>
      <c r="E44" s="36" t="s">
        <v>1963</v>
      </c>
      <c r="F44" s="27">
        <v>666.73944444444442</v>
      </c>
      <c r="G44" s="27">
        <v>666.73944444444442</v>
      </c>
      <c r="H44" s="27">
        <v>666.73944444444442</v>
      </c>
      <c r="I44" s="27">
        <v>666.73944444444442</v>
      </c>
      <c r="J44" s="27">
        <v>666.73944444444442</v>
      </c>
      <c r="K44" s="27">
        <v>666.73944444444442</v>
      </c>
      <c r="L44" s="27">
        <v>666.73944444444442</v>
      </c>
      <c r="M44" s="27">
        <v>666.73944444444442</v>
      </c>
      <c r="N44" s="27">
        <v>666.73944444444442</v>
      </c>
      <c r="O44" s="27">
        <v>666.73944444444442</v>
      </c>
      <c r="P44" s="27">
        <v>666.73944444444442</v>
      </c>
      <c r="Q44" s="27">
        <v>666.73944444444442</v>
      </c>
      <c r="R44" s="28">
        <f t="shared" ref="R44:R49" si="1">+SUM(F44:Q44)</f>
        <v>8000.873333333333</v>
      </c>
    </row>
    <row r="45" spans="1:18" x14ac:dyDescent="0.25">
      <c r="A45" s="40">
        <v>2000</v>
      </c>
      <c r="B45" s="141">
        <v>70600</v>
      </c>
      <c r="C45" s="36" t="s">
        <v>110</v>
      </c>
      <c r="D45" s="36" t="s">
        <v>112</v>
      </c>
      <c r="E45" s="36" t="s">
        <v>1964</v>
      </c>
      <c r="F45" s="27">
        <v>1779.7041666666667</v>
      </c>
      <c r="G45" s="27">
        <v>1779.7041666666667</v>
      </c>
      <c r="H45" s="27">
        <v>1779.7041666666667</v>
      </c>
      <c r="I45" s="27">
        <v>1779.7041666666667</v>
      </c>
      <c r="J45" s="27">
        <v>1779.7041666666667</v>
      </c>
      <c r="K45" s="27">
        <v>1779.7041666666667</v>
      </c>
      <c r="L45" s="27">
        <v>1779.7041666666667</v>
      </c>
      <c r="M45" s="27">
        <v>1779.7041666666667</v>
      </c>
      <c r="N45" s="27">
        <v>1779.7041666666667</v>
      </c>
      <c r="O45" s="27">
        <v>1779.7041666666667</v>
      </c>
      <c r="P45" s="27">
        <v>1779.7041666666667</v>
      </c>
      <c r="Q45" s="27">
        <v>1779.7041666666667</v>
      </c>
      <c r="R45" s="28">
        <f t="shared" si="1"/>
        <v>21356.45</v>
      </c>
    </row>
    <row r="46" spans="1:18" x14ac:dyDescent="0.25">
      <c r="A46" s="40">
        <v>2000</v>
      </c>
      <c r="B46" s="141">
        <v>70600</v>
      </c>
      <c r="C46" s="36" t="s">
        <v>122</v>
      </c>
      <c r="D46" s="36" t="s">
        <v>124</v>
      </c>
      <c r="E46" s="36" t="s">
        <v>1965</v>
      </c>
      <c r="F46" s="27">
        <v>64.456666666666663</v>
      </c>
      <c r="G46" s="27">
        <v>0</v>
      </c>
      <c r="H46" s="27">
        <v>0</v>
      </c>
      <c r="I46" s="27">
        <v>0</v>
      </c>
      <c r="J46" s="27">
        <v>0</v>
      </c>
      <c r="K46" s="27">
        <v>0</v>
      </c>
      <c r="L46" s="27">
        <v>0</v>
      </c>
      <c r="M46" s="27">
        <v>0</v>
      </c>
      <c r="N46" s="27">
        <v>0</v>
      </c>
      <c r="O46" s="27">
        <v>0</v>
      </c>
      <c r="P46" s="27">
        <v>0</v>
      </c>
      <c r="Q46" s="27">
        <v>0</v>
      </c>
      <c r="R46" s="28">
        <f t="shared" si="1"/>
        <v>64.456666666666663</v>
      </c>
    </row>
    <row r="47" spans="1:18" x14ac:dyDescent="0.25">
      <c r="A47" s="40">
        <v>2000</v>
      </c>
      <c r="B47" s="141">
        <v>70600</v>
      </c>
      <c r="C47" s="36" t="s">
        <v>125</v>
      </c>
      <c r="D47" s="36" t="s">
        <v>127</v>
      </c>
      <c r="E47" s="36" t="s">
        <v>1966</v>
      </c>
      <c r="F47" s="27">
        <v>2566.1683333333335</v>
      </c>
      <c r="G47" s="27">
        <v>2566.1683333333335</v>
      </c>
      <c r="H47" s="27">
        <v>2566.1683333333335</v>
      </c>
      <c r="I47" s="27">
        <v>2566.1683333333335</v>
      </c>
      <c r="J47" s="27">
        <v>2566.1683333333335</v>
      </c>
      <c r="K47" s="27">
        <v>2566.1683333333335</v>
      </c>
      <c r="L47" s="27">
        <v>2566.1683333333335</v>
      </c>
      <c r="M47" s="27">
        <v>2566.1683333333335</v>
      </c>
      <c r="N47" s="27">
        <v>2566.1683333333335</v>
      </c>
      <c r="O47" s="27">
        <v>2566.1683333333335</v>
      </c>
      <c r="P47" s="27">
        <v>2566.1683333333335</v>
      </c>
      <c r="Q47" s="27">
        <v>2566.1683333333335</v>
      </c>
      <c r="R47" s="28">
        <f t="shared" si="1"/>
        <v>30794.020000000008</v>
      </c>
    </row>
    <row r="48" spans="1:18" x14ac:dyDescent="0.25">
      <c r="A48" s="40">
        <v>2000</v>
      </c>
      <c r="B48" s="141">
        <v>70600</v>
      </c>
      <c r="C48" s="36" t="s">
        <v>164</v>
      </c>
      <c r="D48" s="36" t="s">
        <v>166</v>
      </c>
      <c r="E48" s="36" t="s">
        <v>1967</v>
      </c>
      <c r="F48" s="27">
        <v>779.9</v>
      </c>
      <c r="G48" s="27">
        <v>779.9</v>
      </c>
      <c r="H48" s="27">
        <v>779.9</v>
      </c>
      <c r="I48" s="27">
        <v>779.9</v>
      </c>
      <c r="J48" s="27">
        <v>779.9</v>
      </c>
      <c r="K48" s="27">
        <v>779.9</v>
      </c>
      <c r="L48" s="27">
        <v>779.9</v>
      </c>
      <c r="M48" s="27">
        <v>779.9</v>
      </c>
      <c r="N48" s="27">
        <v>779.9</v>
      </c>
      <c r="O48" s="27">
        <v>779.9</v>
      </c>
      <c r="P48" s="27">
        <v>779.9</v>
      </c>
      <c r="Q48" s="27">
        <v>779.9</v>
      </c>
      <c r="R48" s="28">
        <f t="shared" si="1"/>
        <v>9358.7999999999975</v>
      </c>
    </row>
    <row r="49" spans="1:18" x14ac:dyDescent="0.25">
      <c r="A49" s="40">
        <v>2000</v>
      </c>
      <c r="B49" s="141">
        <v>70600</v>
      </c>
      <c r="C49" s="36" t="s">
        <v>182</v>
      </c>
      <c r="D49" s="36" t="s">
        <v>184</v>
      </c>
      <c r="E49" s="36" t="s">
        <v>1968</v>
      </c>
      <c r="F49" s="27">
        <v>1306.9628333333335</v>
      </c>
      <c r="G49" s="27">
        <v>0</v>
      </c>
      <c r="H49" s="27">
        <v>0</v>
      </c>
      <c r="I49" s="27">
        <v>0</v>
      </c>
      <c r="J49" s="27">
        <v>0</v>
      </c>
      <c r="K49" s="27">
        <v>0</v>
      </c>
      <c r="L49" s="27">
        <v>0</v>
      </c>
      <c r="M49" s="27">
        <v>0</v>
      </c>
      <c r="N49" s="27">
        <v>0</v>
      </c>
      <c r="O49" s="27">
        <v>0</v>
      </c>
      <c r="P49" s="27">
        <v>0</v>
      </c>
      <c r="Q49" s="27">
        <v>0</v>
      </c>
      <c r="R49" s="28">
        <f t="shared" si="1"/>
        <v>1306.9628333333335</v>
      </c>
    </row>
    <row r="50" spans="1:18" x14ac:dyDescent="0.25">
      <c r="A50" s="250" t="s">
        <v>191</v>
      </c>
      <c r="B50" s="251"/>
      <c r="C50" s="251"/>
      <c r="D50" s="256"/>
      <c r="E50" s="256"/>
      <c r="F50" s="251"/>
      <c r="G50" s="251"/>
      <c r="H50" s="251"/>
      <c r="I50" s="251"/>
      <c r="J50" s="251"/>
      <c r="K50" s="251"/>
      <c r="L50" s="251"/>
      <c r="M50" s="251"/>
      <c r="N50" s="251"/>
      <c r="O50" s="251"/>
      <c r="P50" s="251"/>
      <c r="Q50" s="252"/>
      <c r="R50" s="29">
        <f>SUM(R43:R49)</f>
        <v>76136.722833333348</v>
      </c>
    </row>
    <row r="51" spans="1:18" x14ac:dyDescent="0.25">
      <c r="A51" s="30"/>
      <c r="B51" s="30"/>
      <c r="C51" s="39"/>
      <c r="D51" s="39"/>
      <c r="E51" s="39"/>
      <c r="F51" s="33"/>
      <c r="G51" s="33"/>
      <c r="H51" s="33"/>
      <c r="I51" s="33"/>
      <c r="J51" s="33"/>
      <c r="K51" s="33"/>
      <c r="L51" s="33"/>
      <c r="M51" s="33"/>
      <c r="N51" s="33"/>
      <c r="O51" s="33"/>
      <c r="P51" s="33"/>
      <c r="Q51" s="33"/>
      <c r="R51" s="34"/>
    </row>
    <row r="52" spans="1:18" x14ac:dyDescent="0.25">
      <c r="A52" s="40">
        <v>3000</v>
      </c>
      <c r="B52" s="141">
        <v>70600</v>
      </c>
      <c r="C52" s="36" t="s">
        <v>192</v>
      </c>
      <c r="D52" s="36" t="s">
        <v>194</v>
      </c>
      <c r="E52" s="36" t="s">
        <v>1969</v>
      </c>
      <c r="F52" s="27">
        <v>2125.085</v>
      </c>
      <c r="G52" s="27">
        <v>0</v>
      </c>
      <c r="H52" s="27">
        <v>0</v>
      </c>
      <c r="I52" s="27">
        <v>0</v>
      </c>
      <c r="J52" s="27">
        <v>0</v>
      </c>
      <c r="K52" s="27">
        <v>0</v>
      </c>
      <c r="L52" s="27">
        <v>0</v>
      </c>
      <c r="M52" s="27">
        <v>0</v>
      </c>
      <c r="N52" s="27">
        <v>0</v>
      </c>
      <c r="O52" s="27">
        <v>0</v>
      </c>
      <c r="P52" s="27">
        <v>0</v>
      </c>
      <c r="Q52" s="48">
        <v>0</v>
      </c>
      <c r="R52" s="28">
        <f>+SUM(F52:Q52)</f>
        <v>2125.085</v>
      </c>
    </row>
    <row r="53" spans="1:18" x14ac:dyDescent="0.25">
      <c r="A53" s="40">
        <v>3000</v>
      </c>
      <c r="B53" s="141">
        <v>70600</v>
      </c>
      <c r="C53" s="36" t="s">
        <v>198</v>
      </c>
      <c r="D53" s="36" t="s">
        <v>200</v>
      </c>
      <c r="E53" s="36" t="s">
        <v>1970</v>
      </c>
      <c r="F53" s="27">
        <v>1511.89</v>
      </c>
      <c r="G53" s="27">
        <v>0</v>
      </c>
      <c r="H53" s="27">
        <v>0</v>
      </c>
      <c r="I53" s="27">
        <v>0</v>
      </c>
      <c r="J53" s="27">
        <v>0</v>
      </c>
      <c r="K53" s="27">
        <v>0</v>
      </c>
      <c r="L53" s="27">
        <v>0</v>
      </c>
      <c r="M53" s="27">
        <v>1079.92</v>
      </c>
      <c r="N53" s="27">
        <v>0</v>
      </c>
      <c r="O53" s="27">
        <v>0</v>
      </c>
      <c r="P53" s="27">
        <v>0</v>
      </c>
      <c r="Q53" s="48">
        <v>0</v>
      </c>
      <c r="R53" s="28">
        <f t="shared" ref="R53:R77" si="2">+SUM(F53:Q53)</f>
        <v>2591.8100000000004</v>
      </c>
    </row>
    <row r="54" spans="1:18" hidden="1" x14ac:dyDescent="0.25">
      <c r="A54" s="40">
        <v>3000</v>
      </c>
      <c r="B54" s="141">
        <v>70600</v>
      </c>
      <c r="C54" s="36" t="s">
        <v>576</v>
      </c>
      <c r="D54" s="36" t="s">
        <v>578</v>
      </c>
      <c r="E54" s="36" t="s">
        <v>1971</v>
      </c>
      <c r="F54" s="27">
        <v>0</v>
      </c>
      <c r="G54" s="27">
        <v>0</v>
      </c>
      <c r="H54" s="27">
        <v>0</v>
      </c>
      <c r="I54" s="27">
        <v>0</v>
      </c>
      <c r="J54" s="27">
        <v>0</v>
      </c>
      <c r="K54" s="27">
        <v>0</v>
      </c>
      <c r="L54" s="27">
        <v>0</v>
      </c>
      <c r="M54" s="27">
        <v>0</v>
      </c>
      <c r="N54" s="27">
        <v>0</v>
      </c>
      <c r="O54" s="27">
        <v>0</v>
      </c>
      <c r="P54" s="27">
        <v>0</v>
      </c>
      <c r="Q54" s="48">
        <v>0</v>
      </c>
      <c r="R54" s="28">
        <f t="shared" si="2"/>
        <v>0</v>
      </c>
    </row>
    <row r="55" spans="1:18" x14ac:dyDescent="0.25">
      <c r="A55" s="40">
        <v>3000</v>
      </c>
      <c r="B55" s="141">
        <v>70600</v>
      </c>
      <c r="C55" s="36" t="s">
        <v>201</v>
      </c>
      <c r="D55" s="36" t="s">
        <v>203</v>
      </c>
      <c r="E55" s="36" t="s">
        <v>1972</v>
      </c>
      <c r="F55" s="27">
        <v>832.65</v>
      </c>
      <c r="G55" s="27">
        <v>0</v>
      </c>
      <c r="H55" s="27">
        <v>0</v>
      </c>
      <c r="I55" s="27">
        <v>0</v>
      </c>
      <c r="J55" s="27">
        <v>0</v>
      </c>
      <c r="K55" s="27">
        <v>0</v>
      </c>
      <c r="L55" s="27">
        <v>0</v>
      </c>
      <c r="M55" s="27">
        <v>594.75</v>
      </c>
      <c r="N55" s="27">
        <v>0</v>
      </c>
      <c r="O55" s="27">
        <v>0</v>
      </c>
      <c r="P55" s="27">
        <v>0</v>
      </c>
      <c r="Q55" s="48">
        <v>0</v>
      </c>
      <c r="R55" s="28">
        <f t="shared" si="2"/>
        <v>1427.4</v>
      </c>
    </row>
    <row r="56" spans="1:18" x14ac:dyDescent="0.25">
      <c r="A56" s="40">
        <v>3000</v>
      </c>
      <c r="B56" s="141">
        <v>70600</v>
      </c>
      <c r="C56" s="36" t="s">
        <v>207</v>
      </c>
      <c r="D56" s="36" t="s">
        <v>209</v>
      </c>
      <c r="E56" s="36" t="s">
        <v>1973</v>
      </c>
      <c r="F56" s="27">
        <v>1750</v>
      </c>
      <c r="G56" s="27">
        <v>1750</v>
      </c>
      <c r="H56" s="27">
        <v>1750</v>
      </c>
      <c r="I56" s="27">
        <v>1750</v>
      </c>
      <c r="J56" s="27">
        <v>1750</v>
      </c>
      <c r="K56" s="27">
        <v>1750</v>
      </c>
      <c r="L56" s="27">
        <v>1750</v>
      </c>
      <c r="M56" s="27">
        <v>1750</v>
      </c>
      <c r="N56" s="27">
        <v>1750</v>
      </c>
      <c r="O56" s="27">
        <v>1750</v>
      </c>
      <c r="P56" s="27">
        <v>1750</v>
      </c>
      <c r="Q56" s="27">
        <v>1750</v>
      </c>
      <c r="R56" s="28">
        <f t="shared" si="2"/>
        <v>21000</v>
      </c>
    </row>
    <row r="57" spans="1:18" x14ac:dyDescent="0.25">
      <c r="A57" s="40">
        <v>3000</v>
      </c>
      <c r="B57" s="141">
        <v>70600</v>
      </c>
      <c r="C57" s="36" t="s">
        <v>210</v>
      </c>
      <c r="D57" s="36" t="s">
        <v>212</v>
      </c>
      <c r="E57" s="36" t="s">
        <v>1974</v>
      </c>
      <c r="F57" s="27">
        <v>264.39999999999998</v>
      </c>
      <c r="G57" s="27">
        <v>264.39999999999998</v>
      </c>
      <c r="H57" s="27">
        <v>264.39999999999998</v>
      </c>
      <c r="I57" s="27">
        <v>264.39999999999998</v>
      </c>
      <c r="J57" s="27">
        <v>264.39999999999998</v>
      </c>
      <c r="K57" s="27">
        <v>264.39999999999998</v>
      </c>
      <c r="L57" s="27">
        <v>264.39999999999998</v>
      </c>
      <c r="M57" s="27">
        <v>264.39999999999998</v>
      </c>
      <c r="N57" s="27">
        <v>264.39999999999998</v>
      </c>
      <c r="O57" s="27">
        <v>264.39999999999998</v>
      </c>
      <c r="P57" s="27">
        <v>264.39999999999998</v>
      </c>
      <c r="Q57" s="27">
        <v>264.39999999999998</v>
      </c>
      <c r="R57" s="28">
        <f t="shared" si="2"/>
        <v>3172.8000000000006</v>
      </c>
    </row>
    <row r="58" spans="1:18" x14ac:dyDescent="0.25">
      <c r="A58" s="40">
        <v>3000</v>
      </c>
      <c r="B58" s="141">
        <v>70600</v>
      </c>
      <c r="C58" s="36" t="s">
        <v>213</v>
      </c>
      <c r="D58" s="36" t="s">
        <v>215</v>
      </c>
      <c r="E58" s="36" t="s">
        <v>1975</v>
      </c>
      <c r="F58" s="27">
        <v>2833.3333333333335</v>
      </c>
      <c r="G58" s="27">
        <v>0</v>
      </c>
      <c r="H58" s="27">
        <v>0</v>
      </c>
      <c r="I58" s="27">
        <v>0</v>
      </c>
      <c r="J58" s="27">
        <v>0</v>
      </c>
      <c r="K58" s="27">
        <v>0</v>
      </c>
      <c r="L58" s="27">
        <v>0</v>
      </c>
      <c r="M58" s="27">
        <v>0</v>
      </c>
      <c r="N58" s="27">
        <v>0</v>
      </c>
      <c r="O58" s="27">
        <v>0</v>
      </c>
      <c r="P58" s="27">
        <v>0</v>
      </c>
      <c r="Q58" s="48">
        <v>0</v>
      </c>
      <c r="R58" s="28">
        <f t="shared" si="2"/>
        <v>2833.3333333333335</v>
      </c>
    </row>
    <row r="59" spans="1:18" x14ac:dyDescent="0.25">
      <c r="A59" s="40">
        <v>3000</v>
      </c>
      <c r="B59" s="141">
        <v>70600</v>
      </c>
      <c r="C59" s="36" t="s">
        <v>216</v>
      </c>
      <c r="D59" s="36" t="s">
        <v>218</v>
      </c>
      <c r="E59" s="36" t="s">
        <v>1976</v>
      </c>
      <c r="F59" s="27">
        <v>1826.6241666666667</v>
      </c>
      <c r="G59" s="27">
        <v>1826.6241666666667</v>
      </c>
      <c r="H59" s="27">
        <v>1826.6241666666667</v>
      </c>
      <c r="I59" s="27">
        <v>1826.6241666666667</v>
      </c>
      <c r="J59" s="27">
        <v>1826.6241666666667</v>
      </c>
      <c r="K59" s="27">
        <v>1826.6241666666667</v>
      </c>
      <c r="L59" s="27">
        <v>1826.6241666666667</v>
      </c>
      <c r="M59" s="27">
        <v>1826.6241666666667</v>
      </c>
      <c r="N59" s="27">
        <v>1826.6241666666667</v>
      </c>
      <c r="O59" s="27">
        <v>1826.6241666666667</v>
      </c>
      <c r="P59" s="27">
        <v>1826.6241666666667</v>
      </c>
      <c r="Q59" s="48">
        <v>1826.6241666666667</v>
      </c>
      <c r="R59" s="28">
        <f t="shared" si="2"/>
        <v>21919.490000000005</v>
      </c>
    </row>
    <row r="60" spans="1:18" x14ac:dyDescent="0.25">
      <c r="A60" s="40">
        <v>3000</v>
      </c>
      <c r="B60" s="141">
        <v>70600</v>
      </c>
      <c r="C60" s="36" t="s">
        <v>219</v>
      </c>
      <c r="D60" s="36" t="s">
        <v>221</v>
      </c>
      <c r="E60" s="36" t="s">
        <v>1977</v>
      </c>
      <c r="F60" s="27">
        <v>574.55305555555549</v>
      </c>
      <c r="G60" s="27">
        <v>574.55305555555549</v>
      </c>
      <c r="H60" s="27">
        <v>574.55305555555549</v>
      </c>
      <c r="I60" s="27">
        <v>574.55305555555549</v>
      </c>
      <c r="J60" s="27">
        <v>574.55305555555549</v>
      </c>
      <c r="K60" s="27">
        <v>574.55305555555549</v>
      </c>
      <c r="L60" s="27">
        <v>574.55305555555549</v>
      </c>
      <c r="M60" s="27">
        <v>574.55305555555549</v>
      </c>
      <c r="N60" s="27">
        <v>574.55305555555549</v>
      </c>
      <c r="O60" s="27">
        <v>574.55305555555549</v>
      </c>
      <c r="P60" s="27">
        <v>574.55305555555549</v>
      </c>
      <c r="Q60" s="48">
        <v>574.55305555555549</v>
      </c>
      <c r="R60" s="28">
        <f t="shared" si="2"/>
        <v>6894.6366666666645</v>
      </c>
    </row>
    <row r="61" spans="1:18" x14ac:dyDescent="0.25">
      <c r="A61" s="40">
        <v>3000</v>
      </c>
      <c r="B61" s="141">
        <v>70600</v>
      </c>
      <c r="C61" s="36" t="s">
        <v>222</v>
      </c>
      <c r="D61" s="36" t="s">
        <v>224</v>
      </c>
      <c r="E61" s="36" t="s">
        <v>1978</v>
      </c>
      <c r="F61" s="27">
        <v>263.88888888888886</v>
      </c>
      <c r="G61" s="27">
        <v>263.88888888888886</v>
      </c>
      <c r="H61" s="27">
        <v>263.88888888888886</v>
      </c>
      <c r="I61" s="27">
        <v>263.88888888888886</v>
      </c>
      <c r="J61" s="27">
        <v>263.88888888888886</v>
      </c>
      <c r="K61" s="27">
        <v>263.88888888888886</v>
      </c>
      <c r="L61" s="27">
        <v>263.88888888888886</v>
      </c>
      <c r="M61" s="27">
        <v>263.88888888888886</v>
      </c>
      <c r="N61" s="27">
        <v>263.88888888888886</v>
      </c>
      <c r="O61" s="27">
        <v>263.88888888888886</v>
      </c>
      <c r="P61" s="27">
        <v>263.88888888888886</v>
      </c>
      <c r="Q61" s="48">
        <v>263.88888888888886</v>
      </c>
      <c r="R61" s="28">
        <f t="shared" si="2"/>
        <v>3166.6666666666656</v>
      </c>
    </row>
    <row r="62" spans="1:18" x14ac:dyDescent="0.25">
      <c r="A62" s="40">
        <v>3000</v>
      </c>
      <c r="B62" s="141">
        <v>70600</v>
      </c>
      <c r="C62" s="36" t="s">
        <v>225</v>
      </c>
      <c r="D62" s="36" t="s">
        <v>227</v>
      </c>
      <c r="E62" s="36" t="s">
        <v>1979</v>
      </c>
      <c r="F62" s="27">
        <v>760.93333333333339</v>
      </c>
      <c r="G62" s="27">
        <v>0</v>
      </c>
      <c r="H62" s="27">
        <v>0</v>
      </c>
      <c r="I62" s="27">
        <v>0</v>
      </c>
      <c r="J62" s="27">
        <v>0</v>
      </c>
      <c r="K62" s="27">
        <v>0</v>
      </c>
      <c r="L62" s="27">
        <v>0</v>
      </c>
      <c r="M62" s="27">
        <v>0</v>
      </c>
      <c r="N62" s="27">
        <v>0</v>
      </c>
      <c r="O62" s="27">
        <v>0</v>
      </c>
      <c r="P62" s="27">
        <v>0</v>
      </c>
      <c r="Q62" s="48">
        <v>0</v>
      </c>
      <c r="R62" s="28">
        <f t="shared" si="2"/>
        <v>760.93333333333339</v>
      </c>
    </row>
    <row r="63" spans="1:18" x14ac:dyDescent="0.25">
      <c r="A63" s="40">
        <v>3000</v>
      </c>
      <c r="B63" s="141">
        <v>70600</v>
      </c>
      <c r="C63" s="36" t="s">
        <v>228</v>
      </c>
      <c r="D63" s="36" t="s">
        <v>230</v>
      </c>
      <c r="E63" s="36" t="s">
        <v>1980</v>
      </c>
      <c r="F63" s="27">
        <v>596.32333333333338</v>
      </c>
      <c r="G63" s="27">
        <v>0</v>
      </c>
      <c r="H63" s="27">
        <v>0</v>
      </c>
      <c r="I63" s="27">
        <v>0</v>
      </c>
      <c r="J63" s="27">
        <v>0</v>
      </c>
      <c r="K63" s="27">
        <v>0</v>
      </c>
      <c r="L63" s="27">
        <v>0</v>
      </c>
      <c r="M63" s="27">
        <v>0</v>
      </c>
      <c r="N63" s="27">
        <v>0</v>
      </c>
      <c r="O63" s="27">
        <v>0</v>
      </c>
      <c r="P63" s="27">
        <v>0</v>
      </c>
      <c r="Q63" s="48">
        <v>0</v>
      </c>
      <c r="R63" s="28">
        <f t="shared" si="2"/>
        <v>596.32333333333338</v>
      </c>
    </row>
    <row r="64" spans="1:18" x14ac:dyDescent="0.25">
      <c r="A64" s="40">
        <v>3000</v>
      </c>
      <c r="B64" s="141">
        <v>70600</v>
      </c>
      <c r="C64" s="36" t="s">
        <v>231</v>
      </c>
      <c r="D64" s="36" t="s">
        <v>233</v>
      </c>
      <c r="E64" s="36" t="s">
        <v>1981</v>
      </c>
      <c r="F64" s="27">
        <v>13722.265277777777</v>
      </c>
      <c r="G64" s="27">
        <v>13722.265277777777</v>
      </c>
      <c r="H64" s="27">
        <v>13722.265277777777</v>
      </c>
      <c r="I64" s="27">
        <v>13722.265277777777</v>
      </c>
      <c r="J64" s="27">
        <v>13722.265277777777</v>
      </c>
      <c r="K64" s="27">
        <v>13722.265277777777</v>
      </c>
      <c r="L64" s="27">
        <v>13722.265277777777</v>
      </c>
      <c r="M64" s="27">
        <v>13722.265277777777</v>
      </c>
      <c r="N64" s="27">
        <v>13722.265277777777</v>
      </c>
      <c r="O64" s="27">
        <v>13722.265277777777</v>
      </c>
      <c r="P64" s="27">
        <v>13722.265277777777</v>
      </c>
      <c r="Q64" s="48">
        <v>13722.265277777777</v>
      </c>
      <c r="R64" s="28">
        <f t="shared" si="2"/>
        <v>164667.18333333326</v>
      </c>
    </row>
    <row r="65" spans="1:18" x14ac:dyDescent="0.25">
      <c r="A65" s="40">
        <v>3000</v>
      </c>
      <c r="B65" s="141">
        <v>70600</v>
      </c>
      <c r="C65" s="36" t="s">
        <v>237</v>
      </c>
      <c r="D65" s="36" t="s">
        <v>239</v>
      </c>
      <c r="E65" s="36" t="s">
        <v>1982</v>
      </c>
      <c r="F65" s="27">
        <v>131.47</v>
      </c>
      <c r="G65" s="27">
        <v>131.47</v>
      </c>
      <c r="H65" s="27">
        <v>131.47</v>
      </c>
      <c r="I65" s="27">
        <v>131.47</v>
      </c>
      <c r="J65" s="27">
        <v>131.47</v>
      </c>
      <c r="K65" s="27">
        <v>131.47</v>
      </c>
      <c r="L65" s="27">
        <v>131.47</v>
      </c>
      <c r="M65" s="27">
        <v>131.47</v>
      </c>
      <c r="N65" s="27">
        <v>131.47</v>
      </c>
      <c r="O65" s="27">
        <v>131.47</v>
      </c>
      <c r="P65" s="27">
        <v>131.47</v>
      </c>
      <c r="Q65" s="27">
        <v>131.47</v>
      </c>
      <c r="R65" s="28">
        <f t="shared" si="2"/>
        <v>1577.64</v>
      </c>
    </row>
    <row r="66" spans="1:18" x14ac:dyDescent="0.25">
      <c r="A66" s="40">
        <v>3000</v>
      </c>
      <c r="B66" s="141">
        <v>70600</v>
      </c>
      <c r="C66" s="36" t="s">
        <v>240</v>
      </c>
      <c r="D66" s="36" t="s">
        <v>242</v>
      </c>
      <c r="E66" s="36" t="s">
        <v>1983</v>
      </c>
      <c r="F66" s="27">
        <v>209.50666666666666</v>
      </c>
      <c r="G66" s="27">
        <v>0</v>
      </c>
      <c r="H66" s="27">
        <v>0</v>
      </c>
      <c r="I66" s="27">
        <v>0</v>
      </c>
      <c r="J66" s="27">
        <v>0</v>
      </c>
      <c r="K66" s="27">
        <v>0</v>
      </c>
      <c r="L66" s="27">
        <v>0</v>
      </c>
      <c r="M66" s="27">
        <v>0</v>
      </c>
      <c r="N66" s="27">
        <v>0</v>
      </c>
      <c r="O66" s="27">
        <v>0</v>
      </c>
      <c r="P66" s="27">
        <v>0</v>
      </c>
      <c r="Q66" s="48">
        <v>0</v>
      </c>
      <c r="R66" s="28">
        <f t="shared" si="2"/>
        <v>209.50666666666666</v>
      </c>
    </row>
    <row r="67" spans="1:18" x14ac:dyDescent="0.25">
      <c r="A67" s="40">
        <v>3000</v>
      </c>
      <c r="B67" s="141">
        <v>70600</v>
      </c>
      <c r="C67" s="36" t="s">
        <v>246</v>
      </c>
      <c r="D67" s="36" t="s">
        <v>248</v>
      </c>
      <c r="E67" s="36" t="s">
        <v>1984</v>
      </c>
      <c r="F67" s="27">
        <v>131.47</v>
      </c>
      <c r="G67" s="27">
        <v>131.47</v>
      </c>
      <c r="H67" s="27">
        <v>131.47</v>
      </c>
      <c r="I67" s="27">
        <v>131.47</v>
      </c>
      <c r="J67" s="27">
        <v>131.47</v>
      </c>
      <c r="K67" s="27">
        <v>131.47</v>
      </c>
      <c r="L67" s="27">
        <v>131.47</v>
      </c>
      <c r="M67" s="27">
        <v>131.47</v>
      </c>
      <c r="N67" s="27">
        <v>131.47</v>
      </c>
      <c r="O67" s="27">
        <v>131.47</v>
      </c>
      <c r="P67" s="27">
        <v>131.47</v>
      </c>
      <c r="Q67" s="27">
        <v>131.47</v>
      </c>
      <c r="R67" s="28">
        <f t="shared" si="2"/>
        <v>1577.64</v>
      </c>
    </row>
    <row r="68" spans="1:18" x14ac:dyDescent="0.25">
      <c r="A68" s="40">
        <v>3000</v>
      </c>
      <c r="B68" s="141">
        <v>70600</v>
      </c>
      <c r="C68" s="36" t="s">
        <v>252</v>
      </c>
      <c r="D68" s="36" t="s">
        <v>254</v>
      </c>
      <c r="E68" s="36" t="s">
        <v>1985</v>
      </c>
      <c r="F68" s="27">
        <v>679.7166666666667</v>
      </c>
      <c r="G68" s="27">
        <v>0</v>
      </c>
      <c r="H68" s="27">
        <v>0</v>
      </c>
      <c r="I68" s="27">
        <v>0</v>
      </c>
      <c r="J68" s="27">
        <v>0</v>
      </c>
      <c r="K68" s="27">
        <v>0</v>
      </c>
      <c r="L68" s="27">
        <v>0</v>
      </c>
      <c r="M68" s="27">
        <v>0</v>
      </c>
      <c r="N68" s="27">
        <v>0</v>
      </c>
      <c r="O68" s="27">
        <v>0</v>
      </c>
      <c r="P68" s="27">
        <v>0</v>
      </c>
      <c r="Q68" s="48">
        <v>0</v>
      </c>
      <c r="R68" s="28">
        <f t="shared" si="2"/>
        <v>679.7166666666667</v>
      </c>
    </row>
    <row r="69" spans="1:18" x14ac:dyDescent="0.25">
      <c r="A69" s="40">
        <v>3000</v>
      </c>
      <c r="B69" s="141">
        <v>70600</v>
      </c>
      <c r="C69" s="36" t="s">
        <v>261</v>
      </c>
      <c r="D69" s="36" t="s">
        <v>263</v>
      </c>
      <c r="E69" s="36" t="s">
        <v>1986</v>
      </c>
      <c r="F69" s="27">
        <v>1100</v>
      </c>
      <c r="G69" s="27">
        <v>0</v>
      </c>
      <c r="H69" s="27">
        <v>0</v>
      </c>
      <c r="I69" s="27">
        <v>0</v>
      </c>
      <c r="J69" s="27">
        <v>0</v>
      </c>
      <c r="K69" s="27">
        <v>0</v>
      </c>
      <c r="L69" s="27">
        <v>0</v>
      </c>
      <c r="M69" s="27">
        <v>0</v>
      </c>
      <c r="N69" s="27">
        <v>0</v>
      </c>
      <c r="O69" s="27">
        <v>0</v>
      </c>
      <c r="P69" s="27">
        <v>0</v>
      </c>
      <c r="Q69" s="48">
        <v>0</v>
      </c>
      <c r="R69" s="28">
        <f t="shared" si="2"/>
        <v>1100</v>
      </c>
    </row>
    <row r="70" spans="1:18" x14ac:dyDescent="0.25">
      <c r="A70" s="40">
        <v>3000</v>
      </c>
      <c r="B70" s="141">
        <v>70600</v>
      </c>
      <c r="C70" s="36" t="s">
        <v>264</v>
      </c>
      <c r="D70" s="36" t="s">
        <v>266</v>
      </c>
      <c r="E70" s="36" t="s">
        <v>1987</v>
      </c>
      <c r="F70" s="27">
        <v>4735.7866666666669</v>
      </c>
      <c r="G70" s="27">
        <v>0</v>
      </c>
      <c r="H70" s="27">
        <v>0</v>
      </c>
      <c r="I70" s="27">
        <v>0</v>
      </c>
      <c r="J70" s="27">
        <v>0</v>
      </c>
      <c r="K70" s="27">
        <v>0</v>
      </c>
      <c r="L70" s="27">
        <v>0</v>
      </c>
      <c r="M70" s="27">
        <v>0</v>
      </c>
      <c r="N70" s="27">
        <v>0</v>
      </c>
      <c r="O70" s="27">
        <v>0</v>
      </c>
      <c r="P70" s="27">
        <v>0</v>
      </c>
      <c r="Q70" s="48">
        <v>0</v>
      </c>
      <c r="R70" s="28">
        <f t="shared" si="2"/>
        <v>4735.7866666666669</v>
      </c>
    </row>
    <row r="71" spans="1:18" hidden="1" x14ac:dyDescent="0.25">
      <c r="A71" s="40">
        <v>3000</v>
      </c>
      <c r="B71" s="141">
        <v>70600</v>
      </c>
      <c r="C71" s="36" t="s">
        <v>1988</v>
      </c>
      <c r="D71" s="36" t="s">
        <v>1989</v>
      </c>
      <c r="E71" s="36" t="s">
        <v>1990</v>
      </c>
      <c r="F71" s="27">
        <v>0</v>
      </c>
      <c r="G71" s="27">
        <v>0</v>
      </c>
      <c r="H71" s="27">
        <v>0</v>
      </c>
      <c r="I71" s="27">
        <v>0</v>
      </c>
      <c r="J71" s="27">
        <v>0</v>
      </c>
      <c r="K71" s="27">
        <v>0</v>
      </c>
      <c r="L71" s="27">
        <v>0</v>
      </c>
      <c r="M71" s="27">
        <v>0</v>
      </c>
      <c r="N71" s="27">
        <v>0</v>
      </c>
      <c r="O71" s="27">
        <v>0</v>
      </c>
      <c r="P71" s="27">
        <v>0</v>
      </c>
      <c r="Q71" s="48">
        <v>0</v>
      </c>
      <c r="R71" s="28">
        <f t="shared" si="2"/>
        <v>0</v>
      </c>
    </row>
    <row r="72" spans="1:18" x14ac:dyDescent="0.25">
      <c r="A72" s="40">
        <v>3000</v>
      </c>
      <c r="B72" s="141">
        <v>70600</v>
      </c>
      <c r="C72" s="36" t="s">
        <v>1009</v>
      </c>
      <c r="D72" s="36" t="s">
        <v>1011</v>
      </c>
      <c r="E72" s="36" t="s">
        <v>1991</v>
      </c>
      <c r="F72" s="27">
        <v>583.35666666666668</v>
      </c>
      <c r="G72" s="27">
        <v>0</v>
      </c>
      <c r="H72" s="27">
        <v>0</v>
      </c>
      <c r="I72" s="27">
        <v>0</v>
      </c>
      <c r="J72" s="27">
        <v>0</v>
      </c>
      <c r="K72" s="27">
        <v>0</v>
      </c>
      <c r="L72" s="27">
        <v>0</v>
      </c>
      <c r="M72" s="27">
        <v>0</v>
      </c>
      <c r="N72" s="27">
        <v>0</v>
      </c>
      <c r="O72" s="27">
        <v>0</v>
      </c>
      <c r="P72" s="27">
        <v>0</v>
      </c>
      <c r="Q72" s="48">
        <v>0</v>
      </c>
      <c r="R72" s="28">
        <f t="shared" si="2"/>
        <v>583.35666666666668</v>
      </c>
    </row>
    <row r="73" spans="1:18" x14ac:dyDescent="0.25">
      <c r="A73" s="40">
        <v>3000</v>
      </c>
      <c r="B73" s="141">
        <v>70600</v>
      </c>
      <c r="C73" s="36" t="s">
        <v>267</v>
      </c>
      <c r="D73" s="36" t="s">
        <v>269</v>
      </c>
      <c r="E73" s="36" t="s">
        <v>1992</v>
      </c>
      <c r="F73" s="27">
        <v>960.17231111111096</v>
      </c>
      <c r="G73" s="27">
        <v>960.17231111111096</v>
      </c>
      <c r="H73" s="27">
        <v>960.17231111111096</v>
      </c>
      <c r="I73" s="27">
        <v>960.17231111111096</v>
      </c>
      <c r="J73" s="27">
        <v>960.17231111111096</v>
      </c>
      <c r="K73" s="27">
        <v>960.17231111111096</v>
      </c>
      <c r="L73" s="27">
        <v>960.17231111111096</v>
      </c>
      <c r="M73" s="27">
        <v>960.17231111111096</v>
      </c>
      <c r="N73" s="27">
        <v>960.17231111111096</v>
      </c>
      <c r="O73" s="27">
        <v>960.17231111111096</v>
      </c>
      <c r="P73" s="27">
        <v>960.17231111111096</v>
      </c>
      <c r="Q73" s="48">
        <v>960.17231111111096</v>
      </c>
      <c r="R73" s="28">
        <f t="shared" si="2"/>
        <v>11522.067733333335</v>
      </c>
    </row>
    <row r="74" spans="1:18" x14ac:dyDescent="0.25">
      <c r="A74" s="40">
        <v>3000</v>
      </c>
      <c r="B74" s="141">
        <v>70600</v>
      </c>
      <c r="C74" s="36" t="s">
        <v>273</v>
      </c>
      <c r="D74" s="36" t="s">
        <v>275</v>
      </c>
      <c r="E74" s="36" t="s">
        <v>1993</v>
      </c>
      <c r="F74" s="27">
        <v>733.3</v>
      </c>
      <c r="G74" s="27">
        <v>0</v>
      </c>
      <c r="H74" s="27">
        <v>0</v>
      </c>
      <c r="I74" s="27">
        <v>0</v>
      </c>
      <c r="J74" s="27">
        <v>0</v>
      </c>
      <c r="K74" s="27">
        <v>0</v>
      </c>
      <c r="L74" s="27">
        <v>0</v>
      </c>
      <c r="M74" s="27">
        <v>0</v>
      </c>
      <c r="N74" s="27">
        <v>0</v>
      </c>
      <c r="O74" s="27">
        <v>0</v>
      </c>
      <c r="P74" s="27">
        <v>0</v>
      </c>
      <c r="Q74" s="48">
        <v>0</v>
      </c>
      <c r="R74" s="28">
        <f t="shared" si="2"/>
        <v>733.3</v>
      </c>
    </row>
    <row r="75" spans="1:18" x14ac:dyDescent="0.25">
      <c r="A75" s="40">
        <v>3000</v>
      </c>
      <c r="B75" s="141">
        <v>70600</v>
      </c>
      <c r="C75" s="36" t="s">
        <v>276</v>
      </c>
      <c r="D75" s="36" t="s">
        <v>278</v>
      </c>
      <c r="E75" s="36" t="s">
        <v>1994</v>
      </c>
      <c r="F75" s="27">
        <v>374.40000000000003</v>
      </c>
      <c r="G75" s="27">
        <v>0</v>
      </c>
      <c r="H75" s="27">
        <v>0</v>
      </c>
      <c r="I75" s="27">
        <v>0</v>
      </c>
      <c r="J75" s="27">
        <v>0</v>
      </c>
      <c r="K75" s="27">
        <v>0</v>
      </c>
      <c r="L75" s="27">
        <v>0</v>
      </c>
      <c r="M75" s="27">
        <v>0</v>
      </c>
      <c r="N75" s="27">
        <v>0</v>
      </c>
      <c r="O75" s="27">
        <v>0</v>
      </c>
      <c r="P75" s="27">
        <v>0</v>
      </c>
      <c r="Q75" s="48">
        <v>0</v>
      </c>
      <c r="R75" s="28">
        <f t="shared" si="2"/>
        <v>374.40000000000003</v>
      </c>
    </row>
    <row r="76" spans="1:18" x14ac:dyDescent="0.25">
      <c r="A76" s="40">
        <v>3000</v>
      </c>
      <c r="B76" s="141">
        <v>70600</v>
      </c>
      <c r="C76" s="36" t="s">
        <v>282</v>
      </c>
      <c r="D76" s="36" t="s">
        <v>284</v>
      </c>
      <c r="E76" s="36" t="s">
        <v>1995</v>
      </c>
      <c r="F76" s="27">
        <v>502.33666666666664</v>
      </c>
      <c r="G76" s="27">
        <v>477.52333333333331</v>
      </c>
      <c r="H76" s="27">
        <v>468.24333333333334</v>
      </c>
      <c r="I76" s="27">
        <v>462.90000000000003</v>
      </c>
      <c r="J76" s="27">
        <v>470.36666666666662</v>
      </c>
      <c r="K76" s="27">
        <v>472.01</v>
      </c>
      <c r="L76" s="27">
        <v>502.33666666666664</v>
      </c>
      <c r="M76" s="27">
        <v>477.52333333333331</v>
      </c>
      <c r="N76" s="27">
        <v>468.24333333333334</v>
      </c>
      <c r="O76" s="27">
        <v>462.90000000000003</v>
      </c>
      <c r="P76" s="27">
        <v>470.36666666666662</v>
      </c>
      <c r="Q76" s="27">
        <v>1340.2833333333333</v>
      </c>
      <c r="R76" s="28">
        <f t="shared" si="2"/>
        <v>6575.0333333333328</v>
      </c>
    </row>
    <row r="77" spans="1:18" x14ac:dyDescent="0.25">
      <c r="A77" s="40">
        <v>3000</v>
      </c>
      <c r="B77" s="141">
        <v>70600</v>
      </c>
      <c r="C77" s="36" t="s">
        <v>285</v>
      </c>
      <c r="D77" s="36" t="s">
        <v>287</v>
      </c>
      <c r="E77" s="36" t="s">
        <v>1996</v>
      </c>
      <c r="F77" s="27">
        <v>300</v>
      </c>
      <c r="G77" s="27">
        <v>300</v>
      </c>
      <c r="H77" s="27">
        <v>300</v>
      </c>
      <c r="I77" s="27">
        <v>300</v>
      </c>
      <c r="J77" s="27">
        <v>300</v>
      </c>
      <c r="K77" s="27">
        <v>300</v>
      </c>
      <c r="L77" s="27">
        <v>300</v>
      </c>
      <c r="M77" s="27">
        <v>300</v>
      </c>
      <c r="N77" s="27">
        <v>300</v>
      </c>
      <c r="O77" s="27">
        <v>300</v>
      </c>
      <c r="P77" s="27">
        <v>300</v>
      </c>
      <c r="Q77" s="48">
        <v>300</v>
      </c>
      <c r="R77" s="28">
        <f t="shared" si="2"/>
        <v>3600</v>
      </c>
    </row>
    <row r="78" spans="1:18" x14ac:dyDescent="0.25">
      <c r="A78" s="250" t="s">
        <v>288</v>
      </c>
      <c r="B78" s="251"/>
      <c r="C78" s="256"/>
      <c r="D78" s="256"/>
      <c r="E78" s="256"/>
      <c r="F78" s="281"/>
      <c r="G78" s="256"/>
      <c r="H78" s="256"/>
      <c r="I78" s="256"/>
      <c r="J78" s="256"/>
      <c r="K78" s="256"/>
      <c r="L78" s="256"/>
      <c r="M78" s="256"/>
      <c r="N78" s="256"/>
      <c r="O78" s="256"/>
      <c r="P78" s="256"/>
      <c r="Q78" s="252"/>
      <c r="R78" s="29">
        <f>SUM(R52:R77)</f>
        <v>264424.1093999999</v>
      </c>
    </row>
    <row r="79" spans="1:18" x14ac:dyDescent="0.25">
      <c r="A79" s="33"/>
      <c r="B79" s="33"/>
      <c r="C79" s="33"/>
      <c r="D79" s="33"/>
      <c r="E79" s="33"/>
      <c r="F79" s="150">
        <v>13250000</v>
      </c>
      <c r="G79" s="33"/>
      <c r="H79" s="33"/>
      <c r="I79" s="33"/>
      <c r="J79" s="33"/>
      <c r="K79" s="33"/>
      <c r="L79" s="33"/>
      <c r="M79" s="33"/>
      <c r="N79" s="33"/>
      <c r="O79" s="33"/>
      <c r="P79" s="33"/>
      <c r="Q79" s="33"/>
      <c r="R79" s="34"/>
    </row>
    <row r="80" spans="1:18" x14ac:dyDescent="0.25">
      <c r="A80" s="22">
        <v>4000</v>
      </c>
      <c r="B80" s="122">
        <v>70600</v>
      </c>
      <c r="C80" s="151">
        <v>4411</v>
      </c>
      <c r="D80" s="73" t="s">
        <v>883</v>
      </c>
      <c r="E80" s="152" t="s">
        <v>1997</v>
      </c>
      <c r="F80" s="153">
        <v>10000000</v>
      </c>
      <c r="G80" s="48">
        <v>0</v>
      </c>
      <c r="H80" s="49">
        <v>0</v>
      </c>
      <c r="I80" s="49">
        <v>0</v>
      </c>
      <c r="J80" s="49">
        <v>0</v>
      </c>
      <c r="K80" s="49">
        <v>0</v>
      </c>
      <c r="L80" s="49">
        <v>0</v>
      </c>
      <c r="M80" s="49">
        <v>0</v>
      </c>
      <c r="N80" s="49">
        <v>0</v>
      </c>
      <c r="O80" s="49">
        <v>0</v>
      </c>
      <c r="P80" s="49">
        <v>0</v>
      </c>
      <c r="Q80" s="49">
        <v>0</v>
      </c>
      <c r="R80" s="38">
        <f>SUM(F80:Q80)</f>
        <v>10000000</v>
      </c>
    </row>
    <row r="81" spans="1:18" x14ac:dyDescent="0.25">
      <c r="A81" s="250" t="s">
        <v>297</v>
      </c>
      <c r="B81" s="251"/>
      <c r="C81" s="251"/>
      <c r="D81" s="251"/>
      <c r="E81" s="251"/>
      <c r="F81" s="256"/>
      <c r="G81" s="251"/>
      <c r="H81" s="251"/>
      <c r="I81" s="251"/>
      <c r="J81" s="251"/>
      <c r="K81" s="251"/>
      <c r="L81" s="251"/>
      <c r="M81" s="251"/>
      <c r="N81" s="251"/>
      <c r="O81" s="251"/>
      <c r="P81" s="251"/>
      <c r="Q81" s="252"/>
      <c r="R81" s="29">
        <f>SUM(R80:R80)</f>
        <v>10000000</v>
      </c>
    </row>
    <row r="82" spans="1:18" x14ac:dyDescent="0.25">
      <c r="A82" s="33"/>
      <c r="B82" s="33"/>
      <c r="C82" s="33"/>
      <c r="D82" s="33"/>
      <c r="E82" s="33"/>
      <c r="F82" s="33"/>
      <c r="G82" s="33"/>
      <c r="H82" s="33"/>
      <c r="I82" s="33"/>
      <c r="J82" s="33"/>
      <c r="K82" s="33"/>
      <c r="L82" s="33"/>
      <c r="M82" s="33"/>
      <c r="N82" s="33"/>
      <c r="O82" s="33"/>
      <c r="P82" s="33"/>
      <c r="Q82" s="33"/>
      <c r="R82" s="34"/>
    </row>
    <row r="83" spans="1:18" x14ac:dyDescent="0.25">
      <c r="A83" s="40">
        <v>5000</v>
      </c>
      <c r="B83" s="127"/>
      <c r="C83" s="128">
        <v>5000</v>
      </c>
      <c r="D83" s="128" t="s">
        <v>884</v>
      </c>
      <c r="E83" s="129" t="s">
        <v>302</v>
      </c>
      <c r="F83" s="52">
        <v>0</v>
      </c>
      <c r="G83" s="52">
        <v>0</v>
      </c>
      <c r="H83" s="52">
        <v>0</v>
      </c>
      <c r="I83" s="52">
        <v>0</v>
      </c>
      <c r="J83" s="52">
        <v>0</v>
      </c>
      <c r="K83" s="52">
        <v>0</v>
      </c>
      <c r="L83" s="52">
        <v>0</v>
      </c>
      <c r="M83" s="52">
        <v>0</v>
      </c>
      <c r="N83" s="52">
        <v>0</v>
      </c>
      <c r="O83" s="52">
        <v>0</v>
      </c>
      <c r="P83" s="52">
        <v>0</v>
      </c>
      <c r="Q83" s="52">
        <v>0</v>
      </c>
      <c r="R83" s="50">
        <f t="shared" ref="R83:R146" si="3">SUM(F83:Q83)</f>
        <v>0</v>
      </c>
    </row>
    <row r="84" spans="1:18" x14ac:dyDescent="0.25">
      <c r="A84" s="40">
        <v>5000</v>
      </c>
      <c r="B84" s="127"/>
      <c r="C84" s="128">
        <v>5100</v>
      </c>
      <c r="D84" s="128" t="s">
        <v>1289</v>
      </c>
      <c r="E84" s="129"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5000</v>
      </c>
      <c r="B85" s="127"/>
      <c r="C85" s="128">
        <v>5110</v>
      </c>
      <c r="D85" s="128" t="s">
        <v>836</v>
      </c>
      <c r="E85" s="129"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5000</v>
      </c>
      <c r="B86" s="127"/>
      <c r="C86" s="128">
        <v>5111</v>
      </c>
      <c r="D86" s="128" t="s">
        <v>836</v>
      </c>
      <c r="E86" s="129"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5000</v>
      </c>
      <c r="B87" s="127"/>
      <c r="C87" s="128">
        <v>5120</v>
      </c>
      <c r="D87" s="128" t="s">
        <v>1290</v>
      </c>
      <c r="E87" s="129"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5000</v>
      </c>
      <c r="B88" s="127"/>
      <c r="C88" s="128">
        <v>5121</v>
      </c>
      <c r="D88" s="128" t="s">
        <v>1290</v>
      </c>
      <c r="E88" s="129"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5000</v>
      </c>
      <c r="B89" s="127"/>
      <c r="C89" s="128">
        <v>5130</v>
      </c>
      <c r="D89" s="128" t="s">
        <v>1291</v>
      </c>
      <c r="E89" s="129"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5000</v>
      </c>
      <c r="B90" s="127"/>
      <c r="C90" s="128">
        <v>5131</v>
      </c>
      <c r="D90" s="128" t="s">
        <v>1291</v>
      </c>
      <c r="E90" s="129"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5000</v>
      </c>
      <c r="B91" s="127"/>
      <c r="C91" s="128">
        <v>5140</v>
      </c>
      <c r="D91" s="128" t="s">
        <v>1292</v>
      </c>
      <c r="E91" s="129"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5000</v>
      </c>
      <c r="B92" s="127"/>
      <c r="C92" s="128">
        <v>5141</v>
      </c>
      <c r="D92" s="128" t="s">
        <v>1292</v>
      </c>
      <c r="E92" s="129"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5000</v>
      </c>
      <c r="B93" s="127"/>
      <c r="C93" s="128">
        <v>5150</v>
      </c>
      <c r="D93" s="128" t="s">
        <v>839</v>
      </c>
      <c r="E93" s="129"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5000</v>
      </c>
      <c r="B94" s="127"/>
      <c r="C94" s="128">
        <v>5151</v>
      </c>
      <c r="D94" s="128" t="s">
        <v>839</v>
      </c>
      <c r="E94" s="129"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5000</v>
      </c>
      <c r="B95" s="127"/>
      <c r="C95" s="128">
        <v>5190</v>
      </c>
      <c r="D95" s="128" t="s">
        <v>300</v>
      </c>
      <c r="E95" s="129"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5000</v>
      </c>
      <c r="B96" s="127"/>
      <c r="C96" s="128">
        <v>5191</v>
      </c>
      <c r="D96" s="128" t="s">
        <v>300</v>
      </c>
      <c r="E96" s="129"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5000</v>
      </c>
      <c r="B97" s="127"/>
      <c r="C97" s="128">
        <v>5192</v>
      </c>
      <c r="D97" s="128" t="s">
        <v>842</v>
      </c>
      <c r="E97" s="129"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5000</v>
      </c>
      <c r="B98" s="127"/>
      <c r="C98" s="128">
        <v>5200</v>
      </c>
      <c r="D98" s="128" t="s">
        <v>1293</v>
      </c>
      <c r="E98" s="129"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5000</v>
      </c>
      <c r="B99" s="127"/>
      <c r="C99" s="128">
        <v>5210</v>
      </c>
      <c r="D99" s="128" t="s">
        <v>1294</v>
      </c>
      <c r="E99" s="129"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5000</v>
      </c>
      <c r="B100" s="127"/>
      <c r="C100" s="128">
        <v>5211</v>
      </c>
      <c r="D100" s="128" t="s">
        <v>1294</v>
      </c>
      <c r="E100" s="129"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5000</v>
      </c>
      <c r="B101" s="127"/>
      <c r="C101" s="128">
        <v>5220</v>
      </c>
      <c r="D101" s="128" t="s">
        <v>845</v>
      </c>
      <c r="E101" s="129"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5000</v>
      </c>
      <c r="B102" s="127"/>
      <c r="C102" s="128">
        <v>5221</v>
      </c>
      <c r="D102" s="128" t="s">
        <v>845</v>
      </c>
      <c r="E102" s="129"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5000</v>
      </c>
      <c r="B103" s="127"/>
      <c r="C103" s="128">
        <v>5230</v>
      </c>
      <c r="D103" s="128" t="s">
        <v>1295</v>
      </c>
      <c r="E103" s="129"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5000</v>
      </c>
      <c r="B104" s="127"/>
      <c r="C104" s="128">
        <v>5231</v>
      </c>
      <c r="D104" s="128" t="s">
        <v>1295</v>
      </c>
      <c r="E104" s="129"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5000</v>
      </c>
      <c r="B105" s="127"/>
      <c r="C105" s="128">
        <v>5290</v>
      </c>
      <c r="D105" s="128" t="s">
        <v>1094</v>
      </c>
      <c r="E105" s="129"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5000</v>
      </c>
      <c r="B106" s="127"/>
      <c r="C106" s="128">
        <v>5291</v>
      </c>
      <c r="D106" s="128" t="s">
        <v>1094</v>
      </c>
      <c r="E106" s="129"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5000</v>
      </c>
      <c r="B107" s="127"/>
      <c r="C107" s="128">
        <v>5300</v>
      </c>
      <c r="D107" s="128" t="s">
        <v>1296</v>
      </c>
      <c r="E107" s="129"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5000</v>
      </c>
      <c r="B108" s="127"/>
      <c r="C108" s="128">
        <v>5310</v>
      </c>
      <c r="D108" s="128" t="s">
        <v>1297</v>
      </c>
      <c r="E108" s="129"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5000</v>
      </c>
      <c r="B109" s="127"/>
      <c r="C109" s="128">
        <v>5311</v>
      </c>
      <c r="D109" s="128" t="s">
        <v>1297</v>
      </c>
      <c r="E109" s="129"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5000</v>
      </c>
      <c r="B110" s="127"/>
      <c r="C110" s="128">
        <v>5320</v>
      </c>
      <c r="D110" s="128" t="s">
        <v>1298</v>
      </c>
      <c r="E110" s="129"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5000</v>
      </c>
      <c r="B111" s="127"/>
      <c r="C111" s="128">
        <v>5321</v>
      </c>
      <c r="D111" s="128" t="s">
        <v>1298</v>
      </c>
      <c r="E111" s="129"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5000</v>
      </c>
      <c r="B112" s="127"/>
      <c r="C112" s="128">
        <v>5400</v>
      </c>
      <c r="D112" s="128" t="s">
        <v>1299</v>
      </c>
      <c r="E112" s="129"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5000</v>
      </c>
      <c r="B113" s="127"/>
      <c r="C113" s="128">
        <v>5410</v>
      </c>
      <c r="D113" s="128" t="s">
        <v>1300</v>
      </c>
      <c r="E113" s="129"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5000</v>
      </c>
      <c r="B114" s="127"/>
      <c r="C114" s="128">
        <v>5411</v>
      </c>
      <c r="D114" s="128" t="s">
        <v>848</v>
      </c>
      <c r="E114" s="129"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5000</v>
      </c>
      <c r="B115" s="127"/>
      <c r="C115" s="128">
        <v>5420</v>
      </c>
      <c r="D115" s="128" t="s">
        <v>1301</v>
      </c>
      <c r="E115" s="129"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5000</v>
      </c>
      <c r="B116" s="127"/>
      <c r="C116" s="128">
        <v>5421</v>
      </c>
      <c r="D116" s="128" t="s">
        <v>1301</v>
      </c>
      <c r="E116" s="129"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5000</v>
      </c>
      <c r="B117" s="127"/>
      <c r="C117" s="128">
        <v>5430</v>
      </c>
      <c r="D117" s="128" t="s">
        <v>1302</v>
      </c>
      <c r="E117" s="129"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5000</v>
      </c>
      <c r="B118" s="127"/>
      <c r="C118" s="128">
        <v>5431</v>
      </c>
      <c r="D118" s="128" t="s">
        <v>1302</v>
      </c>
      <c r="E118" s="129"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5000</v>
      </c>
      <c r="B119" s="127"/>
      <c r="C119" s="128">
        <v>5440</v>
      </c>
      <c r="D119" s="128" t="s">
        <v>1303</v>
      </c>
      <c r="E119" s="129"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5000</v>
      </c>
      <c r="B120" s="127"/>
      <c r="C120" s="128">
        <v>5441</v>
      </c>
      <c r="D120" s="128" t="s">
        <v>1303</v>
      </c>
      <c r="E120" s="129"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5000</v>
      </c>
      <c r="B121" s="127"/>
      <c r="C121" s="128">
        <v>5450</v>
      </c>
      <c r="D121" s="128" t="s">
        <v>1304</v>
      </c>
      <c r="E121" s="129"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5000</v>
      </c>
      <c r="B122" s="127"/>
      <c r="C122" s="128">
        <v>5451</v>
      </c>
      <c r="D122" s="128" t="s">
        <v>1304</v>
      </c>
      <c r="E122" s="129"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5000</v>
      </c>
      <c r="B123" s="127"/>
      <c r="C123" s="128">
        <v>5490</v>
      </c>
      <c r="D123" s="128" t="s">
        <v>1305</v>
      </c>
      <c r="E123" s="129"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5000</v>
      </c>
      <c r="B124" s="127"/>
      <c r="C124" s="128">
        <v>5491</v>
      </c>
      <c r="D124" s="128" t="s">
        <v>1305</v>
      </c>
      <c r="E124" s="129"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5000</v>
      </c>
      <c r="B125" s="127"/>
      <c r="C125" s="128">
        <v>5500</v>
      </c>
      <c r="D125" s="128" t="s">
        <v>1306</v>
      </c>
      <c r="E125" s="129"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5000</v>
      </c>
      <c r="B126" s="127"/>
      <c r="C126" s="128">
        <v>5510</v>
      </c>
      <c r="D126" s="128" t="s">
        <v>1306</v>
      </c>
      <c r="E126" s="129"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5000</v>
      </c>
      <c r="B127" s="127"/>
      <c r="C127" s="128">
        <v>5511</v>
      </c>
      <c r="D127" s="128" t="s">
        <v>1306</v>
      </c>
      <c r="E127" s="129"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5000</v>
      </c>
      <c r="B128" s="127"/>
      <c r="C128" s="128">
        <v>5600</v>
      </c>
      <c r="D128" s="128" t="s">
        <v>1307</v>
      </c>
      <c r="E128" s="129"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5000</v>
      </c>
      <c r="B129" s="127"/>
      <c r="C129" s="128">
        <v>5610</v>
      </c>
      <c r="D129" s="128" t="s">
        <v>1308</v>
      </c>
      <c r="E129" s="129"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5000</v>
      </c>
      <c r="B130" s="127"/>
      <c r="C130" s="128">
        <v>5611</v>
      </c>
      <c r="D130" s="128" t="s">
        <v>1308</v>
      </c>
      <c r="E130" s="129"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5000</v>
      </c>
      <c r="B131" s="127"/>
      <c r="C131" s="128">
        <v>5620</v>
      </c>
      <c r="D131" s="128" t="s">
        <v>1309</v>
      </c>
      <c r="E131" s="129"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5000</v>
      </c>
      <c r="B132" s="127"/>
      <c r="C132" s="128">
        <v>5621</v>
      </c>
      <c r="D132" s="128" t="s">
        <v>1310</v>
      </c>
      <c r="E132" s="129"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5000</v>
      </c>
      <c r="B133" s="127"/>
      <c r="C133" s="128">
        <v>5630</v>
      </c>
      <c r="D133" s="128" t="s">
        <v>851</v>
      </c>
      <c r="E133" s="129"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5000</v>
      </c>
      <c r="B134" s="127"/>
      <c r="C134" s="128">
        <v>5631</v>
      </c>
      <c r="D134" s="128" t="s">
        <v>851</v>
      </c>
      <c r="E134" s="129" t="s">
        <v>302</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40">
        <v>5000</v>
      </c>
      <c r="B135" s="127"/>
      <c r="C135" s="128">
        <v>5640</v>
      </c>
      <c r="D135" s="128" t="s">
        <v>1100</v>
      </c>
      <c r="E135" s="129" t="s">
        <v>302</v>
      </c>
      <c r="F135" s="52">
        <v>0</v>
      </c>
      <c r="G135" s="52">
        <v>0</v>
      </c>
      <c r="H135" s="52">
        <v>0</v>
      </c>
      <c r="I135" s="52">
        <v>0</v>
      </c>
      <c r="J135" s="52">
        <v>0</v>
      </c>
      <c r="K135" s="52">
        <v>0</v>
      </c>
      <c r="L135" s="52">
        <v>0</v>
      </c>
      <c r="M135" s="52">
        <v>0</v>
      </c>
      <c r="N135" s="52">
        <v>0</v>
      </c>
      <c r="O135" s="52">
        <v>0</v>
      </c>
      <c r="P135" s="52">
        <v>0</v>
      </c>
      <c r="Q135" s="52">
        <v>0</v>
      </c>
      <c r="R135" s="50">
        <f t="shared" si="3"/>
        <v>0</v>
      </c>
    </row>
    <row r="136" spans="1:18" x14ac:dyDescent="0.25">
      <c r="A136" s="40">
        <v>5000</v>
      </c>
      <c r="B136" s="127"/>
      <c r="C136" s="128">
        <v>5641</v>
      </c>
      <c r="D136" s="128" t="s">
        <v>1100</v>
      </c>
      <c r="E136" s="129" t="s">
        <v>302</v>
      </c>
      <c r="F136" s="52">
        <v>0</v>
      </c>
      <c r="G136" s="52">
        <v>0</v>
      </c>
      <c r="H136" s="52">
        <v>0</v>
      </c>
      <c r="I136" s="52">
        <v>0</v>
      </c>
      <c r="J136" s="52">
        <v>0</v>
      </c>
      <c r="K136" s="52">
        <v>0</v>
      </c>
      <c r="L136" s="52">
        <v>0</v>
      </c>
      <c r="M136" s="52">
        <v>0</v>
      </c>
      <c r="N136" s="52">
        <v>0</v>
      </c>
      <c r="O136" s="52">
        <v>0</v>
      </c>
      <c r="P136" s="52">
        <v>0</v>
      </c>
      <c r="Q136" s="52">
        <v>0</v>
      </c>
      <c r="R136" s="50">
        <f t="shared" si="3"/>
        <v>0</v>
      </c>
    </row>
    <row r="137" spans="1:18" x14ac:dyDescent="0.25">
      <c r="A137" s="40">
        <v>5000</v>
      </c>
      <c r="B137" s="127"/>
      <c r="C137" s="128">
        <v>5650</v>
      </c>
      <c r="D137" s="128" t="s">
        <v>1311</v>
      </c>
      <c r="E137" s="129" t="s">
        <v>302</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40">
        <v>5000</v>
      </c>
      <c r="B138" s="127"/>
      <c r="C138" s="128">
        <v>5651</v>
      </c>
      <c r="D138" s="128" t="s">
        <v>1311</v>
      </c>
      <c r="E138" s="129" t="s">
        <v>302</v>
      </c>
      <c r="F138" s="52">
        <v>0</v>
      </c>
      <c r="G138" s="52">
        <v>0</v>
      </c>
      <c r="H138" s="52">
        <v>0</v>
      </c>
      <c r="I138" s="52">
        <v>0</v>
      </c>
      <c r="J138" s="52">
        <v>0</v>
      </c>
      <c r="K138" s="52">
        <v>0</v>
      </c>
      <c r="L138" s="52">
        <v>0</v>
      </c>
      <c r="M138" s="52">
        <v>0</v>
      </c>
      <c r="N138" s="52">
        <v>0</v>
      </c>
      <c r="O138" s="52">
        <v>0</v>
      </c>
      <c r="P138" s="52">
        <v>0</v>
      </c>
      <c r="Q138" s="52">
        <v>0</v>
      </c>
      <c r="R138" s="50">
        <f t="shared" si="3"/>
        <v>0</v>
      </c>
    </row>
    <row r="139" spans="1:18" x14ac:dyDescent="0.25">
      <c r="A139" s="40">
        <v>5000</v>
      </c>
      <c r="B139" s="127"/>
      <c r="C139" s="128">
        <v>5660</v>
      </c>
      <c r="D139" s="128" t="s">
        <v>1312</v>
      </c>
      <c r="E139" s="129" t="s">
        <v>302</v>
      </c>
      <c r="F139" s="52">
        <v>0</v>
      </c>
      <c r="G139" s="52">
        <v>0</v>
      </c>
      <c r="H139" s="52">
        <v>0</v>
      </c>
      <c r="I139" s="52">
        <v>0</v>
      </c>
      <c r="J139" s="52">
        <v>0</v>
      </c>
      <c r="K139" s="52">
        <v>0</v>
      </c>
      <c r="L139" s="52">
        <v>0</v>
      </c>
      <c r="M139" s="52">
        <v>0</v>
      </c>
      <c r="N139" s="52">
        <v>0</v>
      </c>
      <c r="O139" s="52">
        <v>0</v>
      </c>
      <c r="P139" s="52">
        <v>0</v>
      </c>
      <c r="Q139" s="52">
        <v>0</v>
      </c>
      <c r="R139" s="50">
        <f t="shared" si="3"/>
        <v>0</v>
      </c>
    </row>
    <row r="140" spans="1:18" x14ac:dyDescent="0.25">
      <c r="A140" s="40">
        <v>5000</v>
      </c>
      <c r="B140" s="127"/>
      <c r="C140" s="128">
        <v>5661</v>
      </c>
      <c r="D140" s="128" t="s">
        <v>1312</v>
      </c>
      <c r="E140" s="129" t="s">
        <v>302</v>
      </c>
      <c r="F140" s="52">
        <v>0</v>
      </c>
      <c r="G140" s="52">
        <v>0</v>
      </c>
      <c r="H140" s="52">
        <v>0</v>
      </c>
      <c r="I140" s="52">
        <v>0</v>
      </c>
      <c r="J140" s="52">
        <v>0</v>
      </c>
      <c r="K140" s="52">
        <v>0</v>
      </c>
      <c r="L140" s="52">
        <v>0</v>
      </c>
      <c r="M140" s="52">
        <v>0</v>
      </c>
      <c r="N140" s="52">
        <v>0</v>
      </c>
      <c r="O140" s="52">
        <v>0</v>
      </c>
      <c r="P140" s="52">
        <v>0</v>
      </c>
      <c r="Q140" s="52">
        <v>0</v>
      </c>
      <c r="R140" s="50">
        <f t="shared" si="3"/>
        <v>0</v>
      </c>
    </row>
    <row r="141" spans="1:18" x14ac:dyDescent="0.25">
      <c r="A141" s="40">
        <v>5000</v>
      </c>
      <c r="B141" s="127"/>
      <c r="C141" s="128">
        <v>5670</v>
      </c>
      <c r="D141" s="128" t="s">
        <v>1313</v>
      </c>
      <c r="E141" s="129" t="s">
        <v>302</v>
      </c>
      <c r="F141" s="52">
        <v>0</v>
      </c>
      <c r="G141" s="52">
        <v>0</v>
      </c>
      <c r="H141" s="52">
        <v>0</v>
      </c>
      <c r="I141" s="52">
        <v>0</v>
      </c>
      <c r="J141" s="52">
        <v>0</v>
      </c>
      <c r="K141" s="52">
        <v>0</v>
      </c>
      <c r="L141" s="52">
        <v>0</v>
      </c>
      <c r="M141" s="52">
        <v>0</v>
      </c>
      <c r="N141" s="52">
        <v>0</v>
      </c>
      <c r="O141" s="52">
        <v>0</v>
      </c>
      <c r="P141" s="52">
        <v>0</v>
      </c>
      <c r="Q141" s="52">
        <v>0</v>
      </c>
      <c r="R141" s="50">
        <f t="shared" si="3"/>
        <v>0</v>
      </c>
    </row>
    <row r="142" spans="1:18" x14ac:dyDescent="0.25">
      <c r="A142" s="40">
        <v>5000</v>
      </c>
      <c r="B142" s="127"/>
      <c r="C142" s="128">
        <v>5671</v>
      </c>
      <c r="D142" s="128" t="s">
        <v>1313</v>
      </c>
      <c r="E142" s="129" t="s">
        <v>302</v>
      </c>
      <c r="F142" s="52">
        <v>0</v>
      </c>
      <c r="G142" s="52">
        <v>0</v>
      </c>
      <c r="H142" s="52">
        <v>0</v>
      </c>
      <c r="I142" s="52">
        <v>0</v>
      </c>
      <c r="J142" s="52">
        <v>0</v>
      </c>
      <c r="K142" s="52">
        <v>0</v>
      </c>
      <c r="L142" s="52">
        <v>0</v>
      </c>
      <c r="M142" s="52">
        <v>0</v>
      </c>
      <c r="N142" s="52">
        <v>0</v>
      </c>
      <c r="O142" s="52">
        <v>0</v>
      </c>
      <c r="P142" s="52">
        <v>0</v>
      </c>
      <c r="Q142" s="52">
        <v>0</v>
      </c>
      <c r="R142" s="50">
        <f t="shared" si="3"/>
        <v>0</v>
      </c>
    </row>
    <row r="143" spans="1:18" x14ac:dyDescent="0.25">
      <c r="A143" s="40">
        <v>5000</v>
      </c>
      <c r="B143" s="127"/>
      <c r="C143" s="128">
        <v>5690</v>
      </c>
      <c r="D143" s="128" t="s">
        <v>1314</v>
      </c>
      <c r="E143" s="129" t="s">
        <v>302</v>
      </c>
      <c r="F143" s="52">
        <v>0</v>
      </c>
      <c r="G143" s="52">
        <v>0</v>
      </c>
      <c r="H143" s="52">
        <v>0</v>
      </c>
      <c r="I143" s="52">
        <v>0</v>
      </c>
      <c r="J143" s="52">
        <v>0</v>
      </c>
      <c r="K143" s="52">
        <v>0</v>
      </c>
      <c r="L143" s="52">
        <v>0</v>
      </c>
      <c r="M143" s="52">
        <v>0</v>
      </c>
      <c r="N143" s="52">
        <v>0</v>
      </c>
      <c r="O143" s="52">
        <v>0</v>
      </c>
      <c r="P143" s="52">
        <v>0</v>
      </c>
      <c r="Q143" s="52">
        <v>0</v>
      </c>
      <c r="R143" s="50">
        <f t="shared" si="3"/>
        <v>0</v>
      </c>
    </row>
    <row r="144" spans="1:18" x14ac:dyDescent="0.25">
      <c r="A144" s="40">
        <v>5000</v>
      </c>
      <c r="B144" s="127"/>
      <c r="C144" s="128">
        <v>5691</v>
      </c>
      <c r="D144" s="128" t="s">
        <v>1315</v>
      </c>
      <c r="E144" s="129" t="s">
        <v>302</v>
      </c>
      <c r="F144" s="52">
        <v>0</v>
      </c>
      <c r="G144" s="52">
        <v>0</v>
      </c>
      <c r="H144" s="52">
        <v>0</v>
      </c>
      <c r="I144" s="52">
        <v>0</v>
      </c>
      <c r="J144" s="52">
        <v>0</v>
      </c>
      <c r="K144" s="52">
        <v>0</v>
      </c>
      <c r="L144" s="52">
        <v>0</v>
      </c>
      <c r="M144" s="52">
        <v>0</v>
      </c>
      <c r="N144" s="52">
        <v>0</v>
      </c>
      <c r="O144" s="52">
        <v>0</v>
      </c>
      <c r="P144" s="52">
        <v>0</v>
      </c>
      <c r="Q144" s="52">
        <v>0</v>
      </c>
      <c r="R144" s="50">
        <f t="shared" si="3"/>
        <v>0</v>
      </c>
    </row>
    <row r="145" spans="1:18" x14ac:dyDescent="0.25">
      <c r="A145" s="40">
        <v>5000</v>
      </c>
      <c r="B145" s="127"/>
      <c r="C145" s="128">
        <v>5692</v>
      </c>
      <c r="D145" s="128" t="s">
        <v>1316</v>
      </c>
      <c r="E145" s="129" t="s">
        <v>302</v>
      </c>
      <c r="F145" s="52">
        <v>0</v>
      </c>
      <c r="G145" s="52">
        <v>0</v>
      </c>
      <c r="H145" s="52">
        <v>0</v>
      </c>
      <c r="I145" s="52">
        <v>0</v>
      </c>
      <c r="J145" s="52">
        <v>0</v>
      </c>
      <c r="K145" s="52">
        <v>0</v>
      </c>
      <c r="L145" s="52">
        <v>0</v>
      </c>
      <c r="M145" s="52">
        <v>0</v>
      </c>
      <c r="N145" s="52">
        <v>0</v>
      </c>
      <c r="O145" s="52">
        <v>0</v>
      </c>
      <c r="P145" s="52">
        <v>0</v>
      </c>
      <c r="Q145" s="52">
        <v>0</v>
      </c>
      <c r="R145" s="50">
        <f t="shared" si="3"/>
        <v>0</v>
      </c>
    </row>
    <row r="146" spans="1:18" x14ac:dyDescent="0.25">
      <c r="A146" s="40">
        <v>5000</v>
      </c>
      <c r="B146" s="127"/>
      <c r="C146" s="128">
        <v>5693</v>
      </c>
      <c r="D146" s="128" t="s">
        <v>1314</v>
      </c>
      <c r="E146" s="129" t="s">
        <v>302</v>
      </c>
      <c r="F146" s="52">
        <v>0</v>
      </c>
      <c r="G146" s="52">
        <v>0</v>
      </c>
      <c r="H146" s="52">
        <v>0</v>
      </c>
      <c r="I146" s="52">
        <v>0</v>
      </c>
      <c r="J146" s="52">
        <v>0</v>
      </c>
      <c r="K146" s="52">
        <v>0</v>
      </c>
      <c r="L146" s="52">
        <v>0</v>
      </c>
      <c r="M146" s="52">
        <v>0</v>
      </c>
      <c r="N146" s="52">
        <v>0</v>
      </c>
      <c r="O146" s="52">
        <v>0</v>
      </c>
      <c r="P146" s="52">
        <v>0</v>
      </c>
      <c r="Q146" s="52">
        <v>0</v>
      </c>
      <c r="R146" s="50">
        <f t="shared" si="3"/>
        <v>0</v>
      </c>
    </row>
    <row r="147" spans="1:18" x14ac:dyDescent="0.25">
      <c r="A147" s="40">
        <v>5000</v>
      </c>
      <c r="B147" s="127"/>
      <c r="C147" s="128">
        <v>5700</v>
      </c>
      <c r="D147" s="128" t="s">
        <v>1317</v>
      </c>
      <c r="E147" s="129" t="s">
        <v>302</v>
      </c>
      <c r="F147" s="52">
        <v>0</v>
      </c>
      <c r="G147" s="52">
        <v>0</v>
      </c>
      <c r="H147" s="52">
        <v>0</v>
      </c>
      <c r="I147" s="52">
        <v>0</v>
      </c>
      <c r="J147" s="52">
        <v>0</v>
      </c>
      <c r="K147" s="52">
        <v>0</v>
      </c>
      <c r="L147" s="52">
        <v>0</v>
      </c>
      <c r="M147" s="52">
        <v>0</v>
      </c>
      <c r="N147" s="52">
        <v>0</v>
      </c>
      <c r="O147" s="52">
        <v>0</v>
      </c>
      <c r="P147" s="52">
        <v>0</v>
      </c>
      <c r="Q147" s="52">
        <v>0</v>
      </c>
      <c r="R147" s="50">
        <f t="shared" ref="R147:R210" si="4">SUM(F147:Q147)</f>
        <v>0</v>
      </c>
    </row>
    <row r="148" spans="1:18" x14ac:dyDescent="0.25">
      <c r="A148" s="40">
        <v>5000</v>
      </c>
      <c r="B148" s="127"/>
      <c r="C148" s="128">
        <v>5710</v>
      </c>
      <c r="D148" s="128" t="s">
        <v>1318</v>
      </c>
      <c r="E148" s="129"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5000</v>
      </c>
      <c r="B149" s="127"/>
      <c r="C149" s="128">
        <v>5711</v>
      </c>
      <c r="D149" s="128" t="s">
        <v>1318</v>
      </c>
      <c r="E149" s="129"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5000</v>
      </c>
      <c r="B150" s="127"/>
      <c r="C150" s="128">
        <v>5720</v>
      </c>
      <c r="D150" s="128" t="s">
        <v>1319</v>
      </c>
      <c r="E150" s="129"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5000</v>
      </c>
      <c r="B151" s="127"/>
      <c r="C151" s="128">
        <v>5721</v>
      </c>
      <c r="D151" s="128" t="s">
        <v>1319</v>
      </c>
      <c r="E151" s="129"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5000</v>
      </c>
      <c r="B152" s="127"/>
      <c r="C152" s="128">
        <v>5730</v>
      </c>
      <c r="D152" s="128" t="s">
        <v>1320</v>
      </c>
      <c r="E152" s="129"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5000</v>
      </c>
      <c r="B153" s="127"/>
      <c r="C153" s="128">
        <v>5731</v>
      </c>
      <c r="D153" s="128" t="s">
        <v>1320</v>
      </c>
      <c r="E153" s="129"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5000</v>
      </c>
      <c r="B154" s="127"/>
      <c r="C154" s="128">
        <v>5740</v>
      </c>
      <c r="D154" s="128" t="s">
        <v>1321</v>
      </c>
      <c r="E154" s="129"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5000</v>
      </c>
      <c r="B155" s="127"/>
      <c r="C155" s="128">
        <v>5741</v>
      </c>
      <c r="D155" s="128" t="s">
        <v>1321</v>
      </c>
      <c r="E155" s="129"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5000</v>
      </c>
      <c r="B156" s="127"/>
      <c r="C156" s="128">
        <v>5750</v>
      </c>
      <c r="D156" s="128" t="s">
        <v>1322</v>
      </c>
      <c r="E156" s="129"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5000</v>
      </c>
      <c r="B157" s="127"/>
      <c r="C157" s="128">
        <v>5751</v>
      </c>
      <c r="D157" s="128" t="s">
        <v>1322</v>
      </c>
      <c r="E157" s="129"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5000</v>
      </c>
      <c r="B158" s="127"/>
      <c r="C158" s="128">
        <v>5760</v>
      </c>
      <c r="D158" s="128" t="s">
        <v>1323</v>
      </c>
      <c r="E158" s="129"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5000</v>
      </c>
      <c r="B159" s="127"/>
      <c r="C159" s="128">
        <v>5761</v>
      </c>
      <c r="D159" s="128" t="s">
        <v>1324</v>
      </c>
      <c r="E159" s="129"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5000</v>
      </c>
      <c r="B160" s="127"/>
      <c r="C160" s="128">
        <v>5770</v>
      </c>
      <c r="D160" s="128" t="s">
        <v>1325</v>
      </c>
      <c r="E160" s="129"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5000</v>
      </c>
      <c r="B161" s="127"/>
      <c r="C161" s="128">
        <v>5771</v>
      </c>
      <c r="D161" s="128" t="s">
        <v>1326</v>
      </c>
      <c r="E161" s="129"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5000</v>
      </c>
      <c r="B162" s="127"/>
      <c r="C162" s="128">
        <v>5780</v>
      </c>
      <c r="D162" s="128" t="s">
        <v>1327</v>
      </c>
      <c r="E162" s="129"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5000</v>
      </c>
      <c r="B163" s="127"/>
      <c r="C163" s="128">
        <v>5781</v>
      </c>
      <c r="D163" s="128" t="s">
        <v>1327</v>
      </c>
      <c r="E163" s="129"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5000</v>
      </c>
      <c r="B164" s="127"/>
      <c r="C164" s="128">
        <v>5790</v>
      </c>
      <c r="D164" s="128" t="s">
        <v>1328</v>
      </c>
      <c r="E164" s="129"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5000</v>
      </c>
      <c r="B165" s="127"/>
      <c r="C165" s="128">
        <v>5791</v>
      </c>
      <c r="D165" s="128" t="s">
        <v>1328</v>
      </c>
      <c r="E165" s="129"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5000</v>
      </c>
      <c r="B166" s="127"/>
      <c r="C166" s="128">
        <v>5800</v>
      </c>
      <c r="D166" s="128" t="s">
        <v>1329</v>
      </c>
      <c r="E166" s="129"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5000</v>
      </c>
      <c r="B167" s="127"/>
      <c r="C167" s="128">
        <v>5810</v>
      </c>
      <c r="D167" s="128" t="s">
        <v>1330</v>
      </c>
      <c r="E167" s="129"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5000</v>
      </c>
      <c r="B168" s="127"/>
      <c r="C168" s="128">
        <v>5811</v>
      </c>
      <c r="D168" s="128" t="s">
        <v>1330</v>
      </c>
      <c r="E168" s="129"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5000</v>
      </c>
      <c r="B169" s="127"/>
      <c r="C169" s="128">
        <v>5820</v>
      </c>
      <c r="D169" s="128" t="s">
        <v>1331</v>
      </c>
      <c r="E169" s="129"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5000</v>
      </c>
      <c r="B170" s="127"/>
      <c r="C170" s="128">
        <v>5821</v>
      </c>
      <c r="D170" s="128" t="s">
        <v>1331</v>
      </c>
      <c r="E170" s="129"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5000</v>
      </c>
      <c r="B171" s="127"/>
      <c r="C171" s="128">
        <v>5830</v>
      </c>
      <c r="D171" s="128" t="s">
        <v>1332</v>
      </c>
      <c r="E171" s="129"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5000</v>
      </c>
      <c r="B172" s="127"/>
      <c r="C172" s="128">
        <v>5831</v>
      </c>
      <c r="D172" s="128" t="s">
        <v>1332</v>
      </c>
      <c r="E172" s="129"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5000</v>
      </c>
      <c r="B173" s="127"/>
      <c r="C173" s="128">
        <v>5890</v>
      </c>
      <c r="D173" s="128" t="s">
        <v>1333</v>
      </c>
      <c r="E173" s="129"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5000</v>
      </c>
      <c r="B174" s="127"/>
      <c r="C174" s="128">
        <v>5891</v>
      </c>
      <c r="D174" s="128" t="s">
        <v>1333</v>
      </c>
      <c r="E174" s="129"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5000</v>
      </c>
      <c r="B175" s="127"/>
      <c r="C175" s="128">
        <v>5900</v>
      </c>
      <c r="D175" s="128" t="s">
        <v>1334</v>
      </c>
      <c r="E175" s="129"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5000</v>
      </c>
      <c r="B176" s="127"/>
      <c r="C176" s="128">
        <v>5910</v>
      </c>
      <c r="D176" s="128" t="s">
        <v>1335</v>
      </c>
      <c r="E176" s="129"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5000</v>
      </c>
      <c r="B177" s="127"/>
      <c r="C177" s="128">
        <v>5911</v>
      </c>
      <c r="D177" s="128" t="s">
        <v>1335</v>
      </c>
      <c r="E177" s="129"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5000</v>
      </c>
      <c r="B178" s="127"/>
      <c r="C178" s="128">
        <v>5920</v>
      </c>
      <c r="D178" s="128" t="s">
        <v>1336</v>
      </c>
      <c r="E178" s="129"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5000</v>
      </c>
      <c r="B179" s="127"/>
      <c r="C179" s="128">
        <v>5921</v>
      </c>
      <c r="D179" s="128" t="s">
        <v>1336</v>
      </c>
      <c r="E179" s="129"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5000</v>
      </c>
      <c r="B180" s="127"/>
      <c r="C180" s="128">
        <v>5930</v>
      </c>
      <c r="D180" s="128" t="s">
        <v>1337</v>
      </c>
      <c r="E180" s="129"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5000</v>
      </c>
      <c r="B181" s="127"/>
      <c r="C181" s="128">
        <v>5931</v>
      </c>
      <c r="D181" s="128" t="s">
        <v>1337</v>
      </c>
      <c r="E181" s="129"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5000</v>
      </c>
      <c r="B182" s="127"/>
      <c r="C182" s="128">
        <v>5940</v>
      </c>
      <c r="D182" s="128" t="s">
        <v>1338</v>
      </c>
      <c r="E182" s="129"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5000</v>
      </c>
      <c r="B183" s="127"/>
      <c r="C183" s="128">
        <v>5941</v>
      </c>
      <c r="D183" s="128" t="s">
        <v>1338</v>
      </c>
      <c r="E183" s="129"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5000</v>
      </c>
      <c r="B184" s="127"/>
      <c r="C184" s="128">
        <v>5950</v>
      </c>
      <c r="D184" s="128" t="s">
        <v>1339</v>
      </c>
      <c r="E184" s="129"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5000</v>
      </c>
      <c r="B185" s="127"/>
      <c r="C185" s="128">
        <v>5951</v>
      </c>
      <c r="D185" s="128" t="s">
        <v>1339</v>
      </c>
      <c r="E185" s="129" t="s">
        <v>302</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5000</v>
      </c>
      <c r="B186" s="127"/>
      <c r="C186" s="128">
        <v>5960</v>
      </c>
      <c r="D186" s="128" t="s">
        <v>1340</v>
      </c>
      <c r="E186" s="129" t="s">
        <v>302</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5000</v>
      </c>
      <c r="B187" s="127"/>
      <c r="C187" s="128">
        <v>5961</v>
      </c>
      <c r="D187" s="128" t="s">
        <v>1340</v>
      </c>
      <c r="E187" s="129" t="s">
        <v>302</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5000</v>
      </c>
      <c r="B188" s="127"/>
      <c r="C188" s="128">
        <v>5970</v>
      </c>
      <c r="D188" s="128" t="s">
        <v>1341</v>
      </c>
      <c r="E188" s="129" t="s">
        <v>302</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5000</v>
      </c>
      <c r="B189" s="127"/>
      <c r="C189" s="128">
        <v>5971</v>
      </c>
      <c r="D189" s="128" t="s">
        <v>1341</v>
      </c>
      <c r="E189" s="129" t="s">
        <v>302</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5000</v>
      </c>
      <c r="B190" s="127"/>
      <c r="C190" s="128">
        <v>5980</v>
      </c>
      <c r="D190" s="128" t="s">
        <v>1342</v>
      </c>
      <c r="E190" s="129" t="s">
        <v>302</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5000</v>
      </c>
      <c r="B191" s="127"/>
      <c r="C191" s="128">
        <v>5981</v>
      </c>
      <c r="D191" s="128" t="s">
        <v>1342</v>
      </c>
      <c r="E191" s="129" t="s">
        <v>302</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40">
        <v>5000</v>
      </c>
      <c r="B192" s="127"/>
      <c r="C192" s="128">
        <v>5990</v>
      </c>
      <c r="D192" s="128" t="s">
        <v>1343</v>
      </c>
      <c r="E192" s="129" t="s">
        <v>302</v>
      </c>
      <c r="F192" s="52">
        <v>0</v>
      </c>
      <c r="G192" s="52">
        <v>0</v>
      </c>
      <c r="H192" s="52">
        <v>0</v>
      </c>
      <c r="I192" s="52">
        <v>0</v>
      </c>
      <c r="J192" s="52">
        <v>0</v>
      </c>
      <c r="K192" s="52">
        <v>0</v>
      </c>
      <c r="L192" s="52">
        <v>0</v>
      </c>
      <c r="M192" s="52">
        <v>0</v>
      </c>
      <c r="N192" s="52">
        <v>0</v>
      </c>
      <c r="O192" s="52">
        <v>0</v>
      </c>
      <c r="P192" s="52">
        <v>0</v>
      </c>
      <c r="Q192" s="52">
        <v>0</v>
      </c>
      <c r="R192" s="50">
        <f t="shared" si="4"/>
        <v>0</v>
      </c>
    </row>
    <row r="193" spans="1:18" x14ac:dyDescent="0.25">
      <c r="A193" s="40">
        <v>5000</v>
      </c>
      <c r="B193" s="127"/>
      <c r="C193" s="128">
        <v>5991</v>
      </c>
      <c r="D193" s="128" t="s">
        <v>1344</v>
      </c>
      <c r="E193" s="129" t="s">
        <v>302</v>
      </c>
      <c r="F193" s="52">
        <v>0</v>
      </c>
      <c r="G193" s="52">
        <v>0</v>
      </c>
      <c r="H193" s="52">
        <v>0</v>
      </c>
      <c r="I193" s="52">
        <v>0</v>
      </c>
      <c r="J193" s="52">
        <v>0</v>
      </c>
      <c r="K193" s="52">
        <v>0</v>
      </c>
      <c r="L193" s="52">
        <v>0</v>
      </c>
      <c r="M193" s="52">
        <v>0</v>
      </c>
      <c r="N193" s="52">
        <v>0</v>
      </c>
      <c r="O193" s="52">
        <v>0</v>
      </c>
      <c r="P193" s="52">
        <v>0</v>
      </c>
      <c r="Q193" s="52">
        <v>0</v>
      </c>
      <c r="R193" s="50">
        <f t="shared" si="4"/>
        <v>0</v>
      </c>
    </row>
    <row r="194" spans="1:18" x14ac:dyDescent="0.25">
      <c r="A194" s="250" t="s">
        <v>418</v>
      </c>
      <c r="B194" s="251"/>
      <c r="C194" s="251"/>
      <c r="D194" s="251"/>
      <c r="E194" s="251"/>
      <c r="F194" s="251"/>
      <c r="G194" s="251"/>
      <c r="H194" s="251"/>
      <c r="I194" s="251"/>
      <c r="J194" s="251"/>
      <c r="K194" s="251"/>
      <c r="L194" s="251"/>
      <c r="M194" s="251"/>
      <c r="N194" s="251"/>
      <c r="O194" s="251"/>
      <c r="P194" s="251"/>
      <c r="Q194" s="252"/>
      <c r="R194" s="29">
        <f>SUM(R83:R193)</f>
        <v>0</v>
      </c>
    </row>
    <row r="195" spans="1:18" x14ac:dyDescent="0.25">
      <c r="A195" s="33"/>
      <c r="B195" s="33"/>
      <c r="C195" s="33"/>
      <c r="D195" s="33"/>
      <c r="E195" s="33"/>
      <c r="F195" s="33"/>
      <c r="G195" s="33"/>
      <c r="H195" s="33"/>
      <c r="I195" s="33"/>
      <c r="J195" s="33"/>
      <c r="K195" s="33"/>
      <c r="L195" s="33"/>
      <c r="M195" s="33"/>
      <c r="N195" s="33"/>
      <c r="O195" s="33"/>
      <c r="P195" s="33"/>
      <c r="Q195" s="33"/>
      <c r="R195" s="34"/>
    </row>
    <row r="196" spans="1:18" x14ac:dyDescent="0.25">
      <c r="A196" s="40">
        <v>6000</v>
      </c>
      <c r="B196" s="127"/>
      <c r="C196" s="59">
        <v>6000</v>
      </c>
      <c r="D196" s="59" t="s">
        <v>885</v>
      </c>
      <c r="E196" s="130" t="s">
        <v>302</v>
      </c>
      <c r="F196" s="52">
        <v>0</v>
      </c>
      <c r="G196" s="52">
        <v>0</v>
      </c>
      <c r="H196" s="52">
        <v>0</v>
      </c>
      <c r="I196" s="52">
        <v>0</v>
      </c>
      <c r="J196" s="52">
        <v>0</v>
      </c>
      <c r="K196" s="52">
        <v>0</v>
      </c>
      <c r="L196" s="52">
        <v>0</v>
      </c>
      <c r="M196" s="52">
        <v>0</v>
      </c>
      <c r="N196" s="52">
        <v>0</v>
      </c>
      <c r="O196" s="52">
        <v>0</v>
      </c>
      <c r="P196" s="52">
        <v>0</v>
      </c>
      <c r="Q196" s="52">
        <v>0</v>
      </c>
      <c r="R196" s="50">
        <f t="shared" si="4"/>
        <v>0</v>
      </c>
    </row>
    <row r="197" spans="1:18" x14ac:dyDescent="0.25">
      <c r="A197" s="40">
        <v>6000</v>
      </c>
      <c r="B197" s="127"/>
      <c r="C197" s="59">
        <v>6100</v>
      </c>
      <c r="D197" s="59" t="s">
        <v>1345</v>
      </c>
      <c r="E197" s="130" t="s">
        <v>302</v>
      </c>
      <c r="F197" s="52">
        <v>0</v>
      </c>
      <c r="G197" s="52">
        <v>0</v>
      </c>
      <c r="H197" s="52">
        <v>0</v>
      </c>
      <c r="I197" s="52">
        <v>0</v>
      </c>
      <c r="J197" s="52">
        <v>0</v>
      </c>
      <c r="K197" s="52">
        <v>0</v>
      </c>
      <c r="L197" s="52">
        <v>0</v>
      </c>
      <c r="M197" s="52">
        <v>0</v>
      </c>
      <c r="N197" s="52">
        <v>0</v>
      </c>
      <c r="O197" s="52">
        <v>0</v>
      </c>
      <c r="P197" s="52">
        <v>0</v>
      </c>
      <c r="Q197" s="52">
        <v>0</v>
      </c>
      <c r="R197" s="50">
        <f t="shared" si="4"/>
        <v>0</v>
      </c>
    </row>
    <row r="198" spans="1:18" x14ac:dyDescent="0.25">
      <c r="A198" s="40">
        <v>6000</v>
      </c>
      <c r="B198" s="127"/>
      <c r="C198" s="59">
        <v>6110</v>
      </c>
      <c r="D198" s="59" t="s">
        <v>1346</v>
      </c>
      <c r="E198" s="130" t="s">
        <v>302</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40">
        <v>6000</v>
      </c>
      <c r="B199" s="127"/>
      <c r="C199" s="59">
        <v>6111</v>
      </c>
      <c r="D199" s="59" t="s">
        <v>1347</v>
      </c>
      <c r="E199" s="130" t="s">
        <v>302</v>
      </c>
      <c r="F199" s="52">
        <v>0</v>
      </c>
      <c r="G199" s="52">
        <v>0</v>
      </c>
      <c r="H199" s="52">
        <v>0</v>
      </c>
      <c r="I199" s="52">
        <v>0</v>
      </c>
      <c r="J199" s="52">
        <v>0</v>
      </c>
      <c r="K199" s="52">
        <v>0</v>
      </c>
      <c r="L199" s="52">
        <v>0</v>
      </c>
      <c r="M199" s="52">
        <v>0</v>
      </c>
      <c r="N199" s="52">
        <v>0</v>
      </c>
      <c r="O199" s="52">
        <v>0</v>
      </c>
      <c r="P199" s="52">
        <v>0</v>
      </c>
      <c r="Q199" s="52">
        <v>0</v>
      </c>
      <c r="R199" s="50">
        <f t="shared" si="4"/>
        <v>0</v>
      </c>
    </row>
    <row r="200" spans="1:18" x14ac:dyDescent="0.25">
      <c r="A200" s="40">
        <v>6000</v>
      </c>
      <c r="B200" s="127"/>
      <c r="C200" s="59">
        <v>6120</v>
      </c>
      <c r="D200" s="59" t="s">
        <v>1348</v>
      </c>
      <c r="E200" s="130" t="s">
        <v>302</v>
      </c>
      <c r="F200" s="52">
        <v>0</v>
      </c>
      <c r="G200" s="52">
        <v>0</v>
      </c>
      <c r="H200" s="52">
        <v>0</v>
      </c>
      <c r="I200" s="52">
        <v>0</v>
      </c>
      <c r="J200" s="52">
        <v>0</v>
      </c>
      <c r="K200" s="52">
        <v>0</v>
      </c>
      <c r="L200" s="52">
        <v>0</v>
      </c>
      <c r="M200" s="52">
        <v>0</v>
      </c>
      <c r="N200" s="52">
        <v>0</v>
      </c>
      <c r="O200" s="52">
        <v>0</v>
      </c>
      <c r="P200" s="52">
        <v>0</v>
      </c>
      <c r="Q200" s="52">
        <v>0</v>
      </c>
      <c r="R200" s="50">
        <f t="shared" si="4"/>
        <v>0</v>
      </c>
    </row>
    <row r="201" spans="1:18" x14ac:dyDescent="0.25">
      <c r="A201" s="40">
        <v>6000</v>
      </c>
      <c r="B201" s="127"/>
      <c r="C201" s="59">
        <v>6121</v>
      </c>
      <c r="D201" s="59" t="s">
        <v>1349</v>
      </c>
      <c r="E201" s="130" t="s">
        <v>302</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6000</v>
      </c>
      <c r="B202" s="127"/>
      <c r="C202" s="59">
        <v>6122</v>
      </c>
      <c r="D202" s="59" t="s">
        <v>1350</v>
      </c>
      <c r="E202" s="130" t="s">
        <v>302</v>
      </c>
      <c r="F202" s="52">
        <v>0</v>
      </c>
      <c r="G202" s="52">
        <v>0</v>
      </c>
      <c r="H202" s="52">
        <v>0</v>
      </c>
      <c r="I202" s="52">
        <v>0</v>
      </c>
      <c r="J202" s="52">
        <v>0</v>
      </c>
      <c r="K202" s="52">
        <v>0</v>
      </c>
      <c r="L202" s="52">
        <v>0</v>
      </c>
      <c r="M202" s="52">
        <v>0</v>
      </c>
      <c r="N202" s="52">
        <v>0</v>
      </c>
      <c r="O202" s="52">
        <v>0</v>
      </c>
      <c r="P202" s="52">
        <v>0</v>
      </c>
      <c r="Q202" s="52">
        <v>0</v>
      </c>
      <c r="R202" s="50">
        <f t="shared" si="4"/>
        <v>0</v>
      </c>
    </row>
    <row r="203" spans="1:18" x14ac:dyDescent="0.25">
      <c r="A203" s="40">
        <v>6000</v>
      </c>
      <c r="B203" s="127"/>
      <c r="C203" s="59">
        <v>6123</v>
      </c>
      <c r="D203" s="59" t="s">
        <v>1351</v>
      </c>
      <c r="E203" s="130" t="s">
        <v>302</v>
      </c>
      <c r="F203" s="52">
        <v>0</v>
      </c>
      <c r="G203" s="52">
        <v>0</v>
      </c>
      <c r="H203" s="52">
        <v>0</v>
      </c>
      <c r="I203" s="52">
        <v>0</v>
      </c>
      <c r="J203" s="52">
        <v>0</v>
      </c>
      <c r="K203" s="52">
        <v>0</v>
      </c>
      <c r="L203" s="52">
        <v>0</v>
      </c>
      <c r="M203" s="52">
        <v>0</v>
      </c>
      <c r="N203" s="52">
        <v>0</v>
      </c>
      <c r="O203" s="52">
        <v>0</v>
      </c>
      <c r="P203" s="52">
        <v>0</v>
      </c>
      <c r="Q203" s="52">
        <v>0</v>
      </c>
      <c r="R203" s="50">
        <f t="shared" si="4"/>
        <v>0</v>
      </c>
    </row>
    <row r="204" spans="1:18" x14ac:dyDescent="0.25">
      <c r="A204" s="40">
        <v>6000</v>
      </c>
      <c r="B204" s="127"/>
      <c r="C204" s="59">
        <v>6124</v>
      </c>
      <c r="D204" s="59" t="s">
        <v>1352</v>
      </c>
      <c r="E204" s="130" t="s">
        <v>302</v>
      </c>
      <c r="F204" s="52">
        <v>0</v>
      </c>
      <c r="G204" s="52">
        <v>0</v>
      </c>
      <c r="H204" s="52">
        <v>0</v>
      </c>
      <c r="I204" s="52">
        <v>0</v>
      </c>
      <c r="J204" s="52">
        <v>0</v>
      </c>
      <c r="K204" s="52">
        <v>0</v>
      </c>
      <c r="L204" s="52">
        <v>0</v>
      </c>
      <c r="M204" s="52">
        <v>0</v>
      </c>
      <c r="N204" s="52">
        <v>0</v>
      </c>
      <c r="O204" s="52">
        <v>0</v>
      </c>
      <c r="P204" s="52">
        <v>0</v>
      </c>
      <c r="Q204" s="52">
        <v>0</v>
      </c>
      <c r="R204" s="50">
        <f t="shared" si="4"/>
        <v>0</v>
      </c>
    </row>
    <row r="205" spans="1:18" x14ac:dyDescent="0.25">
      <c r="A205" s="40">
        <v>6000</v>
      </c>
      <c r="B205" s="127"/>
      <c r="C205" s="59">
        <v>6125</v>
      </c>
      <c r="D205" s="59" t="s">
        <v>1347</v>
      </c>
      <c r="E205" s="130" t="s">
        <v>302</v>
      </c>
      <c r="F205" s="52">
        <v>0</v>
      </c>
      <c r="G205" s="52">
        <v>0</v>
      </c>
      <c r="H205" s="52">
        <v>0</v>
      </c>
      <c r="I205" s="52">
        <v>0</v>
      </c>
      <c r="J205" s="52">
        <v>0</v>
      </c>
      <c r="K205" s="52">
        <v>0</v>
      </c>
      <c r="L205" s="52">
        <v>0</v>
      </c>
      <c r="M205" s="52">
        <v>0</v>
      </c>
      <c r="N205" s="52">
        <v>0</v>
      </c>
      <c r="O205" s="52">
        <v>0</v>
      </c>
      <c r="P205" s="52">
        <v>0</v>
      </c>
      <c r="Q205" s="52">
        <v>0</v>
      </c>
      <c r="R205" s="50">
        <f t="shared" si="4"/>
        <v>0</v>
      </c>
    </row>
    <row r="206" spans="1:18" x14ac:dyDescent="0.25">
      <c r="A206" s="40">
        <v>6000</v>
      </c>
      <c r="B206" s="127"/>
      <c r="C206" s="59">
        <v>6130</v>
      </c>
      <c r="D206" s="59" t="s">
        <v>1353</v>
      </c>
      <c r="E206" s="130" t="s">
        <v>302</v>
      </c>
      <c r="F206" s="52">
        <v>0</v>
      </c>
      <c r="G206" s="52">
        <v>0</v>
      </c>
      <c r="H206" s="52">
        <v>0</v>
      </c>
      <c r="I206" s="52">
        <v>0</v>
      </c>
      <c r="J206" s="52">
        <v>0</v>
      </c>
      <c r="K206" s="52">
        <v>0</v>
      </c>
      <c r="L206" s="52">
        <v>0</v>
      </c>
      <c r="M206" s="52">
        <v>0</v>
      </c>
      <c r="N206" s="52">
        <v>0</v>
      </c>
      <c r="O206" s="52">
        <v>0</v>
      </c>
      <c r="P206" s="52">
        <v>0</v>
      </c>
      <c r="Q206" s="52">
        <v>0</v>
      </c>
      <c r="R206" s="50">
        <f t="shared" si="4"/>
        <v>0</v>
      </c>
    </row>
    <row r="207" spans="1:18" x14ac:dyDescent="0.25">
      <c r="A207" s="40">
        <v>6000</v>
      </c>
      <c r="B207" s="127"/>
      <c r="C207" s="59">
        <v>6131</v>
      </c>
      <c r="D207" s="59" t="s">
        <v>1354</v>
      </c>
      <c r="E207" s="130" t="s">
        <v>302</v>
      </c>
      <c r="F207" s="52">
        <v>0</v>
      </c>
      <c r="G207" s="52">
        <v>0</v>
      </c>
      <c r="H207" s="52">
        <v>0</v>
      </c>
      <c r="I207" s="52">
        <v>0</v>
      </c>
      <c r="J207" s="52">
        <v>0</v>
      </c>
      <c r="K207" s="52">
        <v>0</v>
      </c>
      <c r="L207" s="52">
        <v>0</v>
      </c>
      <c r="M207" s="52">
        <v>0</v>
      </c>
      <c r="N207" s="52">
        <v>0</v>
      </c>
      <c r="O207" s="52">
        <v>0</v>
      </c>
      <c r="P207" s="52">
        <v>0</v>
      </c>
      <c r="Q207" s="52">
        <v>0</v>
      </c>
      <c r="R207" s="50">
        <f t="shared" si="4"/>
        <v>0</v>
      </c>
    </row>
    <row r="208" spans="1:18" x14ac:dyDescent="0.25">
      <c r="A208" s="40">
        <v>6000</v>
      </c>
      <c r="B208" s="127"/>
      <c r="C208" s="59">
        <v>6140</v>
      </c>
      <c r="D208" s="59" t="s">
        <v>1355</v>
      </c>
      <c r="E208" s="130" t="s">
        <v>302</v>
      </c>
      <c r="F208" s="52">
        <v>0</v>
      </c>
      <c r="G208" s="52">
        <v>0</v>
      </c>
      <c r="H208" s="52">
        <v>0</v>
      </c>
      <c r="I208" s="52">
        <v>0</v>
      </c>
      <c r="J208" s="52">
        <v>0</v>
      </c>
      <c r="K208" s="52">
        <v>0</v>
      </c>
      <c r="L208" s="52">
        <v>0</v>
      </c>
      <c r="M208" s="52">
        <v>0</v>
      </c>
      <c r="N208" s="52">
        <v>0</v>
      </c>
      <c r="O208" s="52">
        <v>0</v>
      </c>
      <c r="P208" s="52">
        <v>0</v>
      </c>
      <c r="Q208" s="52">
        <v>0</v>
      </c>
      <c r="R208" s="50">
        <f t="shared" si="4"/>
        <v>0</v>
      </c>
    </row>
    <row r="209" spans="1:18" x14ac:dyDescent="0.25">
      <c r="A209" s="40">
        <v>6000</v>
      </c>
      <c r="B209" s="127"/>
      <c r="C209" s="59">
        <v>6141</v>
      </c>
      <c r="D209" s="59" t="s">
        <v>1354</v>
      </c>
      <c r="E209" s="130" t="s">
        <v>302</v>
      </c>
      <c r="F209" s="52">
        <v>0</v>
      </c>
      <c r="G209" s="52">
        <v>0</v>
      </c>
      <c r="H209" s="52">
        <v>0</v>
      </c>
      <c r="I209" s="52">
        <v>0</v>
      </c>
      <c r="J209" s="52">
        <v>0</v>
      </c>
      <c r="K209" s="52">
        <v>0</v>
      </c>
      <c r="L209" s="52">
        <v>0</v>
      </c>
      <c r="M209" s="52">
        <v>0</v>
      </c>
      <c r="N209" s="52">
        <v>0</v>
      </c>
      <c r="O209" s="52">
        <v>0</v>
      </c>
      <c r="P209" s="52">
        <v>0</v>
      </c>
      <c r="Q209" s="52">
        <v>0</v>
      </c>
      <c r="R209" s="50">
        <f t="shared" si="4"/>
        <v>0</v>
      </c>
    </row>
    <row r="210" spans="1:18" x14ac:dyDescent="0.25">
      <c r="A210" s="40">
        <v>6000</v>
      </c>
      <c r="B210" s="127"/>
      <c r="C210" s="59">
        <v>6142</v>
      </c>
      <c r="D210" s="59" t="s">
        <v>1356</v>
      </c>
      <c r="E210" s="130" t="s">
        <v>302</v>
      </c>
      <c r="F210" s="52">
        <v>0</v>
      </c>
      <c r="G210" s="52">
        <v>0</v>
      </c>
      <c r="H210" s="52">
        <v>0</v>
      </c>
      <c r="I210" s="52">
        <v>0</v>
      </c>
      <c r="J210" s="52">
        <v>0</v>
      </c>
      <c r="K210" s="52">
        <v>0</v>
      </c>
      <c r="L210" s="52">
        <v>0</v>
      </c>
      <c r="M210" s="52">
        <v>0</v>
      </c>
      <c r="N210" s="52">
        <v>0</v>
      </c>
      <c r="O210" s="52">
        <v>0</v>
      </c>
      <c r="P210" s="52">
        <v>0</v>
      </c>
      <c r="Q210" s="52">
        <v>0</v>
      </c>
      <c r="R210" s="50">
        <f t="shared" si="4"/>
        <v>0</v>
      </c>
    </row>
    <row r="211" spans="1:18" x14ac:dyDescent="0.25">
      <c r="A211" s="40">
        <v>6000</v>
      </c>
      <c r="B211" s="127"/>
      <c r="C211" s="59">
        <v>6143</v>
      </c>
      <c r="D211" s="59" t="s">
        <v>1357</v>
      </c>
      <c r="E211" s="130" t="s">
        <v>302</v>
      </c>
      <c r="F211" s="52">
        <v>0</v>
      </c>
      <c r="G211" s="52">
        <v>0</v>
      </c>
      <c r="H211" s="52">
        <v>0</v>
      </c>
      <c r="I211" s="52">
        <v>0</v>
      </c>
      <c r="J211" s="52">
        <v>0</v>
      </c>
      <c r="K211" s="52">
        <v>0</v>
      </c>
      <c r="L211" s="52">
        <v>0</v>
      </c>
      <c r="M211" s="52">
        <v>0</v>
      </c>
      <c r="N211" s="52">
        <v>0</v>
      </c>
      <c r="O211" s="52">
        <v>0</v>
      </c>
      <c r="P211" s="52">
        <v>0</v>
      </c>
      <c r="Q211" s="52">
        <v>0</v>
      </c>
      <c r="R211" s="50">
        <f t="shared" ref="R211:R246" si="5">SUM(F211:Q211)</f>
        <v>0</v>
      </c>
    </row>
    <row r="212" spans="1:18" x14ac:dyDescent="0.25">
      <c r="A212" s="40">
        <v>6000</v>
      </c>
      <c r="B212" s="127"/>
      <c r="C212" s="59">
        <v>6144</v>
      </c>
      <c r="D212" s="59" t="s">
        <v>1358</v>
      </c>
      <c r="E212" s="130"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6000</v>
      </c>
      <c r="B213" s="127"/>
      <c r="C213" s="59">
        <v>6145</v>
      </c>
      <c r="D213" s="59" t="s">
        <v>1359</v>
      </c>
      <c r="E213" s="130"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6000</v>
      </c>
      <c r="B214" s="127"/>
      <c r="C214" s="59">
        <v>6150</v>
      </c>
      <c r="D214" s="59" t="s">
        <v>1360</v>
      </c>
      <c r="E214" s="130"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6000</v>
      </c>
      <c r="B215" s="127"/>
      <c r="C215" s="59">
        <v>6151</v>
      </c>
      <c r="D215" s="59" t="s">
        <v>1361</v>
      </c>
      <c r="E215" s="130"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6000</v>
      </c>
      <c r="B216" s="127"/>
      <c r="C216" s="59">
        <v>6152</v>
      </c>
      <c r="D216" s="59" t="s">
        <v>1347</v>
      </c>
      <c r="E216" s="130"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6000</v>
      </c>
      <c r="B217" s="127"/>
      <c r="C217" s="59">
        <v>6160</v>
      </c>
      <c r="D217" s="59" t="s">
        <v>1362</v>
      </c>
      <c r="E217" s="130"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6000</v>
      </c>
      <c r="B218" s="127"/>
      <c r="C218" s="59">
        <v>6161</v>
      </c>
      <c r="D218" s="59" t="s">
        <v>1362</v>
      </c>
      <c r="E218" s="130"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6000</v>
      </c>
      <c r="B219" s="127"/>
      <c r="C219" s="59">
        <v>6170</v>
      </c>
      <c r="D219" s="59" t="s">
        <v>1363</v>
      </c>
      <c r="E219" s="130"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6000</v>
      </c>
      <c r="B220" s="127"/>
      <c r="C220" s="59">
        <v>6171</v>
      </c>
      <c r="D220" s="59" t="s">
        <v>1363</v>
      </c>
      <c r="E220" s="130"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6000</v>
      </c>
      <c r="B221" s="127"/>
      <c r="C221" s="59">
        <v>6190</v>
      </c>
      <c r="D221" s="59" t="s">
        <v>1364</v>
      </c>
      <c r="E221" s="130"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6000</v>
      </c>
      <c r="B222" s="127"/>
      <c r="C222" s="59">
        <v>6191</v>
      </c>
      <c r="D222" s="59" t="s">
        <v>1364</v>
      </c>
      <c r="E222" s="130"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6000</v>
      </c>
      <c r="B223" s="127"/>
      <c r="C223" s="59">
        <v>6200</v>
      </c>
      <c r="D223" s="59" t="s">
        <v>1365</v>
      </c>
      <c r="E223" s="130"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6000</v>
      </c>
      <c r="B224" s="127"/>
      <c r="C224" s="59">
        <v>6210</v>
      </c>
      <c r="D224" s="59" t="s">
        <v>1346</v>
      </c>
      <c r="E224" s="130"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6000</v>
      </c>
      <c r="B225" s="127"/>
      <c r="C225" s="59">
        <v>6211</v>
      </c>
      <c r="D225" s="59" t="s">
        <v>1346</v>
      </c>
      <c r="E225" s="130"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6000</v>
      </c>
      <c r="B226" s="127"/>
      <c r="C226" s="59">
        <v>6220</v>
      </c>
      <c r="D226" s="59" t="s">
        <v>1348</v>
      </c>
      <c r="E226" s="130"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6000</v>
      </c>
      <c r="B227" s="127"/>
      <c r="C227" s="59">
        <v>6221</v>
      </c>
      <c r="D227" s="59" t="s">
        <v>1366</v>
      </c>
      <c r="E227" s="130"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6000</v>
      </c>
      <c r="B228" s="127"/>
      <c r="C228" s="59">
        <v>6222</v>
      </c>
      <c r="D228" s="59" t="s">
        <v>1347</v>
      </c>
      <c r="E228" s="130"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6000</v>
      </c>
      <c r="B229" s="127"/>
      <c r="C229" s="59">
        <v>6223</v>
      </c>
      <c r="D229" s="59" t="s">
        <v>1367</v>
      </c>
      <c r="E229" s="130"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6000</v>
      </c>
      <c r="B230" s="127"/>
      <c r="C230" s="59">
        <v>6230</v>
      </c>
      <c r="D230" s="59" t="s">
        <v>1353</v>
      </c>
      <c r="E230" s="130"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6000</v>
      </c>
      <c r="B231" s="127"/>
      <c r="C231" s="59">
        <v>6231</v>
      </c>
      <c r="D231" s="59" t="s">
        <v>1353</v>
      </c>
      <c r="E231" s="130"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6000</v>
      </c>
      <c r="B232" s="127"/>
      <c r="C232" s="59">
        <v>6240</v>
      </c>
      <c r="D232" s="59" t="s">
        <v>1355</v>
      </c>
      <c r="E232" s="130"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6000</v>
      </c>
      <c r="B233" s="127"/>
      <c r="C233" s="59">
        <v>6241</v>
      </c>
      <c r="D233" s="59" t="s">
        <v>1355</v>
      </c>
      <c r="E233" s="130"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6000</v>
      </c>
      <c r="B234" s="127"/>
      <c r="C234" s="59">
        <v>6250</v>
      </c>
      <c r="D234" s="59" t="s">
        <v>1360</v>
      </c>
      <c r="E234" s="130"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6000</v>
      </c>
      <c r="B235" s="127"/>
      <c r="C235" s="59">
        <v>6251</v>
      </c>
      <c r="D235" s="59" t="s">
        <v>1347</v>
      </c>
      <c r="E235" s="130"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6000</v>
      </c>
      <c r="B236" s="127"/>
      <c r="C236" s="59">
        <v>6260</v>
      </c>
      <c r="D236" s="59" t="s">
        <v>1362</v>
      </c>
      <c r="E236" s="130"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6000</v>
      </c>
      <c r="B237" s="127"/>
      <c r="C237" s="59">
        <v>6261</v>
      </c>
      <c r="D237" s="59" t="s">
        <v>1362</v>
      </c>
      <c r="E237" s="130"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6000</v>
      </c>
      <c r="B238" s="127"/>
      <c r="C238" s="59">
        <v>6270</v>
      </c>
      <c r="D238" s="59" t="s">
        <v>1363</v>
      </c>
      <c r="E238" s="130"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6000</v>
      </c>
      <c r="B239" s="127"/>
      <c r="C239" s="59">
        <v>6271</v>
      </c>
      <c r="D239" s="59" t="s">
        <v>1363</v>
      </c>
      <c r="E239" s="130"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6000</v>
      </c>
      <c r="B240" s="127"/>
      <c r="C240" s="59">
        <v>6290</v>
      </c>
      <c r="D240" s="59" t="s">
        <v>1364</v>
      </c>
      <c r="E240" s="130"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6000</v>
      </c>
      <c r="B241" s="127"/>
      <c r="C241" s="59">
        <v>6291</v>
      </c>
      <c r="D241" s="59" t="s">
        <v>1364</v>
      </c>
      <c r="E241" s="130"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6000</v>
      </c>
      <c r="B242" s="127"/>
      <c r="C242" s="59">
        <v>6300</v>
      </c>
      <c r="D242" s="59" t="s">
        <v>1368</v>
      </c>
      <c r="E242" s="130"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6000</v>
      </c>
      <c r="B243" s="127"/>
      <c r="C243" s="59">
        <v>6310</v>
      </c>
      <c r="D243" s="59" t="s">
        <v>1369</v>
      </c>
      <c r="E243" s="130"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6000</v>
      </c>
      <c r="B244" s="127"/>
      <c r="C244" s="59">
        <v>6311</v>
      </c>
      <c r="D244" s="59" t="s">
        <v>1370</v>
      </c>
      <c r="E244" s="130"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6000</v>
      </c>
      <c r="B245" s="127"/>
      <c r="C245" s="59">
        <v>6320</v>
      </c>
      <c r="D245" s="59" t="s">
        <v>1371</v>
      </c>
      <c r="E245" s="130"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6000</v>
      </c>
      <c r="B246" s="127"/>
      <c r="C246" s="59">
        <v>6321</v>
      </c>
      <c r="D246" s="59" t="s">
        <v>1371</v>
      </c>
      <c r="E246" s="130"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250" t="s">
        <v>457</v>
      </c>
      <c r="B247" s="251"/>
      <c r="C247" s="251"/>
      <c r="D247" s="251"/>
      <c r="E247" s="251"/>
      <c r="F247" s="251"/>
      <c r="G247" s="251"/>
      <c r="H247" s="251"/>
      <c r="I247" s="251"/>
      <c r="J247" s="251"/>
      <c r="K247" s="251"/>
      <c r="L247" s="251"/>
      <c r="M247" s="251"/>
      <c r="N247" s="251"/>
      <c r="O247" s="251"/>
      <c r="P247" s="251"/>
      <c r="Q247" s="252"/>
      <c r="R247" s="29">
        <f>SUM(R196:R246)</f>
        <v>0</v>
      </c>
    </row>
    <row r="248" spans="1:18" x14ac:dyDescent="0.25">
      <c r="A248" s="33"/>
      <c r="B248" s="33"/>
      <c r="C248" s="33"/>
      <c r="D248" s="33"/>
      <c r="E248" s="33"/>
      <c r="F248" s="33"/>
      <c r="G248" s="33"/>
      <c r="H248" s="33"/>
      <c r="I248" s="33"/>
      <c r="J248" s="33"/>
      <c r="K248" s="33"/>
      <c r="L248" s="33"/>
      <c r="M248" s="33"/>
      <c r="N248" s="33"/>
      <c r="O248" s="33"/>
      <c r="P248" s="33"/>
      <c r="Q248" s="33"/>
      <c r="R248" s="34"/>
    </row>
    <row r="249" spans="1:18" x14ac:dyDescent="0.25">
      <c r="A249" s="22">
        <v>7000</v>
      </c>
      <c r="B249" s="122">
        <v>70600</v>
      </c>
      <c r="C249" s="36" t="s">
        <v>1998</v>
      </c>
      <c r="D249" s="149" t="s">
        <v>459</v>
      </c>
      <c r="E249" s="36" t="s">
        <v>1999</v>
      </c>
      <c r="F249" s="49">
        <v>0</v>
      </c>
      <c r="G249" s="49">
        <v>0</v>
      </c>
      <c r="H249" s="49">
        <v>0</v>
      </c>
      <c r="I249" s="49">
        <v>0</v>
      </c>
      <c r="J249" s="49">
        <v>0</v>
      </c>
      <c r="K249" s="49">
        <v>0</v>
      </c>
      <c r="L249" s="49">
        <v>0</v>
      </c>
      <c r="M249" s="49">
        <v>0</v>
      </c>
      <c r="N249" s="49">
        <v>0</v>
      </c>
      <c r="O249" s="49">
        <v>0</v>
      </c>
      <c r="P249" s="49">
        <v>0</v>
      </c>
      <c r="Q249" s="49">
        <v>0</v>
      </c>
      <c r="R249" s="28">
        <v>0</v>
      </c>
    </row>
    <row r="250" spans="1:18" x14ac:dyDescent="0.25">
      <c r="A250" s="250" t="s">
        <v>460</v>
      </c>
      <c r="B250" s="251"/>
      <c r="C250" s="251"/>
      <c r="D250" s="251"/>
      <c r="E250" s="251"/>
      <c r="F250" s="251"/>
      <c r="G250" s="251"/>
      <c r="H250" s="251"/>
      <c r="I250" s="251"/>
      <c r="J250" s="251"/>
      <c r="K250" s="251"/>
      <c r="L250" s="251"/>
      <c r="M250" s="251"/>
      <c r="N250" s="251"/>
      <c r="O250" s="251"/>
      <c r="P250" s="251"/>
      <c r="Q250" s="252"/>
      <c r="R250" s="29">
        <f>SUM(R249:R249)</f>
        <v>0</v>
      </c>
    </row>
    <row r="251" spans="1:18" x14ac:dyDescent="0.25">
      <c r="A251" s="33"/>
      <c r="B251" s="33"/>
      <c r="C251" s="33"/>
      <c r="D251" s="33"/>
      <c r="E251" s="33"/>
      <c r="F251" s="33"/>
      <c r="G251" s="33"/>
      <c r="H251" s="33"/>
      <c r="I251" s="33"/>
      <c r="J251" s="33"/>
      <c r="K251" s="33"/>
      <c r="L251" s="33"/>
      <c r="M251" s="33"/>
      <c r="N251" s="33"/>
      <c r="O251" s="33"/>
      <c r="P251" s="33"/>
      <c r="Q251" s="33"/>
      <c r="R251" s="34"/>
    </row>
    <row r="252" spans="1:18" x14ac:dyDescent="0.25">
      <c r="A252" s="40">
        <v>8000</v>
      </c>
      <c r="B252" s="127"/>
      <c r="C252" s="59">
        <v>8000</v>
      </c>
      <c r="D252" s="59" t="s">
        <v>887</v>
      </c>
      <c r="E252" s="60" t="s">
        <v>302</v>
      </c>
      <c r="F252" s="52">
        <v>0</v>
      </c>
      <c r="G252" s="52">
        <v>0</v>
      </c>
      <c r="H252" s="52">
        <v>0</v>
      </c>
      <c r="I252" s="52">
        <v>0</v>
      </c>
      <c r="J252" s="52">
        <v>0</v>
      </c>
      <c r="K252" s="52">
        <v>0</v>
      </c>
      <c r="L252" s="52">
        <v>0</v>
      </c>
      <c r="M252" s="52">
        <v>0</v>
      </c>
      <c r="N252" s="52">
        <v>0</v>
      </c>
      <c r="O252" s="52">
        <v>0</v>
      </c>
      <c r="P252" s="52">
        <v>0</v>
      </c>
      <c r="Q252" s="52">
        <v>0</v>
      </c>
      <c r="R252" s="50">
        <f t="shared" ref="R252:R283" si="6">SUM(F252:Q252)</f>
        <v>0</v>
      </c>
    </row>
    <row r="253" spans="1:18" x14ac:dyDescent="0.25">
      <c r="A253" s="40">
        <v>8000</v>
      </c>
      <c r="B253" s="127"/>
      <c r="C253" s="59">
        <v>8100</v>
      </c>
      <c r="D253" s="59" t="s">
        <v>1429</v>
      </c>
      <c r="E253" s="60"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8000</v>
      </c>
      <c r="B254" s="127"/>
      <c r="C254" s="59">
        <v>8110</v>
      </c>
      <c r="D254" s="59" t="s">
        <v>1430</v>
      </c>
      <c r="E254" s="60"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8000</v>
      </c>
      <c r="B255" s="127"/>
      <c r="C255" s="59">
        <v>8111</v>
      </c>
      <c r="D255" s="59" t="s">
        <v>1430</v>
      </c>
      <c r="E255" s="60"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8000</v>
      </c>
      <c r="B256" s="127"/>
      <c r="C256" s="59">
        <v>8120</v>
      </c>
      <c r="D256" s="59" t="s">
        <v>1431</v>
      </c>
      <c r="E256" s="60"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8000</v>
      </c>
      <c r="B257" s="127"/>
      <c r="C257" s="59">
        <v>8121</v>
      </c>
      <c r="D257" s="59" t="s">
        <v>1431</v>
      </c>
      <c r="E257" s="60"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8000</v>
      </c>
      <c r="B258" s="127"/>
      <c r="C258" s="59">
        <v>8130</v>
      </c>
      <c r="D258" s="59" t="s">
        <v>1432</v>
      </c>
      <c r="E258" s="60"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8000</v>
      </c>
      <c r="B259" s="127"/>
      <c r="C259" s="59">
        <v>8131</v>
      </c>
      <c r="D259" s="59" t="s">
        <v>1432</v>
      </c>
      <c r="E259" s="60"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8000</v>
      </c>
      <c r="B260" s="127"/>
      <c r="C260" s="59">
        <v>8140</v>
      </c>
      <c r="D260" s="59" t="s">
        <v>1433</v>
      </c>
      <c r="E260" s="60"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8000</v>
      </c>
      <c r="B261" s="127"/>
      <c r="C261" s="59">
        <v>8141</v>
      </c>
      <c r="D261" s="59" t="s">
        <v>1433</v>
      </c>
      <c r="E261" s="60"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8000</v>
      </c>
      <c r="B262" s="127"/>
      <c r="C262" s="59">
        <v>8150</v>
      </c>
      <c r="D262" s="59" t="s">
        <v>1434</v>
      </c>
      <c r="E262" s="60"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8000</v>
      </c>
      <c r="B263" s="127"/>
      <c r="C263" s="59">
        <v>8151</v>
      </c>
      <c r="D263" s="59" t="s">
        <v>1434</v>
      </c>
      <c r="E263" s="60"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8000</v>
      </c>
      <c r="B264" s="127"/>
      <c r="C264" s="59">
        <v>8160</v>
      </c>
      <c r="D264" s="59" t="s">
        <v>1435</v>
      </c>
      <c r="E264" s="60"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8000</v>
      </c>
      <c r="B265" s="127"/>
      <c r="C265" s="59">
        <v>8161</v>
      </c>
      <c r="D265" s="59" t="s">
        <v>1435</v>
      </c>
      <c r="E265" s="60"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8000</v>
      </c>
      <c r="B266" s="127"/>
      <c r="C266" s="59">
        <v>8300</v>
      </c>
      <c r="D266" s="59" t="s">
        <v>1436</v>
      </c>
      <c r="E266" s="60"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8000</v>
      </c>
      <c r="B267" s="127"/>
      <c r="C267" s="59">
        <v>8310</v>
      </c>
      <c r="D267" s="59" t="s">
        <v>1437</v>
      </c>
      <c r="E267" s="60"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8000</v>
      </c>
      <c r="B268" s="127"/>
      <c r="C268" s="59">
        <v>8311</v>
      </c>
      <c r="D268" s="59" t="s">
        <v>1437</v>
      </c>
      <c r="E268" s="60"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8000</v>
      </c>
      <c r="B269" s="127"/>
      <c r="C269" s="59">
        <v>8320</v>
      </c>
      <c r="D269" s="59" t="s">
        <v>1438</v>
      </c>
      <c r="E269" s="60"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8000</v>
      </c>
      <c r="B270" s="127"/>
      <c r="C270" s="59">
        <v>8321</v>
      </c>
      <c r="D270" s="59" t="s">
        <v>1438</v>
      </c>
      <c r="E270" s="60"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8000</v>
      </c>
      <c r="B271" s="127"/>
      <c r="C271" s="59">
        <v>8330</v>
      </c>
      <c r="D271" s="59" t="s">
        <v>1439</v>
      </c>
      <c r="E271" s="60"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8000</v>
      </c>
      <c r="B272" s="127"/>
      <c r="C272" s="59">
        <v>8331</v>
      </c>
      <c r="D272" s="59" t="s">
        <v>1439</v>
      </c>
      <c r="E272" s="60"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8000</v>
      </c>
      <c r="B273" s="127"/>
      <c r="C273" s="59">
        <v>8340</v>
      </c>
      <c r="D273" s="59" t="s">
        <v>1440</v>
      </c>
      <c r="E273" s="60"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8000</v>
      </c>
      <c r="B274" s="127"/>
      <c r="C274" s="59">
        <v>8341</v>
      </c>
      <c r="D274" s="59" t="s">
        <v>1440</v>
      </c>
      <c r="E274" s="60"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8000</v>
      </c>
      <c r="B275" s="127"/>
      <c r="C275" s="59">
        <v>8350</v>
      </c>
      <c r="D275" s="59" t="s">
        <v>1441</v>
      </c>
      <c r="E275" s="60"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8000</v>
      </c>
      <c r="B276" s="127"/>
      <c r="C276" s="59">
        <v>8351</v>
      </c>
      <c r="D276" s="59" t="s">
        <v>1441</v>
      </c>
      <c r="E276" s="60"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8000</v>
      </c>
      <c r="B277" s="127"/>
      <c r="C277" s="59">
        <v>8500</v>
      </c>
      <c r="D277" s="59" t="s">
        <v>1442</v>
      </c>
      <c r="E277" s="60"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8000</v>
      </c>
      <c r="B278" s="127"/>
      <c r="C278" s="59">
        <v>8510</v>
      </c>
      <c r="D278" s="59" t="s">
        <v>1443</v>
      </c>
      <c r="E278" s="60"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8000</v>
      </c>
      <c r="B279" s="127"/>
      <c r="C279" s="59">
        <v>8511</v>
      </c>
      <c r="D279" s="59" t="s">
        <v>1443</v>
      </c>
      <c r="E279" s="60"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8000</v>
      </c>
      <c r="B280" s="127"/>
      <c r="C280" s="59">
        <v>8520</v>
      </c>
      <c r="D280" s="59" t="s">
        <v>1444</v>
      </c>
      <c r="E280" s="60"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8000</v>
      </c>
      <c r="B281" s="127"/>
      <c r="C281" s="59">
        <v>8521</v>
      </c>
      <c r="D281" s="59" t="s">
        <v>1444</v>
      </c>
      <c r="E281" s="60"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8000</v>
      </c>
      <c r="B282" s="127"/>
      <c r="C282" s="59">
        <v>8530</v>
      </c>
      <c r="D282" s="59" t="s">
        <v>1445</v>
      </c>
      <c r="E282" s="60"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8000</v>
      </c>
      <c r="B283" s="127"/>
      <c r="C283" s="59">
        <v>8531</v>
      </c>
      <c r="D283" s="59" t="s">
        <v>1445</v>
      </c>
      <c r="E283" s="60"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250" t="s">
        <v>497</v>
      </c>
      <c r="B284" s="251"/>
      <c r="C284" s="251"/>
      <c r="D284" s="251"/>
      <c r="E284" s="251"/>
      <c r="F284" s="251"/>
      <c r="G284" s="251"/>
      <c r="H284" s="251"/>
      <c r="I284" s="251"/>
      <c r="J284" s="251"/>
      <c r="K284" s="251"/>
      <c r="L284" s="251"/>
      <c r="M284" s="251"/>
      <c r="N284" s="251"/>
      <c r="O284" s="251"/>
      <c r="P284" s="251"/>
      <c r="Q284" s="252"/>
      <c r="R284" s="29">
        <f>SUM(R252:R283)</f>
        <v>0</v>
      </c>
    </row>
    <row r="285" spans="1:18" x14ac:dyDescent="0.25">
      <c r="A285" s="33"/>
      <c r="B285" s="33"/>
      <c r="C285" s="33"/>
      <c r="D285" s="33"/>
      <c r="E285" s="33"/>
      <c r="F285" s="33"/>
      <c r="G285" s="33"/>
      <c r="H285" s="33"/>
      <c r="I285" s="33"/>
      <c r="J285" s="33"/>
      <c r="K285" s="33"/>
      <c r="L285" s="33"/>
      <c r="M285" s="33"/>
      <c r="N285" s="33"/>
      <c r="O285" s="33"/>
      <c r="P285" s="33"/>
      <c r="Q285" s="33"/>
      <c r="R285" s="34"/>
    </row>
    <row r="286" spans="1:18" x14ac:dyDescent="0.25">
      <c r="A286" s="40">
        <v>9000</v>
      </c>
      <c r="B286" s="127"/>
      <c r="C286" s="59">
        <v>9000</v>
      </c>
      <c r="D286" s="59" t="s">
        <v>888</v>
      </c>
      <c r="E286" s="129" t="s">
        <v>302</v>
      </c>
      <c r="F286" s="52">
        <v>0</v>
      </c>
      <c r="G286" s="52">
        <v>0</v>
      </c>
      <c r="H286" s="52">
        <v>0</v>
      </c>
      <c r="I286" s="52">
        <v>0</v>
      </c>
      <c r="J286" s="52">
        <v>0</v>
      </c>
      <c r="K286" s="52">
        <v>0</v>
      </c>
      <c r="L286" s="52">
        <v>0</v>
      </c>
      <c r="M286" s="52">
        <v>0</v>
      </c>
      <c r="N286" s="52">
        <v>0</v>
      </c>
      <c r="O286" s="52">
        <v>0</v>
      </c>
      <c r="P286" s="52">
        <v>0</v>
      </c>
      <c r="Q286" s="52">
        <v>0</v>
      </c>
      <c r="R286" s="50">
        <f t="shared" ref="R286:R344" si="7">SUM(F286:Q286)</f>
        <v>0</v>
      </c>
    </row>
    <row r="287" spans="1:18" x14ac:dyDescent="0.25">
      <c r="A287" s="40">
        <v>9000</v>
      </c>
      <c r="B287" s="127"/>
      <c r="C287" s="59">
        <v>9100</v>
      </c>
      <c r="D287" s="59" t="s">
        <v>1446</v>
      </c>
      <c r="E287" s="129" t="s">
        <v>302</v>
      </c>
      <c r="F287" s="52">
        <v>0</v>
      </c>
      <c r="G287" s="52">
        <v>0</v>
      </c>
      <c r="H287" s="52">
        <v>0</v>
      </c>
      <c r="I287" s="52">
        <v>0</v>
      </c>
      <c r="J287" s="52">
        <v>0</v>
      </c>
      <c r="K287" s="52">
        <v>0</v>
      </c>
      <c r="L287" s="52">
        <v>0</v>
      </c>
      <c r="M287" s="52">
        <v>0</v>
      </c>
      <c r="N287" s="52">
        <v>0</v>
      </c>
      <c r="O287" s="52">
        <v>0</v>
      </c>
      <c r="P287" s="52">
        <v>0</v>
      </c>
      <c r="Q287" s="52">
        <v>0</v>
      </c>
      <c r="R287" s="50">
        <f t="shared" si="7"/>
        <v>0</v>
      </c>
    </row>
    <row r="288" spans="1:18" x14ac:dyDescent="0.25">
      <c r="A288" s="40">
        <v>9000</v>
      </c>
      <c r="B288" s="127"/>
      <c r="C288" s="59">
        <v>9110</v>
      </c>
      <c r="D288" s="59" t="s">
        <v>1447</v>
      </c>
      <c r="E288" s="129" t="s">
        <v>302</v>
      </c>
      <c r="F288" s="52">
        <v>0</v>
      </c>
      <c r="G288" s="52">
        <v>0</v>
      </c>
      <c r="H288" s="52">
        <v>0</v>
      </c>
      <c r="I288" s="52">
        <v>0</v>
      </c>
      <c r="J288" s="52">
        <v>0</v>
      </c>
      <c r="K288" s="52">
        <v>0</v>
      </c>
      <c r="L288" s="52">
        <v>0</v>
      </c>
      <c r="M288" s="52">
        <v>0</v>
      </c>
      <c r="N288" s="52">
        <v>0</v>
      </c>
      <c r="O288" s="52">
        <v>0</v>
      </c>
      <c r="P288" s="52">
        <v>0</v>
      </c>
      <c r="Q288" s="52">
        <v>0</v>
      </c>
      <c r="R288" s="50">
        <f t="shared" si="7"/>
        <v>0</v>
      </c>
    </row>
    <row r="289" spans="1:18" x14ac:dyDescent="0.25">
      <c r="A289" s="40">
        <v>9000</v>
      </c>
      <c r="B289" s="127"/>
      <c r="C289" s="59">
        <v>9111</v>
      </c>
      <c r="D289" s="59" t="s">
        <v>1448</v>
      </c>
      <c r="E289" s="129" t="s">
        <v>302</v>
      </c>
      <c r="F289" s="52">
        <v>0</v>
      </c>
      <c r="G289" s="52">
        <v>0</v>
      </c>
      <c r="H289" s="52">
        <v>0</v>
      </c>
      <c r="I289" s="52">
        <v>0</v>
      </c>
      <c r="J289" s="52">
        <v>0</v>
      </c>
      <c r="K289" s="52">
        <v>0</v>
      </c>
      <c r="L289" s="52">
        <v>0</v>
      </c>
      <c r="M289" s="52">
        <v>0</v>
      </c>
      <c r="N289" s="52">
        <v>0</v>
      </c>
      <c r="O289" s="52">
        <v>0</v>
      </c>
      <c r="P289" s="52">
        <v>0</v>
      </c>
      <c r="Q289" s="52">
        <v>0</v>
      </c>
      <c r="R289" s="50">
        <f t="shared" si="7"/>
        <v>0</v>
      </c>
    </row>
    <row r="290" spans="1:18" x14ac:dyDescent="0.25">
      <c r="A290" s="40">
        <v>9000</v>
      </c>
      <c r="B290" s="127"/>
      <c r="C290" s="59">
        <v>9120</v>
      </c>
      <c r="D290" s="59" t="s">
        <v>1449</v>
      </c>
      <c r="E290" s="129" t="s">
        <v>302</v>
      </c>
      <c r="F290" s="52">
        <v>0</v>
      </c>
      <c r="G290" s="52">
        <v>0</v>
      </c>
      <c r="H290" s="52">
        <v>0</v>
      </c>
      <c r="I290" s="52">
        <v>0</v>
      </c>
      <c r="J290" s="52">
        <v>0</v>
      </c>
      <c r="K290" s="52">
        <v>0</v>
      </c>
      <c r="L290" s="52">
        <v>0</v>
      </c>
      <c r="M290" s="52">
        <v>0</v>
      </c>
      <c r="N290" s="52">
        <v>0</v>
      </c>
      <c r="O290" s="52">
        <v>0</v>
      </c>
      <c r="P290" s="52">
        <v>0</v>
      </c>
      <c r="Q290" s="52">
        <v>0</v>
      </c>
      <c r="R290" s="50">
        <f t="shared" si="7"/>
        <v>0</v>
      </c>
    </row>
    <row r="291" spans="1:18" x14ac:dyDescent="0.25">
      <c r="A291" s="40">
        <v>9000</v>
      </c>
      <c r="B291" s="127"/>
      <c r="C291" s="59">
        <v>9121</v>
      </c>
      <c r="D291" s="59" t="s">
        <v>1449</v>
      </c>
      <c r="E291" s="129" t="s">
        <v>302</v>
      </c>
      <c r="F291" s="52">
        <v>0</v>
      </c>
      <c r="G291" s="52">
        <v>0</v>
      </c>
      <c r="H291" s="52">
        <v>0</v>
      </c>
      <c r="I291" s="52">
        <v>0</v>
      </c>
      <c r="J291" s="52">
        <v>0</v>
      </c>
      <c r="K291" s="52">
        <v>0</v>
      </c>
      <c r="L291" s="52">
        <v>0</v>
      </c>
      <c r="M291" s="52">
        <v>0</v>
      </c>
      <c r="N291" s="52">
        <v>0</v>
      </c>
      <c r="O291" s="52">
        <v>0</v>
      </c>
      <c r="P291" s="52">
        <v>0</v>
      </c>
      <c r="Q291" s="52">
        <v>0</v>
      </c>
      <c r="R291" s="50">
        <f t="shared" si="7"/>
        <v>0</v>
      </c>
    </row>
    <row r="292" spans="1:18" x14ac:dyDescent="0.25">
      <c r="A292" s="40">
        <v>9000</v>
      </c>
      <c r="B292" s="127"/>
      <c r="C292" s="59">
        <v>9130</v>
      </c>
      <c r="D292" s="59" t="s">
        <v>1450</v>
      </c>
      <c r="E292" s="129" t="s">
        <v>302</v>
      </c>
      <c r="F292" s="52">
        <v>0</v>
      </c>
      <c r="G292" s="52">
        <v>0</v>
      </c>
      <c r="H292" s="52">
        <v>0</v>
      </c>
      <c r="I292" s="52">
        <v>0</v>
      </c>
      <c r="J292" s="52">
        <v>0</v>
      </c>
      <c r="K292" s="52">
        <v>0</v>
      </c>
      <c r="L292" s="52">
        <v>0</v>
      </c>
      <c r="M292" s="52">
        <v>0</v>
      </c>
      <c r="N292" s="52">
        <v>0</v>
      </c>
      <c r="O292" s="52">
        <v>0</v>
      </c>
      <c r="P292" s="52">
        <v>0</v>
      </c>
      <c r="Q292" s="52">
        <v>0</v>
      </c>
      <c r="R292" s="50">
        <f t="shared" si="7"/>
        <v>0</v>
      </c>
    </row>
    <row r="293" spans="1:18" x14ac:dyDescent="0.25">
      <c r="A293" s="40">
        <v>9000</v>
      </c>
      <c r="B293" s="127"/>
      <c r="C293" s="59">
        <v>9131</v>
      </c>
      <c r="D293" s="59" t="s">
        <v>1450</v>
      </c>
      <c r="E293" s="129" t="s">
        <v>302</v>
      </c>
      <c r="F293" s="52">
        <v>0</v>
      </c>
      <c r="G293" s="52">
        <v>0</v>
      </c>
      <c r="H293" s="52">
        <v>0</v>
      </c>
      <c r="I293" s="52">
        <v>0</v>
      </c>
      <c r="J293" s="52">
        <v>0</v>
      </c>
      <c r="K293" s="52">
        <v>0</v>
      </c>
      <c r="L293" s="52">
        <v>0</v>
      </c>
      <c r="M293" s="52">
        <v>0</v>
      </c>
      <c r="N293" s="52">
        <v>0</v>
      </c>
      <c r="O293" s="52">
        <v>0</v>
      </c>
      <c r="P293" s="52">
        <v>0</v>
      </c>
      <c r="Q293" s="52">
        <v>0</v>
      </c>
      <c r="R293" s="50">
        <f t="shared" si="7"/>
        <v>0</v>
      </c>
    </row>
    <row r="294" spans="1:18" x14ac:dyDescent="0.25">
      <c r="A294" s="40">
        <v>9000</v>
      </c>
      <c r="B294" s="127"/>
      <c r="C294" s="59">
        <v>9140</v>
      </c>
      <c r="D294" s="59" t="s">
        <v>1451</v>
      </c>
      <c r="E294" s="129" t="s">
        <v>302</v>
      </c>
      <c r="F294" s="52">
        <v>0</v>
      </c>
      <c r="G294" s="52">
        <v>0</v>
      </c>
      <c r="H294" s="52">
        <v>0</v>
      </c>
      <c r="I294" s="52">
        <v>0</v>
      </c>
      <c r="J294" s="52">
        <v>0</v>
      </c>
      <c r="K294" s="52">
        <v>0</v>
      </c>
      <c r="L294" s="52">
        <v>0</v>
      </c>
      <c r="M294" s="52">
        <v>0</v>
      </c>
      <c r="N294" s="52">
        <v>0</v>
      </c>
      <c r="O294" s="52">
        <v>0</v>
      </c>
      <c r="P294" s="52">
        <v>0</v>
      </c>
      <c r="Q294" s="52">
        <v>0</v>
      </c>
      <c r="R294" s="50">
        <f t="shared" si="7"/>
        <v>0</v>
      </c>
    </row>
    <row r="295" spans="1:18" x14ac:dyDescent="0.25">
      <c r="A295" s="40">
        <v>9000</v>
      </c>
      <c r="B295" s="127"/>
      <c r="C295" s="59">
        <v>9141</v>
      </c>
      <c r="D295" s="59" t="s">
        <v>1451</v>
      </c>
      <c r="E295" s="129" t="s">
        <v>302</v>
      </c>
      <c r="F295" s="52">
        <v>0</v>
      </c>
      <c r="G295" s="52">
        <v>0</v>
      </c>
      <c r="H295" s="52">
        <v>0</v>
      </c>
      <c r="I295" s="52">
        <v>0</v>
      </c>
      <c r="J295" s="52">
        <v>0</v>
      </c>
      <c r="K295" s="52">
        <v>0</v>
      </c>
      <c r="L295" s="52">
        <v>0</v>
      </c>
      <c r="M295" s="52">
        <v>0</v>
      </c>
      <c r="N295" s="52">
        <v>0</v>
      </c>
      <c r="O295" s="52">
        <v>0</v>
      </c>
      <c r="P295" s="52">
        <v>0</v>
      </c>
      <c r="Q295" s="52">
        <v>0</v>
      </c>
      <c r="R295" s="50">
        <f t="shared" si="7"/>
        <v>0</v>
      </c>
    </row>
    <row r="296" spans="1:18" x14ac:dyDescent="0.25">
      <c r="A296" s="40">
        <v>9000</v>
      </c>
      <c r="B296" s="127"/>
      <c r="C296" s="59">
        <v>9150</v>
      </c>
      <c r="D296" s="59" t="s">
        <v>1452</v>
      </c>
      <c r="E296" s="129" t="s">
        <v>302</v>
      </c>
      <c r="F296" s="52">
        <v>0</v>
      </c>
      <c r="G296" s="52">
        <v>0</v>
      </c>
      <c r="H296" s="52">
        <v>0</v>
      </c>
      <c r="I296" s="52">
        <v>0</v>
      </c>
      <c r="J296" s="52">
        <v>0</v>
      </c>
      <c r="K296" s="52">
        <v>0</v>
      </c>
      <c r="L296" s="52">
        <v>0</v>
      </c>
      <c r="M296" s="52">
        <v>0</v>
      </c>
      <c r="N296" s="52">
        <v>0</v>
      </c>
      <c r="O296" s="52">
        <v>0</v>
      </c>
      <c r="P296" s="52">
        <v>0</v>
      </c>
      <c r="Q296" s="52">
        <v>0</v>
      </c>
      <c r="R296" s="50">
        <f t="shared" si="7"/>
        <v>0</v>
      </c>
    </row>
    <row r="297" spans="1:18" x14ac:dyDescent="0.25">
      <c r="A297" s="40">
        <v>9000</v>
      </c>
      <c r="B297" s="127"/>
      <c r="C297" s="59">
        <v>9151</v>
      </c>
      <c r="D297" s="59" t="s">
        <v>1452</v>
      </c>
      <c r="E297" s="129" t="s">
        <v>302</v>
      </c>
      <c r="F297" s="52">
        <v>0</v>
      </c>
      <c r="G297" s="52">
        <v>0</v>
      </c>
      <c r="H297" s="52">
        <v>0</v>
      </c>
      <c r="I297" s="52">
        <v>0</v>
      </c>
      <c r="J297" s="52">
        <v>0</v>
      </c>
      <c r="K297" s="52">
        <v>0</v>
      </c>
      <c r="L297" s="52">
        <v>0</v>
      </c>
      <c r="M297" s="52">
        <v>0</v>
      </c>
      <c r="N297" s="52">
        <v>0</v>
      </c>
      <c r="O297" s="52">
        <v>0</v>
      </c>
      <c r="P297" s="52">
        <v>0</v>
      </c>
      <c r="Q297" s="52">
        <v>0</v>
      </c>
      <c r="R297" s="50">
        <f t="shared" si="7"/>
        <v>0</v>
      </c>
    </row>
    <row r="298" spans="1:18" x14ac:dyDescent="0.25">
      <c r="A298" s="40">
        <v>9000</v>
      </c>
      <c r="B298" s="127"/>
      <c r="C298" s="59">
        <v>9160</v>
      </c>
      <c r="D298" s="59" t="s">
        <v>1453</v>
      </c>
      <c r="E298" s="129" t="s">
        <v>302</v>
      </c>
      <c r="F298" s="52">
        <v>0</v>
      </c>
      <c r="G298" s="52">
        <v>0</v>
      </c>
      <c r="H298" s="52">
        <v>0</v>
      </c>
      <c r="I298" s="52">
        <v>0</v>
      </c>
      <c r="J298" s="52">
        <v>0</v>
      </c>
      <c r="K298" s="52">
        <v>0</v>
      </c>
      <c r="L298" s="52">
        <v>0</v>
      </c>
      <c r="M298" s="52">
        <v>0</v>
      </c>
      <c r="N298" s="52">
        <v>0</v>
      </c>
      <c r="O298" s="52">
        <v>0</v>
      </c>
      <c r="P298" s="52">
        <v>0</v>
      </c>
      <c r="Q298" s="52">
        <v>0</v>
      </c>
      <c r="R298" s="50">
        <f t="shared" si="7"/>
        <v>0</v>
      </c>
    </row>
    <row r="299" spans="1:18" x14ac:dyDescent="0.25">
      <c r="A299" s="40">
        <v>9000</v>
      </c>
      <c r="B299" s="127"/>
      <c r="C299" s="59">
        <v>9161</v>
      </c>
      <c r="D299" s="59" t="s">
        <v>1453</v>
      </c>
      <c r="E299" s="129" t="s">
        <v>302</v>
      </c>
      <c r="F299" s="52">
        <v>0</v>
      </c>
      <c r="G299" s="52">
        <v>0</v>
      </c>
      <c r="H299" s="52">
        <v>0</v>
      </c>
      <c r="I299" s="52">
        <v>0</v>
      </c>
      <c r="J299" s="52">
        <v>0</v>
      </c>
      <c r="K299" s="52">
        <v>0</v>
      </c>
      <c r="L299" s="52">
        <v>0</v>
      </c>
      <c r="M299" s="52">
        <v>0</v>
      </c>
      <c r="N299" s="52">
        <v>0</v>
      </c>
      <c r="O299" s="52">
        <v>0</v>
      </c>
      <c r="P299" s="52">
        <v>0</v>
      </c>
      <c r="Q299" s="52">
        <v>0</v>
      </c>
      <c r="R299" s="50">
        <f t="shared" si="7"/>
        <v>0</v>
      </c>
    </row>
    <row r="300" spans="1:18" x14ac:dyDescent="0.25">
      <c r="A300" s="40">
        <v>9000</v>
      </c>
      <c r="B300" s="127"/>
      <c r="C300" s="59">
        <v>9170</v>
      </c>
      <c r="D300" s="59" t="s">
        <v>1454</v>
      </c>
      <c r="E300" s="129" t="s">
        <v>302</v>
      </c>
      <c r="F300" s="52">
        <v>0</v>
      </c>
      <c r="G300" s="52">
        <v>0</v>
      </c>
      <c r="H300" s="52">
        <v>0</v>
      </c>
      <c r="I300" s="52">
        <v>0</v>
      </c>
      <c r="J300" s="52">
        <v>0</v>
      </c>
      <c r="K300" s="52">
        <v>0</v>
      </c>
      <c r="L300" s="52">
        <v>0</v>
      </c>
      <c r="M300" s="52">
        <v>0</v>
      </c>
      <c r="N300" s="52">
        <v>0</v>
      </c>
      <c r="O300" s="52">
        <v>0</v>
      </c>
      <c r="P300" s="52">
        <v>0</v>
      </c>
      <c r="Q300" s="52">
        <v>0</v>
      </c>
      <c r="R300" s="50">
        <f t="shared" si="7"/>
        <v>0</v>
      </c>
    </row>
    <row r="301" spans="1:18" x14ac:dyDescent="0.25">
      <c r="A301" s="40">
        <v>9000</v>
      </c>
      <c r="B301" s="127"/>
      <c r="C301" s="59">
        <v>9171</v>
      </c>
      <c r="D301" s="59" t="s">
        <v>1454</v>
      </c>
      <c r="E301" s="129" t="s">
        <v>302</v>
      </c>
      <c r="F301" s="52">
        <v>0</v>
      </c>
      <c r="G301" s="52">
        <v>0</v>
      </c>
      <c r="H301" s="52">
        <v>0</v>
      </c>
      <c r="I301" s="52">
        <v>0</v>
      </c>
      <c r="J301" s="52">
        <v>0</v>
      </c>
      <c r="K301" s="52">
        <v>0</v>
      </c>
      <c r="L301" s="52">
        <v>0</v>
      </c>
      <c r="M301" s="52">
        <v>0</v>
      </c>
      <c r="N301" s="52">
        <v>0</v>
      </c>
      <c r="O301" s="52">
        <v>0</v>
      </c>
      <c r="P301" s="52">
        <v>0</v>
      </c>
      <c r="Q301" s="52">
        <v>0</v>
      </c>
      <c r="R301" s="50">
        <f t="shared" si="7"/>
        <v>0</v>
      </c>
    </row>
    <row r="302" spans="1:18" x14ac:dyDescent="0.25">
      <c r="A302" s="40">
        <v>9000</v>
      </c>
      <c r="B302" s="127"/>
      <c r="C302" s="59">
        <v>9180</v>
      </c>
      <c r="D302" s="59" t="s">
        <v>1455</v>
      </c>
      <c r="E302" s="129" t="s">
        <v>302</v>
      </c>
      <c r="F302" s="52">
        <v>0</v>
      </c>
      <c r="G302" s="52">
        <v>0</v>
      </c>
      <c r="H302" s="52">
        <v>0</v>
      </c>
      <c r="I302" s="52">
        <v>0</v>
      </c>
      <c r="J302" s="52">
        <v>0</v>
      </c>
      <c r="K302" s="52">
        <v>0</v>
      </c>
      <c r="L302" s="52">
        <v>0</v>
      </c>
      <c r="M302" s="52">
        <v>0</v>
      </c>
      <c r="N302" s="52">
        <v>0</v>
      </c>
      <c r="O302" s="52">
        <v>0</v>
      </c>
      <c r="P302" s="52">
        <v>0</v>
      </c>
      <c r="Q302" s="52">
        <v>0</v>
      </c>
      <c r="R302" s="50">
        <f t="shared" si="7"/>
        <v>0</v>
      </c>
    </row>
    <row r="303" spans="1:18" x14ac:dyDescent="0.25">
      <c r="A303" s="40">
        <v>9000</v>
      </c>
      <c r="B303" s="127"/>
      <c r="C303" s="59">
        <v>9181</v>
      </c>
      <c r="D303" s="59" t="s">
        <v>1455</v>
      </c>
      <c r="E303" s="129" t="s">
        <v>302</v>
      </c>
      <c r="F303" s="52">
        <v>0</v>
      </c>
      <c r="G303" s="52">
        <v>0</v>
      </c>
      <c r="H303" s="52">
        <v>0</v>
      </c>
      <c r="I303" s="52">
        <v>0</v>
      </c>
      <c r="J303" s="52">
        <v>0</v>
      </c>
      <c r="K303" s="52">
        <v>0</v>
      </c>
      <c r="L303" s="52">
        <v>0</v>
      </c>
      <c r="M303" s="52">
        <v>0</v>
      </c>
      <c r="N303" s="52">
        <v>0</v>
      </c>
      <c r="O303" s="52">
        <v>0</v>
      </c>
      <c r="P303" s="52">
        <v>0</v>
      </c>
      <c r="Q303" s="52">
        <v>0</v>
      </c>
      <c r="R303" s="50">
        <f t="shared" si="7"/>
        <v>0</v>
      </c>
    </row>
    <row r="304" spans="1:18" x14ac:dyDescent="0.25">
      <c r="A304" s="40">
        <v>9000</v>
      </c>
      <c r="B304" s="127"/>
      <c r="C304" s="59">
        <v>9200</v>
      </c>
      <c r="D304" s="59" t="s">
        <v>1456</v>
      </c>
      <c r="E304" s="129" t="s">
        <v>302</v>
      </c>
      <c r="F304" s="52">
        <v>0</v>
      </c>
      <c r="G304" s="52">
        <v>0</v>
      </c>
      <c r="H304" s="52">
        <v>0</v>
      </c>
      <c r="I304" s="52">
        <v>0</v>
      </c>
      <c r="J304" s="52">
        <v>0</v>
      </c>
      <c r="K304" s="52">
        <v>0</v>
      </c>
      <c r="L304" s="52">
        <v>0</v>
      </c>
      <c r="M304" s="52">
        <v>0</v>
      </c>
      <c r="N304" s="52">
        <v>0</v>
      </c>
      <c r="O304" s="52">
        <v>0</v>
      </c>
      <c r="P304" s="52">
        <v>0</v>
      </c>
      <c r="Q304" s="52">
        <v>0</v>
      </c>
      <c r="R304" s="50">
        <f t="shared" si="7"/>
        <v>0</v>
      </c>
    </row>
    <row r="305" spans="1:18" x14ac:dyDescent="0.25">
      <c r="A305" s="40">
        <v>9000</v>
      </c>
      <c r="B305" s="127"/>
      <c r="C305" s="59">
        <v>9210</v>
      </c>
      <c r="D305" s="59" t="s">
        <v>1457</v>
      </c>
      <c r="E305" s="129" t="s">
        <v>302</v>
      </c>
      <c r="F305" s="52">
        <v>0</v>
      </c>
      <c r="G305" s="52">
        <v>0</v>
      </c>
      <c r="H305" s="52">
        <v>0</v>
      </c>
      <c r="I305" s="52">
        <v>0</v>
      </c>
      <c r="J305" s="52">
        <v>0</v>
      </c>
      <c r="K305" s="52">
        <v>0</v>
      </c>
      <c r="L305" s="52">
        <v>0</v>
      </c>
      <c r="M305" s="52">
        <v>0</v>
      </c>
      <c r="N305" s="52">
        <v>0</v>
      </c>
      <c r="O305" s="52">
        <v>0</v>
      </c>
      <c r="P305" s="52">
        <v>0</v>
      </c>
      <c r="Q305" s="52">
        <v>0</v>
      </c>
      <c r="R305" s="50">
        <f t="shared" si="7"/>
        <v>0</v>
      </c>
    </row>
    <row r="306" spans="1:18" x14ac:dyDescent="0.25">
      <c r="A306" s="40">
        <v>9000</v>
      </c>
      <c r="B306" s="127"/>
      <c r="C306" s="59">
        <v>9211</v>
      </c>
      <c r="D306" s="59" t="s">
        <v>1458</v>
      </c>
      <c r="E306" s="129" t="s">
        <v>302</v>
      </c>
      <c r="F306" s="52">
        <v>0</v>
      </c>
      <c r="G306" s="52">
        <v>0</v>
      </c>
      <c r="H306" s="52">
        <v>0</v>
      </c>
      <c r="I306" s="52">
        <v>0</v>
      </c>
      <c r="J306" s="52">
        <v>0</v>
      </c>
      <c r="K306" s="52">
        <v>0</v>
      </c>
      <c r="L306" s="52">
        <v>0</v>
      </c>
      <c r="M306" s="52">
        <v>0</v>
      </c>
      <c r="N306" s="52">
        <v>0</v>
      </c>
      <c r="O306" s="52">
        <v>0</v>
      </c>
      <c r="P306" s="52">
        <v>0</v>
      </c>
      <c r="Q306" s="52">
        <v>0</v>
      </c>
      <c r="R306" s="50">
        <f t="shared" si="7"/>
        <v>0</v>
      </c>
    </row>
    <row r="307" spans="1:18" x14ac:dyDescent="0.25">
      <c r="A307" s="40">
        <v>9000</v>
      </c>
      <c r="B307" s="127"/>
      <c r="C307" s="59">
        <v>9220</v>
      </c>
      <c r="D307" s="59" t="s">
        <v>1459</v>
      </c>
      <c r="E307" s="129" t="s">
        <v>302</v>
      </c>
      <c r="F307" s="52">
        <v>0</v>
      </c>
      <c r="G307" s="52">
        <v>0</v>
      </c>
      <c r="H307" s="52">
        <v>0</v>
      </c>
      <c r="I307" s="52">
        <v>0</v>
      </c>
      <c r="J307" s="52">
        <v>0</v>
      </c>
      <c r="K307" s="52">
        <v>0</v>
      </c>
      <c r="L307" s="52">
        <v>0</v>
      </c>
      <c r="M307" s="52">
        <v>0</v>
      </c>
      <c r="N307" s="52">
        <v>0</v>
      </c>
      <c r="O307" s="52">
        <v>0</v>
      </c>
      <c r="P307" s="52">
        <v>0</v>
      </c>
      <c r="Q307" s="52">
        <v>0</v>
      </c>
      <c r="R307" s="50">
        <f t="shared" si="7"/>
        <v>0</v>
      </c>
    </row>
    <row r="308" spans="1:18" x14ac:dyDescent="0.25">
      <c r="A308" s="40">
        <v>9000</v>
      </c>
      <c r="B308" s="127"/>
      <c r="C308" s="59">
        <v>9221</v>
      </c>
      <c r="D308" s="59" t="s">
        <v>1459</v>
      </c>
      <c r="E308" s="129" t="s">
        <v>302</v>
      </c>
      <c r="F308" s="52">
        <v>0</v>
      </c>
      <c r="G308" s="52">
        <v>0</v>
      </c>
      <c r="H308" s="52">
        <v>0</v>
      </c>
      <c r="I308" s="52">
        <v>0</v>
      </c>
      <c r="J308" s="52">
        <v>0</v>
      </c>
      <c r="K308" s="52">
        <v>0</v>
      </c>
      <c r="L308" s="52">
        <v>0</v>
      </c>
      <c r="M308" s="52">
        <v>0</v>
      </c>
      <c r="N308" s="52">
        <v>0</v>
      </c>
      <c r="O308" s="52">
        <v>0</v>
      </c>
      <c r="P308" s="52">
        <v>0</v>
      </c>
      <c r="Q308" s="52">
        <v>0</v>
      </c>
      <c r="R308" s="50">
        <f t="shared" si="7"/>
        <v>0</v>
      </c>
    </row>
    <row r="309" spans="1:18" x14ac:dyDescent="0.25">
      <c r="A309" s="40">
        <v>9000</v>
      </c>
      <c r="B309" s="127"/>
      <c r="C309" s="59">
        <v>9230</v>
      </c>
      <c r="D309" s="59" t="s">
        <v>1460</v>
      </c>
      <c r="E309" s="129" t="s">
        <v>302</v>
      </c>
      <c r="F309" s="52">
        <v>0</v>
      </c>
      <c r="G309" s="52">
        <v>0</v>
      </c>
      <c r="H309" s="52">
        <v>0</v>
      </c>
      <c r="I309" s="52">
        <v>0</v>
      </c>
      <c r="J309" s="52">
        <v>0</v>
      </c>
      <c r="K309" s="52">
        <v>0</v>
      </c>
      <c r="L309" s="52">
        <v>0</v>
      </c>
      <c r="M309" s="52">
        <v>0</v>
      </c>
      <c r="N309" s="52">
        <v>0</v>
      </c>
      <c r="O309" s="52">
        <v>0</v>
      </c>
      <c r="P309" s="52">
        <v>0</v>
      </c>
      <c r="Q309" s="52">
        <v>0</v>
      </c>
      <c r="R309" s="50">
        <f t="shared" si="7"/>
        <v>0</v>
      </c>
    </row>
    <row r="310" spans="1:18" x14ac:dyDescent="0.25">
      <c r="A310" s="40">
        <v>9000</v>
      </c>
      <c r="B310" s="127"/>
      <c r="C310" s="59">
        <v>9231</v>
      </c>
      <c r="D310" s="59" t="s">
        <v>1460</v>
      </c>
      <c r="E310" s="129" t="s">
        <v>302</v>
      </c>
      <c r="F310" s="52">
        <v>0</v>
      </c>
      <c r="G310" s="52">
        <v>0</v>
      </c>
      <c r="H310" s="52">
        <v>0</v>
      </c>
      <c r="I310" s="52">
        <v>0</v>
      </c>
      <c r="J310" s="52">
        <v>0</v>
      </c>
      <c r="K310" s="52">
        <v>0</v>
      </c>
      <c r="L310" s="52">
        <v>0</v>
      </c>
      <c r="M310" s="52">
        <v>0</v>
      </c>
      <c r="N310" s="52">
        <v>0</v>
      </c>
      <c r="O310" s="52">
        <v>0</v>
      </c>
      <c r="P310" s="52">
        <v>0</v>
      </c>
      <c r="Q310" s="52">
        <v>0</v>
      </c>
      <c r="R310" s="50">
        <f t="shared" si="7"/>
        <v>0</v>
      </c>
    </row>
    <row r="311" spans="1:18" x14ac:dyDescent="0.25">
      <c r="A311" s="40">
        <v>9000</v>
      </c>
      <c r="B311" s="127"/>
      <c r="C311" s="59">
        <v>9240</v>
      </c>
      <c r="D311" s="59" t="s">
        <v>1461</v>
      </c>
      <c r="E311" s="129" t="s">
        <v>302</v>
      </c>
      <c r="F311" s="52">
        <v>0</v>
      </c>
      <c r="G311" s="52">
        <v>0</v>
      </c>
      <c r="H311" s="52">
        <v>0</v>
      </c>
      <c r="I311" s="52">
        <v>0</v>
      </c>
      <c r="J311" s="52">
        <v>0</v>
      </c>
      <c r="K311" s="52">
        <v>0</v>
      </c>
      <c r="L311" s="52">
        <v>0</v>
      </c>
      <c r="M311" s="52">
        <v>0</v>
      </c>
      <c r="N311" s="52">
        <v>0</v>
      </c>
      <c r="O311" s="52">
        <v>0</v>
      </c>
      <c r="P311" s="52">
        <v>0</v>
      </c>
      <c r="Q311" s="52">
        <v>0</v>
      </c>
      <c r="R311" s="50">
        <f t="shared" si="7"/>
        <v>0</v>
      </c>
    </row>
    <row r="312" spans="1:18" x14ac:dyDescent="0.25">
      <c r="A312" s="40">
        <v>9000</v>
      </c>
      <c r="B312" s="127"/>
      <c r="C312" s="59">
        <v>9241</v>
      </c>
      <c r="D312" s="59" t="s">
        <v>1461</v>
      </c>
      <c r="E312" s="129" t="s">
        <v>302</v>
      </c>
      <c r="F312" s="52">
        <v>0</v>
      </c>
      <c r="G312" s="52">
        <v>0</v>
      </c>
      <c r="H312" s="52">
        <v>0</v>
      </c>
      <c r="I312" s="52">
        <v>0</v>
      </c>
      <c r="J312" s="52">
        <v>0</v>
      </c>
      <c r="K312" s="52">
        <v>0</v>
      </c>
      <c r="L312" s="52">
        <v>0</v>
      </c>
      <c r="M312" s="52">
        <v>0</v>
      </c>
      <c r="N312" s="52">
        <v>0</v>
      </c>
      <c r="O312" s="52">
        <v>0</v>
      </c>
      <c r="P312" s="52">
        <v>0</v>
      </c>
      <c r="Q312" s="52">
        <v>0</v>
      </c>
      <c r="R312" s="50">
        <f t="shared" si="7"/>
        <v>0</v>
      </c>
    </row>
    <row r="313" spans="1:18" x14ac:dyDescent="0.25">
      <c r="A313" s="40">
        <v>9000</v>
      </c>
      <c r="B313" s="127"/>
      <c r="C313" s="59">
        <v>9250</v>
      </c>
      <c r="D313" s="59" t="s">
        <v>1462</v>
      </c>
      <c r="E313" s="129" t="s">
        <v>302</v>
      </c>
      <c r="F313" s="52">
        <v>0</v>
      </c>
      <c r="G313" s="52">
        <v>0</v>
      </c>
      <c r="H313" s="52">
        <v>0</v>
      </c>
      <c r="I313" s="52">
        <v>0</v>
      </c>
      <c r="J313" s="52">
        <v>0</v>
      </c>
      <c r="K313" s="52">
        <v>0</v>
      </c>
      <c r="L313" s="52">
        <v>0</v>
      </c>
      <c r="M313" s="52">
        <v>0</v>
      </c>
      <c r="N313" s="52">
        <v>0</v>
      </c>
      <c r="O313" s="52">
        <v>0</v>
      </c>
      <c r="P313" s="52">
        <v>0</v>
      </c>
      <c r="Q313" s="52">
        <v>0</v>
      </c>
      <c r="R313" s="50">
        <f t="shared" si="7"/>
        <v>0</v>
      </c>
    </row>
    <row r="314" spans="1:18" x14ac:dyDescent="0.25">
      <c r="A314" s="40">
        <v>9000</v>
      </c>
      <c r="B314" s="127"/>
      <c r="C314" s="59">
        <v>9251</v>
      </c>
      <c r="D314" s="59" t="s">
        <v>1462</v>
      </c>
      <c r="E314" s="129" t="s">
        <v>302</v>
      </c>
      <c r="F314" s="52">
        <v>0</v>
      </c>
      <c r="G314" s="52">
        <v>0</v>
      </c>
      <c r="H314" s="52">
        <v>0</v>
      </c>
      <c r="I314" s="52">
        <v>0</v>
      </c>
      <c r="J314" s="52">
        <v>0</v>
      </c>
      <c r="K314" s="52">
        <v>0</v>
      </c>
      <c r="L314" s="52">
        <v>0</v>
      </c>
      <c r="M314" s="52">
        <v>0</v>
      </c>
      <c r="N314" s="52">
        <v>0</v>
      </c>
      <c r="O314" s="52">
        <v>0</v>
      </c>
      <c r="P314" s="52">
        <v>0</v>
      </c>
      <c r="Q314" s="52">
        <v>0</v>
      </c>
      <c r="R314" s="50">
        <f t="shared" si="7"/>
        <v>0</v>
      </c>
    </row>
    <row r="315" spans="1:18" x14ac:dyDescent="0.25">
      <c r="A315" s="40">
        <v>9000</v>
      </c>
      <c r="B315" s="127"/>
      <c r="C315" s="59">
        <v>9260</v>
      </c>
      <c r="D315" s="59" t="s">
        <v>1463</v>
      </c>
      <c r="E315" s="129" t="s">
        <v>302</v>
      </c>
      <c r="F315" s="52">
        <v>0</v>
      </c>
      <c r="G315" s="52">
        <v>0</v>
      </c>
      <c r="H315" s="52">
        <v>0</v>
      </c>
      <c r="I315" s="52">
        <v>0</v>
      </c>
      <c r="J315" s="52">
        <v>0</v>
      </c>
      <c r="K315" s="52">
        <v>0</v>
      </c>
      <c r="L315" s="52">
        <v>0</v>
      </c>
      <c r="M315" s="52">
        <v>0</v>
      </c>
      <c r="N315" s="52">
        <v>0</v>
      </c>
      <c r="O315" s="52">
        <v>0</v>
      </c>
      <c r="P315" s="52">
        <v>0</v>
      </c>
      <c r="Q315" s="52">
        <v>0</v>
      </c>
      <c r="R315" s="50">
        <f t="shared" si="7"/>
        <v>0</v>
      </c>
    </row>
    <row r="316" spans="1:18" x14ac:dyDescent="0.25">
      <c r="A316" s="40">
        <v>9000</v>
      </c>
      <c r="B316" s="127"/>
      <c r="C316" s="59">
        <v>9261</v>
      </c>
      <c r="D316" s="59" t="s">
        <v>1463</v>
      </c>
      <c r="E316" s="129"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9000</v>
      </c>
      <c r="B317" s="127"/>
      <c r="C317" s="59">
        <v>9270</v>
      </c>
      <c r="D317" s="59" t="s">
        <v>1464</v>
      </c>
      <c r="E317" s="129"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9000</v>
      </c>
      <c r="B318" s="127"/>
      <c r="C318" s="59">
        <v>9271</v>
      </c>
      <c r="D318" s="59" t="s">
        <v>1464</v>
      </c>
      <c r="E318" s="129"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9000</v>
      </c>
      <c r="B319" s="127"/>
      <c r="C319" s="59">
        <v>9280</v>
      </c>
      <c r="D319" s="59" t="s">
        <v>1465</v>
      </c>
      <c r="E319" s="129"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9000</v>
      </c>
      <c r="B320" s="127"/>
      <c r="C320" s="59">
        <v>9281</v>
      </c>
      <c r="D320" s="59" t="s">
        <v>1465</v>
      </c>
      <c r="E320" s="129"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9000</v>
      </c>
      <c r="B321" s="127"/>
      <c r="C321" s="59">
        <v>9300</v>
      </c>
      <c r="D321" s="59" t="s">
        <v>1466</v>
      </c>
      <c r="E321" s="129"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9000</v>
      </c>
      <c r="B322" s="127"/>
      <c r="C322" s="59">
        <v>9310</v>
      </c>
      <c r="D322" s="59" t="s">
        <v>1467</v>
      </c>
      <c r="E322" s="129"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9000</v>
      </c>
      <c r="B323" s="127"/>
      <c r="C323" s="59">
        <v>9311</v>
      </c>
      <c r="D323" s="59" t="s">
        <v>1467</v>
      </c>
      <c r="E323" s="129"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9000</v>
      </c>
      <c r="B324" s="127"/>
      <c r="C324" s="59">
        <v>9320</v>
      </c>
      <c r="D324" s="59" t="s">
        <v>1468</v>
      </c>
      <c r="E324" s="129"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9000</v>
      </c>
      <c r="B325" s="127"/>
      <c r="C325" s="59">
        <v>9321</v>
      </c>
      <c r="D325" s="59" t="s">
        <v>1468</v>
      </c>
      <c r="E325" s="129"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9000</v>
      </c>
      <c r="B326" s="127"/>
      <c r="C326" s="59">
        <v>9400</v>
      </c>
      <c r="D326" s="59" t="s">
        <v>1469</v>
      </c>
      <c r="E326" s="129"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9000</v>
      </c>
      <c r="B327" s="127"/>
      <c r="C327" s="59">
        <v>9410</v>
      </c>
      <c r="D327" s="59" t="s">
        <v>1470</v>
      </c>
      <c r="E327" s="129"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9000</v>
      </c>
      <c r="B328" s="127"/>
      <c r="C328" s="59">
        <v>9411</v>
      </c>
      <c r="D328" s="59" t="s">
        <v>1471</v>
      </c>
      <c r="E328" s="129"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9000</v>
      </c>
      <c r="B329" s="127"/>
      <c r="C329" s="59">
        <v>9420</v>
      </c>
      <c r="D329" s="59" t="s">
        <v>1472</v>
      </c>
      <c r="E329" s="129"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9000</v>
      </c>
      <c r="B330" s="127"/>
      <c r="C330" s="59">
        <v>9421</v>
      </c>
      <c r="D330" s="59" t="s">
        <v>1472</v>
      </c>
      <c r="E330" s="129"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9000</v>
      </c>
      <c r="B331" s="127"/>
      <c r="C331" s="59">
        <v>9500</v>
      </c>
      <c r="D331" s="59" t="s">
        <v>1473</v>
      </c>
      <c r="E331" s="129"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9000</v>
      </c>
      <c r="B332" s="127"/>
      <c r="C332" s="59">
        <v>9510</v>
      </c>
      <c r="D332" s="59" t="s">
        <v>1474</v>
      </c>
      <c r="E332" s="129"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9000</v>
      </c>
      <c r="B333" s="127"/>
      <c r="C333" s="59">
        <v>9511</v>
      </c>
      <c r="D333" s="59" t="s">
        <v>1475</v>
      </c>
      <c r="E333" s="129"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9000</v>
      </c>
      <c r="B334" s="127"/>
      <c r="C334" s="59">
        <v>9520</v>
      </c>
      <c r="D334" s="59" t="s">
        <v>1476</v>
      </c>
      <c r="E334" s="129"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9000</v>
      </c>
      <c r="B335" s="127"/>
      <c r="C335" s="59">
        <v>9521</v>
      </c>
      <c r="D335" s="59" t="s">
        <v>1476</v>
      </c>
      <c r="E335" s="129"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9000</v>
      </c>
      <c r="B336" s="127"/>
      <c r="C336" s="59">
        <v>9600</v>
      </c>
      <c r="D336" s="59" t="s">
        <v>1477</v>
      </c>
      <c r="E336" s="129"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9000</v>
      </c>
      <c r="B337" s="127"/>
      <c r="C337" s="59">
        <v>9610</v>
      </c>
      <c r="D337" s="59" t="s">
        <v>1478</v>
      </c>
      <c r="E337" s="129"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9000</v>
      </c>
      <c r="B338" s="127"/>
      <c r="C338" s="59">
        <v>9611</v>
      </c>
      <c r="D338" s="59" t="s">
        <v>1478</v>
      </c>
      <c r="E338" s="129"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9000</v>
      </c>
      <c r="B339" s="127"/>
      <c r="C339" s="59">
        <v>9620</v>
      </c>
      <c r="D339" s="59" t="s">
        <v>1479</v>
      </c>
      <c r="E339" s="129"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9000</v>
      </c>
      <c r="B340" s="127"/>
      <c r="C340" s="59">
        <v>9621</v>
      </c>
      <c r="D340" s="59" t="s">
        <v>1479</v>
      </c>
      <c r="E340" s="129"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9000</v>
      </c>
      <c r="B341" s="127"/>
      <c r="C341" s="59">
        <v>9900</v>
      </c>
      <c r="D341" s="59" t="s">
        <v>1480</v>
      </c>
      <c r="E341" s="129" t="s">
        <v>302</v>
      </c>
      <c r="F341" s="52">
        <v>0</v>
      </c>
      <c r="G341" s="52">
        <v>0</v>
      </c>
      <c r="H341" s="52">
        <v>0</v>
      </c>
      <c r="I341" s="52">
        <v>0</v>
      </c>
      <c r="J341" s="52">
        <v>0</v>
      </c>
      <c r="K341" s="52">
        <v>0</v>
      </c>
      <c r="L341" s="52">
        <v>0</v>
      </c>
      <c r="M341" s="52">
        <v>0</v>
      </c>
      <c r="N341" s="52">
        <v>0</v>
      </c>
      <c r="O341" s="52">
        <v>0</v>
      </c>
      <c r="P341" s="52">
        <v>0</v>
      </c>
      <c r="Q341" s="52">
        <v>0</v>
      </c>
      <c r="R341" s="50">
        <f>SUM(F341:Q341)</f>
        <v>0</v>
      </c>
    </row>
    <row r="342" spans="1:18" x14ac:dyDescent="0.25">
      <c r="A342" s="40">
        <v>9000</v>
      </c>
      <c r="B342" s="127"/>
      <c r="C342" s="59">
        <v>9910</v>
      </c>
      <c r="D342" s="59" t="s">
        <v>1481</v>
      </c>
      <c r="E342" s="129"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9000</v>
      </c>
      <c r="B343" s="127"/>
      <c r="C343" s="59">
        <v>9911</v>
      </c>
      <c r="D343" s="59" t="s">
        <v>1482</v>
      </c>
      <c r="E343" s="129"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9000</v>
      </c>
      <c r="B344" s="127"/>
      <c r="C344" s="59">
        <v>9912</v>
      </c>
      <c r="D344" s="59" t="s">
        <v>1483</v>
      </c>
      <c r="E344" s="129"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250" t="s">
        <v>561</v>
      </c>
      <c r="B345" s="251"/>
      <c r="C345" s="251"/>
      <c r="D345" s="251"/>
      <c r="E345" s="251"/>
      <c r="F345" s="251"/>
      <c r="G345" s="251"/>
      <c r="H345" s="251"/>
      <c r="I345" s="251"/>
      <c r="J345" s="251"/>
      <c r="K345" s="251"/>
      <c r="L345" s="251"/>
      <c r="M345" s="251"/>
      <c r="N345" s="251"/>
      <c r="O345" s="251"/>
      <c r="P345" s="251"/>
      <c r="Q345" s="252"/>
      <c r="R345" s="29">
        <f>SUM(R286:R344)</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47:Q247"/>
    <mergeCell ref="A250:Q250"/>
    <mergeCell ref="A284:Q284"/>
    <mergeCell ref="A345:Q345"/>
    <mergeCell ref="F22:Q22"/>
    <mergeCell ref="A41:Q41"/>
    <mergeCell ref="A50:Q50"/>
    <mergeCell ref="A78:Q78"/>
    <mergeCell ref="A81:Q81"/>
    <mergeCell ref="A194:Q194"/>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5"/>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7.140625" customWidth="1"/>
    <col min="6" max="25" width="25.7109375" customWidth="1"/>
  </cols>
  <sheetData>
    <row r="1" spans="1:25" ht="39.950000000000003" customHeight="1" x14ac:dyDescent="0.25">
      <c r="A1" s="267" t="str">
        <f>'P7'!A3:B3</f>
        <v>PROGRAMA</v>
      </c>
      <c r="B1" s="267"/>
      <c r="C1" s="268" t="str">
        <f>'P7'!C3:F3</f>
        <v>1.4.1 Desarrollo Económico</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84" customHeight="1" x14ac:dyDescent="0.25">
      <c r="A4" s="5" t="s">
        <v>30</v>
      </c>
      <c r="B4" s="15" t="s">
        <v>2000</v>
      </c>
      <c r="C4" s="6" t="s">
        <v>2210</v>
      </c>
      <c r="D4" s="6" t="s">
        <v>2214</v>
      </c>
      <c r="E4" s="6" t="s">
        <v>2001</v>
      </c>
      <c r="F4" s="6" t="s">
        <v>856</v>
      </c>
      <c r="G4" s="6" t="s">
        <v>1043</v>
      </c>
      <c r="H4" s="6" t="s">
        <v>1018</v>
      </c>
      <c r="I4" s="6" t="s">
        <v>23</v>
      </c>
      <c r="J4" s="6" t="s">
        <v>2002</v>
      </c>
      <c r="K4" s="6" t="s">
        <v>2003</v>
      </c>
      <c r="L4" s="12">
        <f>+SUM(R41+R50+R78)</f>
        <v>836969.52556666662</v>
      </c>
      <c r="M4" s="16"/>
      <c r="N4" s="17"/>
      <c r="O4" s="17"/>
      <c r="P4" s="17"/>
      <c r="Q4" s="17"/>
      <c r="R4" s="17"/>
      <c r="S4" s="17"/>
      <c r="T4" s="17"/>
      <c r="U4" s="17"/>
      <c r="V4" s="17"/>
      <c r="W4" s="17"/>
      <c r="X4" s="17"/>
    </row>
    <row r="5" spans="1:25" ht="73.5" customHeight="1" x14ac:dyDescent="0.25">
      <c r="A5" s="260" t="s">
        <v>50</v>
      </c>
      <c r="B5" s="6" t="s">
        <v>2004</v>
      </c>
      <c r="C5" s="6" t="s">
        <v>2211</v>
      </c>
      <c r="D5" s="6" t="s">
        <v>2215</v>
      </c>
      <c r="E5" s="6" t="s">
        <v>2005</v>
      </c>
      <c r="F5" s="6" t="s">
        <v>856</v>
      </c>
      <c r="G5" s="6" t="s">
        <v>1043</v>
      </c>
      <c r="H5" s="6" t="s">
        <v>1018</v>
      </c>
      <c r="I5" s="6" t="s">
        <v>23</v>
      </c>
      <c r="J5" s="6" t="s">
        <v>2006</v>
      </c>
      <c r="K5" s="6" t="s">
        <v>2007</v>
      </c>
      <c r="L5" s="11" t="s">
        <v>26</v>
      </c>
      <c r="M5" s="16"/>
      <c r="N5" s="17"/>
      <c r="O5" s="17"/>
      <c r="P5" s="17"/>
      <c r="Q5" s="17"/>
      <c r="R5" s="17"/>
      <c r="S5" s="17"/>
      <c r="T5" s="17"/>
      <c r="U5" s="17"/>
      <c r="V5" s="17"/>
      <c r="W5" s="17"/>
      <c r="X5" s="17"/>
    </row>
    <row r="6" spans="1:25" ht="84" customHeight="1" x14ac:dyDescent="0.25">
      <c r="A6" s="261"/>
      <c r="B6" s="6" t="s">
        <v>2008</v>
      </c>
      <c r="C6" s="6" t="s">
        <v>2212</v>
      </c>
      <c r="D6" s="6" t="s">
        <v>2216</v>
      </c>
      <c r="E6" s="6" t="s">
        <v>2009</v>
      </c>
      <c r="F6" s="6" t="s">
        <v>856</v>
      </c>
      <c r="G6" s="6" t="s">
        <v>1043</v>
      </c>
      <c r="H6" s="6" t="s">
        <v>1018</v>
      </c>
      <c r="I6" s="6" t="s">
        <v>23</v>
      </c>
      <c r="J6" s="6" t="s">
        <v>2010</v>
      </c>
      <c r="K6" s="6" t="s">
        <v>2011</v>
      </c>
      <c r="L6" s="11" t="s">
        <v>26</v>
      </c>
      <c r="M6" s="16"/>
      <c r="N6" s="17"/>
      <c r="O6" s="17"/>
      <c r="P6" s="17"/>
      <c r="Q6" s="17"/>
      <c r="R6" s="17"/>
      <c r="S6" s="17"/>
      <c r="T6" s="17"/>
      <c r="U6" s="17"/>
      <c r="V6" s="17"/>
      <c r="W6" s="17"/>
      <c r="X6" s="17"/>
    </row>
    <row r="7" spans="1:25" ht="87.75" customHeight="1" x14ac:dyDescent="0.25">
      <c r="A7" s="261"/>
      <c r="B7" s="6" t="s">
        <v>2012</v>
      </c>
      <c r="C7" s="6" t="s">
        <v>2210</v>
      </c>
      <c r="D7" s="6" t="s">
        <v>2214</v>
      </c>
      <c r="E7" s="6" t="s">
        <v>2001</v>
      </c>
      <c r="F7" s="6" t="s">
        <v>856</v>
      </c>
      <c r="G7" s="6" t="s">
        <v>1043</v>
      </c>
      <c r="H7" s="6" t="s">
        <v>1018</v>
      </c>
      <c r="I7" s="6" t="s">
        <v>23</v>
      </c>
      <c r="J7" s="6" t="s">
        <v>2013</v>
      </c>
      <c r="K7" s="6" t="s">
        <v>2014</v>
      </c>
      <c r="L7" s="11" t="s">
        <v>26</v>
      </c>
      <c r="M7" s="16"/>
      <c r="N7" s="17"/>
      <c r="O7" s="17"/>
      <c r="P7" s="17"/>
      <c r="Q7" s="17"/>
      <c r="R7" s="17"/>
      <c r="S7" s="17"/>
      <c r="T7" s="17"/>
      <c r="U7" s="17"/>
      <c r="V7" s="17"/>
      <c r="W7" s="17"/>
      <c r="X7" s="17"/>
    </row>
    <row r="8" spans="1:25" ht="86.25" customHeight="1" x14ac:dyDescent="0.25">
      <c r="A8" s="261"/>
      <c r="B8" s="6" t="s">
        <v>2015</v>
      </c>
      <c r="C8" s="6" t="s">
        <v>2213</v>
      </c>
      <c r="D8" s="6" t="s">
        <v>2217</v>
      </c>
      <c r="E8" s="6" t="s">
        <v>2016</v>
      </c>
      <c r="F8" s="6" t="s">
        <v>856</v>
      </c>
      <c r="G8" s="6" t="s">
        <v>2017</v>
      </c>
      <c r="H8" s="6" t="s">
        <v>2017</v>
      </c>
      <c r="I8" s="6" t="s">
        <v>23</v>
      </c>
      <c r="J8" s="6" t="s">
        <v>2018</v>
      </c>
      <c r="K8" s="6" t="s">
        <v>2019</v>
      </c>
      <c r="L8" s="11" t="s">
        <v>26</v>
      </c>
      <c r="M8" s="16"/>
      <c r="N8" s="17"/>
      <c r="O8" s="17"/>
      <c r="P8" s="17"/>
      <c r="Q8" s="17"/>
      <c r="R8" s="17"/>
      <c r="S8" s="17"/>
      <c r="T8" s="17"/>
      <c r="U8" s="17"/>
      <c r="V8" s="17"/>
      <c r="W8" s="17"/>
      <c r="X8" s="17"/>
    </row>
    <row r="9" spans="1:25" x14ac:dyDescent="0.25">
      <c r="A9" s="261"/>
      <c r="B9" s="6" t="s">
        <v>1918</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1781</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562</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147">
        <v>70600</v>
      </c>
      <c r="C24" s="44">
        <v>1131</v>
      </c>
      <c r="D24" s="66" t="s">
        <v>72</v>
      </c>
      <c r="E24" s="66" t="s">
        <v>2388</v>
      </c>
      <c r="F24" s="27">
        <v>12348.83</v>
      </c>
      <c r="G24" s="27">
        <v>12348.83</v>
      </c>
      <c r="H24" s="27">
        <v>12348.83</v>
      </c>
      <c r="I24" s="27">
        <v>12348.83</v>
      </c>
      <c r="J24" s="27">
        <v>12348.83</v>
      </c>
      <c r="K24" s="27">
        <v>12348.83</v>
      </c>
      <c r="L24" s="27">
        <v>12348.83</v>
      </c>
      <c r="M24" s="27">
        <v>12348.83</v>
      </c>
      <c r="N24" s="27">
        <v>12348.83</v>
      </c>
      <c r="O24" s="27">
        <v>12348.83</v>
      </c>
      <c r="P24" s="27">
        <v>12348.83</v>
      </c>
      <c r="Q24" s="27">
        <v>12348.83</v>
      </c>
      <c r="R24" s="139">
        <f>SUM(F24:Q24)</f>
        <v>148185.96</v>
      </c>
    </row>
    <row r="25" spans="1:24" x14ac:dyDescent="0.25">
      <c r="A25" s="22">
        <v>1000</v>
      </c>
      <c r="B25" s="147">
        <v>70600</v>
      </c>
      <c r="C25" s="44">
        <v>1321</v>
      </c>
      <c r="D25" s="66" t="s">
        <v>78</v>
      </c>
      <c r="E25" s="66" t="s">
        <v>2389</v>
      </c>
      <c r="F25" s="27">
        <v>0</v>
      </c>
      <c r="G25" s="27">
        <v>0</v>
      </c>
      <c r="H25" s="27">
        <v>0</v>
      </c>
      <c r="I25" s="27">
        <v>0</v>
      </c>
      <c r="J25" s="27">
        <v>0</v>
      </c>
      <c r="K25" s="27">
        <v>0</v>
      </c>
      <c r="L25" s="27">
        <v>0</v>
      </c>
      <c r="M25" s="27">
        <v>0</v>
      </c>
      <c r="N25" s="27">
        <v>0</v>
      </c>
      <c r="O25" s="27">
        <v>0</v>
      </c>
      <c r="P25" s="27">
        <v>0</v>
      </c>
      <c r="Q25" s="27">
        <v>43413.566666666666</v>
      </c>
      <c r="R25" s="139">
        <f t="shared" ref="R25:R40" si="0">SUM(F25:Q25)</f>
        <v>43413.566666666666</v>
      </c>
    </row>
    <row r="26" spans="1:24" x14ac:dyDescent="0.25">
      <c r="A26" s="22">
        <v>1000</v>
      </c>
      <c r="B26" s="147">
        <v>70600</v>
      </c>
      <c r="C26" s="44">
        <v>1322</v>
      </c>
      <c r="D26" s="66" t="s">
        <v>80</v>
      </c>
      <c r="E26" s="66" t="s">
        <v>2390</v>
      </c>
      <c r="F26" s="27">
        <v>1971.7533333333333</v>
      </c>
      <c r="G26" s="27">
        <v>731.04333333333341</v>
      </c>
      <c r="H26" s="27">
        <v>267.17</v>
      </c>
      <c r="I26" s="27">
        <v>0</v>
      </c>
      <c r="J26" s="27">
        <v>373.20333333333332</v>
      </c>
      <c r="K26" s="27">
        <v>455.51666666666665</v>
      </c>
      <c r="L26" s="27">
        <v>1971.7533333333333</v>
      </c>
      <c r="M26" s="27">
        <v>731.04333333333341</v>
      </c>
      <c r="N26" s="27">
        <v>267.17</v>
      </c>
      <c r="O26" s="27">
        <v>0</v>
      </c>
      <c r="P26" s="27">
        <v>373.20333333333332</v>
      </c>
      <c r="Q26" s="27">
        <v>455.51666666666665</v>
      </c>
      <c r="R26" s="139">
        <f t="shared" si="0"/>
        <v>7597.3733333333321</v>
      </c>
    </row>
    <row r="27" spans="1:24" x14ac:dyDescent="0.25">
      <c r="A27" s="22">
        <v>1000</v>
      </c>
      <c r="B27" s="147">
        <v>70600</v>
      </c>
      <c r="C27" s="44">
        <v>1341</v>
      </c>
      <c r="D27" s="66" t="s">
        <v>82</v>
      </c>
      <c r="E27" s="66" t="s">
        <v>2391</v>
      </c>
      <c r="F27" s="27">
        <v>5371.97</v>
      </c>
      <c r="G27" s="27">
        <v>5371.97</v>
      </c>
      <c r="H27" s="27">
        <v>5371.97</v>
      </c>
      <c r="I27" s="27">
        <v>5371.97</v>
      </c>
      <c r="J27" s="27">
        <v>5371.97</v>
      </c>
      <c r="K27" s="27">
        <v>5371.97</v>
      </c>
      <c r="L27" s="27">
        <v>5371.97</v>
      </c>
      <c r="M27" s="27">
        <v>5371.97</v>
      </c>
      <c r="N27" s="27">
        <v>5371.97</v>
      </c>
      <c r="O27" s="27">
        <v>5371.97</v>
      </c>
      <c r="P27" s="27">
        <v>5371.97</v>
      </c>
      <c r="Q27" s="27">
        <v>5371.97</v>
      </c>
      <c r="R27" s="139">
        <f t="shared" si="0"/>
        <v>64463.640000000007</v>
      </c>
    </row>
    <row r="28" spans="1:24" x14ac:dyDescent="0.25">
      <c r="A28" s="22">
        <v>1000</v>
      </c>
      <c r="B28" s="147">
        <v>70600</v>
      </c>
      <c r="C28" s="44">
        <v>1343</v>
      </c>
      <c r="D28" s="66" t="s">
        <v>84</v>
      </c>
      <c r="E28" s="66" t="s">
        <v>2392</v>
      </c>
      <c r="F28" s="27">
        <v>5338.6733333333332</v>
      </c>
      <c r="G28" s="27">
        <v>5338.6733333333332</v>
      </c>
      <c r="H28" s="27">
        <v>5338.6733333333332</v>
      </c>
      <c r="I28" s="27">
        <v>5338.6733333333332</v>
      </c>
      <c r="J28" s="27">
        <v>5338.6733333333332</v>
      </c>
      <c r="K28" s="27">
        <v>5338.6733333333332</v>
      </c>
      <c r="L28" s="27">
        <v>5338.6733333333332</v>
      </c>
      <c r="M28" s="27">
        <v>5338.6733333333332</v>
      </c>
      <c r="N28" s="27">
        <v>5338.6733333333332</v>
      </c>
      <c r="O28" s="27">
        <v>5338.6733333333332</v>
      </c>
      <c r="P28" s="27">
        <v>5338.6733333333332</v>
      </c>
      <c r="Q28" s="27">
        <v>5338.6733333333332</v>
      </c>
      <c r="R28" s="139">
        <f t="shared" si="0"/>
        <v>64064.079999999994</v>
      </c>
    </row>
    <row r="29" spans="1:24" x14ac:dyDescent="0.25">
      <c r="A29" s="22">
        <v>1000</v>
      </c>
      <c r="B29" s="147">
        <v>70600</v>
      </c>
      <c r="C29" s="44">
        <v>1411</v>
      </c>
      <c r="D29" s="66" t="s">
        <v>86</v>
      </c>
      <c r="E29" s="66" t="s">
        <v>2393</v>
      </c>
      <c r="F29" s="27">
        <v>1784.3100000000002</v>
      </c>
      <c r="G29" s="27">
        <v>1784.3100000000002</v>
      </c>
      <c r="H29" s="27">
        <v>1784.3100000000002</v>
      </c>
      <c r="I29" s="27">
        <v>1784.3100000000002</v>
      </c>
      <c r="J29" s="27">
        <v>1784.3100000000002</v>
      </c>
      <c r="K29" s="27">
        <v>1784.3100000000002</v>
      </c>
      <c r="L29" s="27">
        <v>1784.3100000000002</v>
      </c>
      <c r="M29" s="27">
        <v>1784.3100000000002</v>
      </c>
      <c r="N29" s="27">
        <v>1784.3100000000002</v>
      </c>
      <c r="O29" s="27">
        <v>1784.3100000000002</v>
      </c>
      <c r="P29" s="27">
        <v>1784.3100000000002</v>
      </c>
      <c r="Q29" s="27">
        <v>1784.3100000000002</v>
      </c>
      <c r="R29" s="139">
        <f t="shared" si="0"/>
        <v>21411.72</v>
      </c>
    </row>
    <row r="30" spans="1:24" x14ac:dyDescent="0.25">
      <c r="A30" s="22">
        <v>1000</v>
      </c>
      <c r="B30" s="147">
        <v>70600</v>
      </c>
      <c r="C30" s="44">
        <v>1412</v>
      </c>
      <c r="D30" s="66" t="s">
        <v>88</v>
      </c>
      <c r="E30" s="66" t="s">
        <v>2394</v>
      </c>
      <c r="F30" s="27">
        <v>1375.4399999999998</v>
      </c>
      <c r="G30" s="27">
        <v>1375.4399999999998</v>
      </c>
      <c r="H30" s="27">
        <v>1375.4399999999998</v>
      </c>
      <c r="I30" s="27">
        <v>1375.4399999999998</v>
      </c>
      <c r="J30" s="27">
        <v>1375.4399999999998</v>
      </c>
      <c r="K30" s="27">
        <v>1375.4399999999998</v>
      </c>
      <c r="L30" s="27">
        <v>1375.4399999999998</v>
      </c>
      <c r="M30" s="27">
        <v>1375.4399999999998</v>
      </c>
      <c r="N30" s="27">
        <v>1375.4399999999998</v>
      </c>
      <c r="O30" s="27">
        <v>1375.4399999999998</v>
      </c>
      <c r="P30" s="27">
        <v>1375.4399999999998</v>
      </c>
      <c r="Q30" s="27">
        <v>1375.4399999999998</v>
      </c>
      <c r="R30" s="139">
        <f t="shared" si="0"/>
        <v>16505.280000000002</v>
      </c>
    </row>
    <row r="31" spans="1:24" x14ac:dyDescent="0.25">
      <c r="A31" s="22">
        <v>1000</v>
      </c>
      <c r="B31" s="147">
        <v>70600</v>
      </c>
      <c r="C31" s="44">
        <v>1421</v>
      </c>
      <c r="D31" s="66" t="s">
        <v>90</v>
      </c>
      <c r="E31" s="66" t="s">
        <v>2395</v>
      </c>
      <c r="F31" s="27">
        <v>117.68</v>
      </c>
      <c r="G31" s="27">
        <v>117.68</v>
      </c>
      <c r="H31" s="27">
        <v>117.68</v>
      </c>
      <c r="I31" s="27">
        <v>117.68</v>
      </c>
      <c r="J31" s="27">
        <v>117.68</v>
      </c>
      <c r="K31" s="27">
        <v>117.68</v>
      </c>
      <c r="L31" s="27">
        <v>117.68</v>
      </c>
      <c r="M31" s="27">
        <v>117.68</v>
      </c>
      <c r="N31" s="27">
        <v>117.68</v>
      </c>
      <c r="O31" s="27">
        <v>117.68</v>
      </c>
      <c r="P31" s="27">
        <v>117.68</v>
      </c>
      <c r="Q31" s="27">
        <v>117.68</v>
      </c>
      <c r="R31" s="139">
        <f t="shared" si="0"/>
        <v>1412.1600000000005</v>
      </c>
    </row>
    <row r="32" spans="1:24" x14ac:dyDescent="0.25">
      <c r="A32" s="22">
        <v>1000</v>
      </c>
      <c r="B32" s="147">
        <v>70600</v>
      </c>
      <c r="C32" s="44">
        <v>1431</v>
      </c>
      <c r="D32" s="66" t="s">
        <v>92</v>
      </c>
      <c r="E32" s="66" t="s">
        <v>2396</v>
      </c>
      <c r="F32" s="27">
        <v>134.49333333333334</v>
      </c>
      <c r="G32" s="27">
        <v>134.49333333333334</v>
      </c>
      <c r="H32" s="27">
        <v>134.49333333333334</v>
      </c>
      <c r="I32" s="27">
        <v>134.49333333333334</v>
      </c>
      <c r="J32" s="27">
        <v>134.49333333333334</v>
      </c>
      <c r="K32" s="27">
        <v>134.49333333333334</v>
      </c>
      <c r="L32" s="27">
        <v>134.49333333333334</v>
      </c>
      <c r="M32" s="27">
        <v>134.49333333333334</v>
      </c>
      <c r="N32" s="27">
        <v>134.49333333333334</v>
      </c>
      <c r="O32" s="27">
        <v>134.49333333333334</v>
      </c>
      <c r="P32" s="27">
        <v>134.49333333333334</v>
      </c>
      <c r="Q32" s="27">
        <v>134.49333333333334</v>
      </c>
      <c r="R32" s="139">
        <f t="shared" si="0"/>
        <v>1613.92</v>
      </c>
    </row>
    <row r="33" spans="1:18" x14ac:dyDescent="0.25">
      <c r="A33" s="22">
        <v>1000</v>
      </c>
      <c r="B33" s="147">
        <v>70600</v>
      </c>
      <c r="C33" s="44">
        <v>1441</v>
      </c>
      <c r="D33" s="66" t="s">
        <v>94</v>
      </c>
      <c r="E33" s="66" t="s">
        <v>2397</v>
      </c>
      <c r="F33" s="27">
        <v>268.54333333333335</v>
      </c>
      <c r="G33" s="27">
        <v>268.54333333333335</v>
      </c>
      <c r="H33" s="27">
        <v>268.54333333333335</v>
      </c>
      <c r="I33" s="27">
        <v>268.54333333333335</v>
      </c>
      <c r="J33" s="27">
        <v>268.54333333333335</v>
      </c>
      <c r="K33" s="27">
        <v>268.54333333333335</v>
      </c>
      <c r="L33" s="27">
        <v>268.54333333333335</v>
      </c>
      <c r="M33" s="27">
        <v>268.54333333333335</v>
      </c>
      <c r="N33" s="27">
        <v>268.54333333333335</v>
      </c>
      <c r="O33" s="27">
        <v>268.54333333333335</v>
      </c>
      <c r="P33" s="27">
        <v>268.54333333333335</v>
      </c>
      <c r="Q33" s="27">
        <v>268.54333333333335</v>
      </c>
      <c r="R33" s="139">
        <f t="shared" si="0"/>
        <v>3222.5200000000009</v>
      </c>
    </row>
    <row r="34" spans="1:18" x14ac:dyDescent="0.25">
      <c r="A34" s="22">
        <v>1000</v>
      </c>
      <c r="B34" s="147">
        <v>70600</v>
      </c>
      <c r="C34" s="44">
        <v>1511</v>
      </c>
      <c r="D34" s="66" t="s">
        <v>96</v>
      </c>
      <c r="E34" s="66" t="s">
        <v>2203</v>
      </c>
      <c r="F34" s="27">
        <v>168.11666666666667</v>
      </c>
      <c r="G34" s="27">
        <v>168.11666666666667</v>
      </c>
      <c r="H34" s="27">
        <v>168.11666666666667</v>
      </c>
      <c r="I34" s="27">
        <v>168.11666666666667</v>
      </c>
      <c r="J34" s="27">
        <v>168.11666666666667</v>
      </c>
      <c r="K34" s="27">
        <v>168.11666666666667</v>
      </c>
      <c r="L34" s="27">
        <v>168.11666666666667</v>
      </c>
      <c r="M34" s="27">
        <v>168.11666666666667</v>
      </c>
      <c r="N34" s="27">
        <v>168.11666666666667</v>
      </c>
      <c r="O34" s="27">
        <v>168.11666666666667</v>
      </c>
      <c r="P34" s="27">
        <v>168.11666666666667</v>
      </c>
      <c r="Q34" s="27">
        <v>168.11666666666667</v>
      </c>
      <c r="R34" s="139">
        <f t="shared" si="0"/>
        <v>2017.4000000000005</v>
      </c>
    </row>
    <row r="35" spans="1:18" hidden="1" x14ac:dyDescent="0.25">
      <c r="A35" s="22">
        <v>1000</v>
      </c>
      <c r="B35" s="147">
        <v>70600</v>
      </c>
      <c r="C35" s="44">
        <v>1541</v>
      </c>
      <c r="D35" s="66" t="s">
        <v>1651</v>
      </c>
      <c r="E35" s="66" t="s">
        <v>2398</v>
      </c>
      <c r="F35" s="94">
        <v>0</v>
      </c>
      <c r="G35" s="27">
        <v>0</v>
      </c>
      <c r="H35" s="27">
        <v>0</v>
      </c>
      <c r="I35" s="27">
        <v>0</v>
      </c>
      <c r="J35" s="27">
        <v>0</v>
      </c>
      <c r="K35" s="27">
        <v>0</v>
      </c>
      <c r="L35" s="27">
        <v>0</v>
      </c>
      <c r="M35" s="27">
        <v>0</v>
      </c>
      <c r="N35" s="27">
        <v>0</v>
      </c>
      <c r="O35" s="27">
        <v>0</v>
      </c>
      <c r="P35" s="27">
        <v>0</v>
      </c>
      <c r="Q35" s="27">
        <v>8280.4333333333325</v>
      </c>
      <c r="R35" s="139">
        <f t="shared" si="0"/>
        <v>8280.4333333333325</v>
      </c>
    </row>
    <row r="36" spans="1:18" x14ac:dyDescent="0.25">
      <c r="A36" s="22">
        <v>1000</v>
      </c>
      <c r="B36" s="147">
        <v>70600</v>
      </c>
      <c r="C36" s="44">
        <v>1591</v>
      </c>
      <c r="D36" s="66" t="s">
        <v>99</v>
      </c>
      <c r="E36" s="66" t="s">
        <v>2399</v>
      </c>
      <c r="F36" s="27">
        <v>144.09333333333333</v>
      </c>
      <c r="G36" s="27">
        <v>144.09333333333333</v>
      </c>
      <c r="H36" s="27">
        <v>144.09333333333333</v>
      </c>
      <c r="I36" s="27">
        <v>144.09333333333333</v>
      </c>
      <c r="J36" s="27">
        <v>144.09333333333333</v>
      </c>
      <c r="K36" s="27">
        <v>144.09333333333333</v>
      </c>
      <c r="L36" s="27">
        <v>144.09333333333333</v>
      </c>
      <c r="M36" s="27">
        <v>144.09333333333333</v>
      </c>
      <c r="N36" s="27">
        <v>144.09333333333333</v>
      </c>
      <c r="O36" s="27">
        <v>144.09333333333333</v>
      </c>
      <c r="P36" s="27">
        <v>144.09333333333333</v>
      </c>
      <c r="Q36" s="27">
        <v>144.09333333333333</v>
      </c>
      <c r="R36" s="139">
        <f t="shared" si="0"/>
        <v>1729.1199999999997</v>
      </c>
    </row>
    <row r="37" spans="1:18" x14ac:dyDescent="0.25">
      <c r="A37" s="22">
        <v>1000</v>
      </c>
      <c r="B37" s="147">
        <v>70600</v>
      </c>
      <c r="C37" s="44">
        <v>1592</v>
      </c>
      <c r="D37" s="66" t="s">
        <v>101</v>
      </c>
      <c r="E37" s="66" t="s">
        <v>2400</v>
      </c>
      <c r="F37" s="27">
        <v>85.576666666666668</v>
      </c>
      <c r="G37" s="27">
        <v>85.576666666666668</v>
      </c>
      <c r="H37" s="27">
        <v>85.576666666666668</v>
      </c>
      <c r="I37" s="27">
        <v>85.576666666666668</v>
      </c>
      <c r="J37" s="27">
        <v>85.576666666666668</v>
      </c>
      <c r="K37" s="27">
        <v>85.576666666666668</v>
      </c>
      <c r="L37" s="27">
        <v>85.576666666666668</v>
      </c>
      <c r="M37" s="27">
        <v>85.576666666666668</v>
      </c>
      <c r="N37" s="27">
        <v>85.576666666666668</v>
      </c>
      <c r="O37" s="27">
        <v>85.576666666666668</v>
      </c>
      <c r="P37" s="27">
        <v>85.576666666666668</v>
      </c>
      <c r="Q37" s="27">
        <v>85.576666666666668</v>
      </c>
      <c r="R37" s="139">
        <f t="shared" si="0"/>
        <v>1026.9200000000003</v>
      </c>
    </row>
    <row r="38" spans="1:18" x14ac:dyDescent="0.25">
      <c r="A38" s="22">
        <v>1000</v>
      </c>
      <c r="B38" s="147">
        <v>70600</v>
      </c>
      <c r="C38" s="44">
        <v>1593</v>
      </c>
      <c r="D38" s="66" t="s">
        <v>103</v>
      </c>
      <c r="E38" s="66" t="s">
        <v>2401</v>
      </c>
      <c r="F38" s="27">
        <v>85.576666666666668</v>
      </c>
      <c r="G38" s="27">
        <v>85.576666666666668</v>
      </c>
      <c r="H38" s="27">
        <v>85.576666666666668</v>
      </c>
      <c r="I38" s="27">
        <v>85.576666666666668</v>
      </c>
      <c r="J38" s="27">
        <v>85.576666666666668</v>
      </c>
      <c r="K38" s="27">
        <v>85.576666666666668</v>
      </c>
      <c r="L38" s="27">
        <v>85.576666666666668</v>
      </c>
      <c r="M38" s="27">
        <v>85.576666666666668</v>
      </c>
      <c r="N38" s="27">
        <v>85.576666666666668</v>
      </c>
      <c r="O38" s="27">
        <v>85.576666666666668</v>
      </c>
      <c r="P38" s="27">
        <v>85.576666666666668</v>
      </c>
      <c r="Q38" s="27">
        <v>85.576666666666668</v>
      </c>
      <c r="R38" s="139">
        <f t="shared" si="0"/>
        <v>1026.9200000000003</v>
      </c>
    </row>
    <row r="39" spans="1:18" x14ac:dyDescent="0.25">
      <c r="A39" s="22">
        <v>1000</v>
      </c>
      <c r="B39" s="147">
        <v>70600</v>
      </c>
      <c r="C39" s="44">
        <v>1594</v>
      </c>
      <c r="D39" s="66" t="s">
        <v>105</v>
      </c>
      <c r="E39" s="66" t="s">
        <v>2402</v>
      </c>
      <c r="F39" s="27">
        <v>9185.4566666666669</v>
      </c>
      <c r="G39" s="27">
        <v>9185.4566666666669</v>
      </c>
      <c r="H39" s="27">
        <v>9185.4566666666669</v>
      </c>
      <c r="I39" s="27">
        <v>9185.4566666666669</v>
      </c>
      <c r="J39" s="27">
        <v>9185.4566666666669</v>
      </c>
      <c r="K39" s="27">
        <v>9185.4566666666669</v>
      </c>
      <c r="L39" s="27">
        <v>9185.4566666666669</v>
      </c>
      <c r="M39" s="27">
        <v>9185.4566666666669</v>
      </c>
      <c r="N39" s="27">
        <v>9185.4566666666669</v>
      </c>
      <c r="O39" s="27">
        <v>9185.4566666666669</v>
      </c>
      <c r="P39" s="27">
        <v>9185.4566666666669</v>
      </c>
      <c r="Q39" s="27">
        <v>9185.4566666666669</v>
      </c>
      <c r="R39" s="139">
        <f t="shared" si="0"/>
        <v>110225.48</v>
      </c>
    </row>
    <row r="40" spans="1:18" x14ac:dyDescent="0.25">
      <c r="A40" s="22">
        <v>1000</v>
      </c>
      <c r="B40" s="147">
        <v>70600</v>
      </c>
      <c r="C40" s="44">
        <v>1711</v>
      </c>
      <c r="D40" s="66" t="s">
        <v>107</v>
      </c>
      <c r="E40" s="66" t="s">
        <v>2403</v>
      </c>
      <c r="F40" s="27">
        <v>17.683333333333334</v>
      </c>
      <c r="G40" s="27">
        <v>17.683333333333334</v>
      </c>
      <c r="H40" s="27">
        <v>17.683333333333334</v>
      </c>
      <c r="I40" s="27">
        <v>17.683333333333334</v>
      </c>
      <c r="J40" s="27">
        <v>17.683333333333334</v>
      </c>
      <c r="K40" s="27">
        <v>17.683333333333334</v>
      </c>
      <c r="L40" s="27">
        <v>17.683333333333334</v>
      </c>
      <c r="M40" s="27">
        <v>17.683333333333334</v>
      </c>
      <c r="N40" s="27">
        <v>17.683333333333334</v>
      </c>
      <c r="O40" s="27">
        <v>17.683333333333334</v>
      </c>
      <c r="P40" s="27">
        <v>17.683333333333334</v>
      </c>
      <c r="Q40" s="27">
        <v>17.683333333333334</v>
      </c>
      <c r="R40" s="139">
        <f t="shared" si="0"/>
        <v>212.20000000000002</v>
      </c>
    </row>
    <row r="41" spans="1:18" ht="15.75" customHeight="1" x14ac:dyDescent="0.25">
      <c r="A41" s="277" t="s">
        <v>109</v>
      </c>
      <c r="B41" s="256"/>
      <c r="C41" s="256"/>
      <c r="D41" s="256"/>
      <c r="E41" s="256"/>
      <c r="F41" s="256"/>
      <c r="G41" s="251"/>
      <c r="H41" s="251"/>
      <c r="I41" s="251"/>
      <c r="J41" s="251"/>
      <c r="K41" s="251"/>
      <c r="L41" s="251"/>
      <c r="M41" s="251"/>
      <c r="N41" s="251"/>
      <c r="O41" s="251"/>
      <c r="P41" s="251"/>
      <c r="Q41" s="252"/>
      <c r="R41" s="29">
        <f>SUM(R24:R40)</f>
        <v>496408.6933333333</v>
      </c>
    </row>
    <row r="42" spans="1:18" x14ac:dyDescent="0.25">
      <c r="A42" s="30"/>
      <c r="B42" s="30"/>
      <c r="C42" s="31"/>
      <c r="D42" s="32"/>
      <c r="E42" s="33"/>
      <c r="F42" s="33"/>
      <c r="G42" s="33"/>
      <c r="H42" s="33"/>
      <c r="I42" s="33"/>
      <c r="J42" s="33"/>
      <c r="K42" s="33"/>
      <c r="L42" s="33"/>
      <c r="M42" s="33"/>
      <c r="N42" s="33"/>
      <c r="O42" s="33"/>
      <c r="P42" s="33"/>
      <c r="Q42" s="34"/>
    </row>
    <row r="43" spans="1:18" x14ac:dyDescent="0.25">
      <c r="A43" s="40">
        <v>2000</v>
      </c>
      <c r="B43" s="141">
        <v>70600</v>
      </c>
      <c r="C43" s="53" t="s">
        <v>831</v>
      </c>
      <c r="D43" s="36" t="s">
        <v>833</v>
      </c>
      <c r="E43" s="36" t="s">
        <v>1962</v>
      </c>
      <c r="F43" s="27">
        <v>437.93</v>
      </c>
      <c r="G43" s="27">
        <v>437.93</v>
      </c>
      <c r="H43" s="27">
        <v>437.93</v>
      </c>
      <c r="I43" s="27">
        <v>437.93</v>
      </c>
      <c r="J43" s="27">
        <v>437.93</v>
      </c>
      <c r="K43" s="27">
        <v>437.93</v>
      </c>
      <c r="L43" s="27">
        <v>437.93</v>
      </c>
      <c r="M43" s="27">
        <v>437.93</v>
      </c>
      <c r="N43" s="27">
        <v>437.93</v>
      </c>
      <c r="O43" s="27">
        <v>437.93</v>
      </c>
      <c r="P43" s="27">
        <v>437.93</v>
      </c>
      <c r="Q43" s="27">
        <v>437.93</v>
      </c>
      <c r="R43" s="28">
        <f>+SUM(F43:Q43)</f>
        <v>5255.16</v>
      </c>
    </row>
    <row r="44" spans="1:18" x14ac:dyDescent="0.25">
      <c r="A44" s="40">
        <v>2000</v>
      </c>
      <c r="B44" s="141">
        <v>70600</v>
      </c>
      <c r="C44" s="53" t="s">
        <v>573</v>
      </c>
      <c r="D44" s="36" t="s">
        <v>575</v>
      </c>
      <c r="E44" s="36" t="s">
        <v>1963</v>
      </c>
      <c r="F44" s="27">
        <v>666.73944444444442</v>
      </c>
      <c r="G44" s="27">
        <v>666.73944444444442</v>
      </c>
      <c r="H44" s="27">
        <v>666.73944444444442</v>
      </c>
      <c r="I44" s="27">
        <v>666.73944444444442</v>
      </c>
      <c r="J44" s="27">
        <v>666.73944444444442</v>
      </c>
      <c r="K44" s="27">
        <v>666.73944444444442</v>
      </c>
      <c r="L44" s="27">
        <v>666.73944444444442</v>
      </c>
      <c r="M44" s="27">
        <v>666.73944444444442</v>
      </c>
      <c r="N44" s="27">
        <v>666.73944444444442</v>
      </c>
      <c r="O44" s="27">
        <v>666.73944444444442</v>
      </c>
      <c r="P44" s="27">
        <v>666.73944444444442</v>
      </c>
      <c r="Q44" s="27">
        <v>666.73944444444442</v>
      </c>
      <c r="R44" s="28">
        <f t="shared" ref="R44:R49" si="1">+SUM(F44:Q44)</f>
        <v>8000.873333333333</v>
      </c>
    </row>
    <row r="45" spans="1:18" x14ac:dyDescent="0.25">
      <c r="A45" s="40">
        <v>2000</v>
      </c>
      <c r="B45" s="141">
        <v>70600</v>
      </c>
      <c r="C45" s="53" t="s">
        <v>110</v>
      </c>
      <c r="D45" s="36" t="s">
        <v>112</v>
      </c>
      <c r="E45" s="36" t="s">
        <v>1964</v>
      </c>
      <c r="F45" s="27">
        <v>1779.7041666666667</v>
      </c>
      <c r="G45" s="27">
        <v>1779.7041666666667</v>
      </c>
      <c r="H45" s="27">
        <v>1779.7041666666667</v>
      </c>
      <c r="I45" s="27">
        <v>1779.7041666666667</v>
      </c>
      <c r="J45" s="27">
        <v>1779.7041666666667</v>
      </c>
      <c r="K45" s="27">
        <v>1779.7041666666667</v>
      </c>
      <c r="L45" s="27">
        <v>1779.7041666666667</v>
      </c>
      <c r="M45" s="27">
        <v>1779.7041666666667</v>
      </c>
      <c r="N45" s="27">
        <v>1779.7041666666667</v>
      </c>
      <c r="O45" s="27">
        <v>1779.7041666666667</v>
      </c>
      <c r="P45" s="27">
        <v>1779.7041666666667</v>
      </c>
      <c r="Q45" s="27">
        <v>1779.7041666666667</v>
      </c>
      <c r="R45" s="28">
        <f t="shared" si="1"/>
        <v>21356.45</v>
      </c>
    </row>
    <row r="46" spans="1:18" x14ac:dyDescent="0.25">
      <c r="A46" s="40">
        <v>2000</v>
      </c>
      <c r="B46" s="141">
        <v>70600</v>
      </c>
      <c r="C46" s="53" t="s">
        <v>122</v>
      </c>
      <c r="D46" s="36" t="s">
        <v>124</v>
      </c>
      <c r="E46" s="36" t="s">
        <v>1965</v>
      </c>
      <c r="F46" s="27">
        <v>64.456666666666663</v>
      </c>
      <c r="G46" s="27">
        <v>0</v>
      </c>
      <c r="H46" s="27">
        <v>0</v>
      </c>
      <c r="I46" s="27">
        <v>0</v>
      </c>
      <c r="J46" s="27">
        <v>0</v>
      </c>
      <c r="K46" s="27">
        <v>0</v>
      </c>
      <c r="L46" s="27">
        <v>0</v>
      </c>
      <c r="M46" s="27">
        <v>0</v>
      </c>
      <c r="N46" s="27">
        <v>0</v>
      </c>
      <c r="O46" s="27">
        <v>0</v>
      </c>
      <c r="P46" s="27">
        <v>0</v>
      </c>
      <c r="Q46" s="27">
        <v>0</v>
      </c>
      <c r="R46" s="28">
        <f t="shared" si="1"/>
        <v>64.456666666666663</v>
      </c>
    </row>
    <row r="47" spans="1:18" x14ac:dyDescent="0.25">
      <c r="A47" s="40">
        <v>2000</v>
      </c>
      <c r="B47" s="141">
        <v>70600</v>
      </c>
      <c r="C47" s="53" t="s">
        <v>125</v>
      </c>
      <c r="D47" s="36" t="s">
        <v>127</v>
      </c>
      <c r="E47" s="36" t="s">
        <v>1966</v>
      </c>
      <c r="F47" s="27">
        <v>2566.1683333333335</v>
      </c>
      <c r="G47" s="27">
        <v>2566.1683333333335</v>
      </c>
      <c r="H47" s="27">
        <v>2566.1683333333335</v>
      </c>
      <c r="I47" s="27">
        <v>2566.1683333333335</v>
      </c>
      <c r="J47" s="27">
        <v>2566.1683333333335</v>
      </c>
      <c r="K47" s="27">
        <v>2566.1683333333335</v>
      </c>
      <c r="L47" s="27">
        <v>2566.1683333333335</v>
      </c>
      <c r="M47" s="27">
        <v>2566.1683333333335</v>
      </c>
      <c r="N47" s="27">
        <v>2566.1683333333335</v>
      </c>
      <c r="O47" s="27">
        <v>2566.1683333333335</v>
      </c>
      <c r="P47" s="27">
        <v>2566.1683333333335</v>
      </c>
      <c r="Q47" s="27">
        <v>2566.1683333333335</v>
      </c>
      <c r="R47" s="28">
        <f t="shared" si="1"/>
        <v>30794.020000000008</v>
      </c>
    </row>
    <row r="48" spans="1:18" x14ac:dyDescent="0.25">
      <c r="A48" s="40">
        <v>2000</v>
      </c>
      <c r="B48" s="141">
        <v>70600</v>
      </c>
      <c r="C48" s="53" t="s">
        <v>164</v>
      </c>
      <c r="D48" s="36" t="s">
        <v>166</v>
      </c>
      <c r="E48" s="36" t="s">
        <v>1967</v>
      </c>
      <c r="F48" s="27">
        <v>779.9</v>
      </c>
      <c r="G48" s="27">
        <v>779.9</v>
      </c>
      <c r="H48" s="27">
        <v>779.9</v>
      </c>
      <c r="I48" s="27">
        <v>779.9</v>
      </c>
      <c r="J48" s="27">
        <v>779.9</v>
      </c>
      <c r="K48" s="27">
        <v>779.9</v>
      </c>
      <c r="L48" s="27">
        <v>779.9</v>
      </c>
      <c r="M48" s="27">
        <v>779.9</v>
      </c>
      <c r="N48" s="27">
        <v>779.9</v>
      </c>
      <c r="O48" s="27">
        <v>779.9</v>
      </c>
      <c r="P48" s="27">
        <v>779.9</v>
      </c>
      <c r="Q48" s="27">
        <v>779.9</v>
      </c>
      <c r="R48" s="28">
        <f t="shared" si="1"/>
        <v>9358.7999999999975</v>
      </c>
    </row>
    <row r="49" spans="1:18" x14ac:dyDescent="0.25">
      <c r="A49" s="40">
        <v>2000</v>
      </c>
      <c r="B49" s="141">
        <v>70600</v>
      </c>
      <c r="C49" s="53" t="s">
        <v>182</v>
      </c>
      <c r="D49" s="36" t="s">
        <v>184</v>
      </c>
      <c r="E49" s="36" t="s">
        <v>1968</v>
      </c>
      <c r="F49" s="27">
        <v>1306.9628333333335</v>
      </c>
      <c r="G49" s="27">
        <v>0</v>
      </c>
      <c r="H49" s="27">
        <v>0</v>
      </c>
      <c r="I49" s="27">
        <v>0</v>
      </c>
      <c r="J49" s="27">
        <v>0</v>
      </c>
      <c r="K49" s="27">
        <v>0</v>
      </c>
      <c r="L49" s="27">
        <v>0</v>
      </c>
      <c r="M49" s="27">
        <v>0</v>
      </c>
      <c r="N49" s="27">
        <v>0</v>
      </c>
      <c r="O49" s="27">
        <v>0</v>
      </c>
      <c r="P49" s="27">
        <v>0</v>
      </c>
      <c r="Q49" s="27">
        <v>0</v>
      </c>
      <c r="R49" s="28">
        <f t="shared" si="1"/>
        <v>1306.9628333333335</v>
      </c>
    </row>
    <row r="50" spans="1:18" x14ac:dyDescent="0.25">
      <c r="A50" s="250" t="s">
        <v>191</v>
      </c>
      <c r="B50" s="251"/>
      <c r="C50" s="251"/>
      <c r="D50" s="256"/>
      <c r="E50" s="256"/>
      <c r="F50" s="251"/>
      <c r="G50" s="251"/>
      <c r="H50" s="251"/>
      <c r="I50" s="251"/>
      <c r="J50" s="251"/>
      <c r="K50" s="251"/>
      <c r="L50" s="251"/>
      <c r="M50" s="251"/>
      <c r="N50" s="251"/>
      <c r="O50" s="251"/>
      <c r="P50" s="251"/>
      <c r="Q50" s="252"/>
      <c r="R50" s="29">
        <f>SUM(R43:R49)</f>
        <v>76136.722833333348</v>
      </c>
    </row>
    <row r="51" spans="1:18" x14ac:dyDescent="0.25">
      <c r="A51" s="30"/>
      <c r="B51" s="30"/>
      <c r="C51" s="39"/>
      <c r="D51" s="39"/>
      <c r="E51" s="39"/>
      <c r="F51" s="33"/>
      <c r="G51" s="33"/>
      <c r="H51" s="33"/>
      <c r="I51" s="33"/>
      <c r="J51" s="33"/>
      <c r="K51" s="33"/>
      <c r="L51" s="33"/>
      <c r="M51" s="33"/>
      <c r="N51" s="33"/>
      <c r="O51" s="33"/>
      <c r="P51" s="33"/>
      <c r="Q51" s="33"/>
      <c r="R51" s="34"/>
    </row>
    <row r="52" spans="1:18" x14ac:dyDescent="0.25">
      <c r="A52" s="40">
        <v>3000</v>
      </c>
      <c r="B52" s="141">
        <v>70600</v>
      </c>
      <c r="C52" s="53" t="s">
        <v>192</v>
      </c>
      <c r="D52" s="36" t="s">
        <v>194</v>
      </c>
      <c r="E52" s="36" t="s">
        <v>1969</v>
      </c>
      <c r="F52" s="27">
        <v>2125.085</v>
      </c>
      <c r="G52" s="27">
        <v>0</v>
      </c>
      <c r="H52" s="27">
        <v>0</v>
      </c>
      <c r="I52" s="27">
        <v>0</v>
      </c>
      <c r="J52" s="27">
        <v>0</v>
      </c>
      <c r="K52" s="27">
        <v>0</v>
      </c>
      <c r="L52" s="27">
        <v>0</v>
      </c>
      <c r="M52" s="27">
        <v>0</v>
      </c>
      <c r="N52" s="27">
        <v>0</v>
      </c>
      <c r="O52" s="27">
        <v>0</v>
      </c>
      <c r="P52" s="27">
        <v>0</v>
      </c>
      <c r="Q52" s="48">
        <v>0</v>
      </c>
      <c r="R52" s="28">
        <f>SUM(F52:Q52)</f>
        <v>2125.085</v>
      </c>
    </row>
    <row r="53" spans="1:18" x14ac:dyDescent="0.25">
      <c r="A53" s="40">
        <v>3000</v>
      </c>
      <c r="B53" s="141">
        <v>70600</v>
      </c>
      <c r="C53" s="53" t="s">
        <v>198</v>
      </c>
      <c r="D53" s="36" t="s">
        <v>200</v>
      </c>
      <c r="E53" s="36" t="s">
        <v>1970</v>
      </c>
      <c r="F53" s="27">
        <v>1511.89</v>
      </c>
      <c r="G53" s="27">
        <v>0</v>
      </c>
      <c r="H53" s="27">
        <v>0</v>
      </c>
      <c r="I53" s="27">
        <v>0</v>
      </c>
      <c r="J53" s="27">
        <v>0</v>
      </c>
      <c r="K53" s="27">
        <v>0</v>
      </c>
      <c r="L53" s="27">
        <v>0</v>
      </c>
      <c r="M53" s="27">
        <v>1079.92</v>
      </c>
      <c r="N53" s="27">
        <v>0</v>
      </c>
      <c r="O53" s="27">
        <v>0</v>
      </c>
      <c r="P53" s="27">
        <v>0</v>
      </c>
      <c r="Q53" s="48">
        <v>0</v>
      </c>
      <c r="R53" s="28">
        <f t="shared" ref="R53:R77" si="2">SUM(F53:Q53)</f>
        <v>2591.8100000000004</v>
      </c>
    </row>
    <row r="54" spans="1:18" hidden="1" x14ac:dyDescent="0.25">
      <c r="A54" s="40">
        <v>3000</v>
      </c>
      <c r="B54" s="141">
        <v>70600</v>
      </c>
      <c r="C54" s="53" t="s">
        <v>576</v>
      </c>
      <c r="D54" s="36" t="s">
        <v>578</v>
      </c>
      <c r="E54" s="36" t="s">
        <v>1971</v>
      </c>
      <c r="F54" s="27">
        <v>0</v>
      </c>
      <c r="G54" s="27">
        <v>0</v>
      </c>
      <c r="H54" s="27">
        <v>0</v>
      </c>
      <c r="I54" s="27">
        <v>0</v>
      </c>
      <c r="J54" s="27">
        <v>0</v>
      </c>
      <c r="K54" s="27">
        <v>0</v>
      </c>
      <c r="L54" s="27">
        <v>0</v>
      </c>
      <c r="M54" s="27">
        <v>0</v>
      </c>
      <c r="N54" s="27">
        <v>0</v>
      </c>
      <c r="O54" s="27">
        <v>0</v>
      </c>
      <c r="P54" s="27">
        <v>0</v>
      </c>
      <c r="Q54" s="48">
        <v>0</v>
      </c>
      <c r="R54" s="28">
        <f t="shared" si="2"/>
        <v>0</v>
      </c>
    </row>
    <row r="55" spans="1:18" x14ac:dyDescent="0.25">
      <c r="A55" s="40">
        <v>3000</v>
      </c>
      <c r="B55" s="141">
        <v>70600</v>
      </c>
      <c r="C55" s="53" t="s">
        <v>201</v>
      </c>
      <c r="D55" s="36" t="s">
        <v>203</v>
      </c>
      <c r="E55" s="36" t="s">
        <v>1972</v>
      </c>
      <c r="F55" s="27">
        <v>832.65</v>
      </c>
      <c r="G55" s="27">
        <v>0</v>
      </c>
      <c r="H55" s="27">
        <v>0</v>
      </c>
      <c r="I55" s="27">
        <v>0</v>
      </c>
      <c r="J55" s="27">
        <v>0</v>
      </c>
      <c r="K55" s="27">
        <v>0</v>
      </c>
      <c r="L55" s="27">
        <v>0</v>
      </c>
      <c r="M55" s="27">
        <v>594.75</v>
      </c>
      <c r="N55" s="27">
        <v>0</v>
      </c>
      <c r="O55" s="27">
        <v>0</v>
      </c>
      <c r="P55" s="27">
        <v>0</v>
      </c>
      <c r="Q55" s="48">
        <v>0</v>
      </c>
      <c r="R55" s="28">
        <f t="shared" si="2"/>
        <v>1427.4</v>
      </c>
    </row>
    <row r="56" spans="1:18" x14ac:dyDescent="0.25">
      <c r="A56" s="40">
        <v>3000</v>
      </c>
      <c r="B56" s="141">
        <v>70600</v>
      </c>
      <c r="C56" s="53" t="s">
        <v>207</v>
      </c>
      <c r="D56" s="36" t="s">
        <v>209</v>
      </c>
      <c r="E56" s="36" t="s">
        <v>1973</v>
      </c>
      <c r="F56" s="27">
        <v>1750</v>
      </c>
      <c r="G56" s="27">
        <v>1750</v>
      </c>
      <c r="H56" s="27">
        <v>1750</v>
      </c>
      <c r="I56" s="27">
        <v>1750</v>
      </c>
      <c r="J56" s="27">
        <v>1750</v>
      </c>
      <c r="K56" s="27">
        <v>1750</v>
      </c>
      <c r="L56" s="27">
        <v>1750</v>
      </c>
      <c r="M56" s="27">
        <v>1750</v>
      </c>
      <c r="N56" s="27">
        <v>1750</v>
      </c>
      <c r="O56" s="27">
        <v>1750</v>
      </c>
      <c r="P56" s="27">
        <v>1750</v>
      </c>
      <c r="Q56" s="27">
        <v>1750</v>
      </c>
      <c r="R56" s="28">
        <f t="shared" si="2"/>
        <v>21000</v>
      </c>
    </row>
    <row r="57" spans="1:18" x14ac:dyDescent="0.25">
      <c r="A57" s="40">
        <v>3000</v>
      </c>
      <c r="B57" s="141">
        <v>70600</v>
      </c>
      <c r="C57" s="53" t="s">
        <v>210</v>
      </c>
      <c r="D57" s="36" t="s">
        <v>212</v>
      </c>
      <c r="E57" s="36" t="s">
        <v>1974</v>
      </c>
      <c r="F57" s="27">
        <v>264.39999999999998</v>
      </c>
      <c r="G57" s="27">
        <v>264.39999999999998</v>
      </c>
      <c r="H57" s="27">
        <v>264.39999999999998</v>
      </c>
      <c r="I57" s="27">
        <v>264.39999999999998</v>
      </c>
      <c r="J57" s="27">
        <v>264.39999999999998</v>
      </c>
      <c r="K57" s="27">
        <v>264.39999999999998</v>
      </c>
      <c r="L57" s="27">
        <v>264.39999999999998</v>
      </c>
      <c r="M57" s="27">
        <v>264.39999999999998</v>
      </c>
      <c r="N57" s="27">
        <v>264.39999999999998</v>
      </c>
      <c r="O57" s="27">
        <v>264.39999999999998</v>
      </c>
      <c r="P57" s="27">
        <v>264.39999999999998</v>
      </c>
      <c r="Q57" s="27">
        <v>264.39999999999998</v>
      </c>
      <c r="R57" s="28">
        <f t="shared" si="2"/>
        <v>3172.8000000000006</v>
      </c>
    </row>
    <row r="58" spans="1:18" x14ac:dyDescent="0.25">
      <c r="A58" s="40">
        <v>3000</v>
      </c>
      <c r="B58" s="141">
        <v>70600</v>
      </c>
      <c r="C58" s="53" t="s">
        <v>213</v>
      </c>
      <c r="D58" s="36" t="s">
        <v>215</v>
      </c>
      <c r="E58" s="36" t="s">
        <v>1975</v>
      </c>
      <c r="F58" s="27">
        <v>2833.3333333333335</v>
      </c>
      <c r="G58" s="27">
        <v>0</v>
      </c>
      <c r="H58" s="27">
        <v>0</v>
      </c>
      <c r="I58" s="27">
        <v>0</v>
      </c>
      <c r="J58" s="27">
        <v>0</v>
      </c>
      <c r="K58" s="27">
        <v>0</v>
      </c>
      <c r="L58" s="27">
        <v>0</v>
      </c>
      <c r="M58" s="27">
        <v>0</v>
      </c>
      <c r="N58" s="27">
        <v>0</v>
      </c>
      <c r="O58" s="27">
        <v>0</v>
      </c>
      <c r="P58" s="27">
        <v>0</v>
      </c>
      <c r="Q58" s="48">
        <v>0</v>
      </c>
      <c r="R58" s="28">
        <f t="shared" si="2"/>
        <v>2833.3333333333335</v>
      </c>
    </row>
    <row r="59" spans="1:18" x14ac:dyDescent="0.25">
      <c r="A59" s="40">
        <v>3000</v>
      </c>
      <c r="B59" s="141">
        <v>70600</v>
      </c>
      <c r="C59" s="53" t="s">
        <v>216</v>
      </c>
      <c r="D59" s="36" t="s">
        <v>218</v>
      </c>
      <c r="E59" s="36" t="s">
        <v>1976</v>
      </c>
      <c r="F59" s="27">
        <v>1826.6241666666667</v>
      </c>
      <c r="G59" s="27">
        <v>1826.6241666666667</v>
      </c>
      <c r="H59" s="27">
        <v>1826.6241666666667</v>
      </c>
      <c r="I59" s="27">
        <v>1826.6241666666667</v>
      </c>
      <c r="J59" s="27">
        <v>1826.6241666666667</v>
      </c>
      <c r="K59" s="27">
        <v>1826.6241666666667</v>
      </c>
      <c r="L59" s="27">
        <v>1826.6241666666667</v>
      </c>
      <c r="M59" s="27">
        <v>1826.6241666666667</v>
      </c>
      <c r="N59" s="27">
        <v>1826.6241666666667</v>
      </c>
      <c r="O59" s="27">
        <v>1826.6241666666667</v>
      </c>
      <c r="P59" s="27">
        <v>1826.6241666666667</v>
      </c>
      <c r="Q59" s="48">
        <v>1826.6241666666667</v>
      </c>
      <c r="R59" s="28">
        <f t="shared" si="2"/>
        <v>21919.490000000005</v>
      </c>
    </row>
    <row r="60" spans="1:18" x14ac:dyDescent="0.25">
      <c r="A60" s="40">
        <v>3000</v>
      </c>
      <c r="B60" s="141">
        <v>70600</v>
      </c>
      <c r="C60" s="53" t="s">
        <v>219</v>
      </c>
      <c r="D60" s="36" t="s">
        <v>221</v>
      </c>
      <c r="E60" s="36" t="s">
        <v>1977</v>
      </c>
      <c r="F60" s="27">
        <v>574.55305555555549</v>
      </c>
      <c r="G60" s="27">
        <v>574.55305555555549</v>
      </c>
      <c r="H60" s="27">
        <v>574.55305555555549</v>
      </c>
      <c r="I60" s="27">
        <v>574.55305555555549</v>
      </c>
      <c r="J60" s="27">
        <v>574.55305555555549</v>
      </c>
      <c r="K60" s="27">
        <v>574.55305555555549</v>
      </c>
      <c r="L60" s="27">
        <v>574.55305555555549</v>
      </c>
      <c r="M60" s="27">
        <v>574.55305555555549</v>
      </c>
      <c r="N60" s="27">
        <v>574.55305555555549</v>
      </c>
      <c r="O60" s="27">
        <v>574.55305555555549</v>
      </c>
      <c r="P60" s="27">
        <v>574.55305555555549</v>
      </c>
      <c r="Q60" s="48">
        <v>574.55305555555549</v>
      </c>
      <c r="R60" s="28">
        <f t="shared" si="2"/>
        <v>6894.6366666666645</v>
      </c>
    </row>
    <row r="61" spans="1:18" x14ac:dyDescent="0.25">
      <c r="A61" s="40">
        <v>3000</v>
      </c>
      <c r="B61" s="141">
        <v>70600</v>
      </c>
      <c r="C61" s="53" t="s">
        <v>222</v>
      </c>
      <c r="D61" s="36" t="s">
        <v>224</v>
      </c>
      <c r="E61" s="36" t="s">
        <v>1978</v>
      </c>
      <c r="F61" s="27">
        <v>263.88888888888886</v>
      </c>
      <c r="G61" s="27">
        <v>263.88888888888886</v>
      </c>
      <c r="H61" s="27">
        <v>263.88888888888886</v>
      </c>
      <c r="I61" s="27">
        <v>263.88888888888886</v>
      </c>
      <c r="J61" s="27">
        <v>263.88888888888886</v>
      </c>
      <c r="K61" s="27">
        <v>263.88888888888886</v>
      </c>
      <c r="L61" s="27">
        <v>263.88888888888886</v>
      </c>
      <c r="M61" s="27">
        <v>263.88888888888886</v>
      </c>
      <c r="N61" s="27">
        <v>263.88888888888886</v>
      </c>
      <c r="O61" s="27">
        <v>263.88888888888886</v>
      </c>
      <c r="P61" s="27">
        <v>263.88888888888886</v>
      </c>
      <c r="Q61" s="48">
        <v>263.88888888888886</v>
      </c>
      <c r="R61" s="28">
        <f t="shared" si="2"/>
        <v>3166.6666666666656</v>
      </c>
    </row>
    <row r="62" spans="1:18" x14ac:dyDescent="0.25">
      <c r="A62" s="40">
        <v>3000</v>
      </c>
      <c r="B62" s="141">
        <v>70600</v>
      </c>
      <c r="C62" s="53" t="s">
        <v>225</v>
      </c>
      <c r="D62" s="36" t="s">
        <v>227</v>
      </c>
      <c r="E62" s="36" t="s">
        <v>1979</v>
      </c>
      <c r="F62" s="27">
        <v>760.93333333333339</v>
      </c>
      <c r="G62" s="27">
        <v>0</v>
      </c>
      <c r="H62" s="27">
        <v>0</v>
      </c>
      <c r="I62" s="27">
        <v>0</v>
      </c>
      <c r="J62" s="27">
        <v>0</v>
      </c>
      <c r="K62" s="27">
        <v>0</v>
      </c>
      <c r="L62" s="27">
        <v>0</v>
      </c>
      <c r="M62" s="27">
        <v>0</v>
      </c>
      <c r="N62" s="27">
        <v>0</v>
      </c>
      <c r="O62" s="27">
        <v>0</v>
      </c>
      <c r="P62" s="27">
        <v>0</v>
      </c>
      <c r="Q62" s="48">
        <v>0</v>
      </c>
      <c r="R62" s="28">
        <f t="shared" si="2"/>
        <v>760.93333333333339</v>
      </c>
    </row>
    <row r="63" spans="1:18" x14ac:dyDescent="0.25">
      <c r="A63" s="40">
        <v>3000</v>
      </c>
      <c r="B63" s="141">
        <v>70600</v>
      </c>
      <c r="C63" s="53" t="s">
        <v>228</v>
      </c>
      <c r="D63" s="36" t="s">
        <v>230</v>
      </c>
      <c r="E63" s="36" t="s">
        <v>1980</v>
      </c>
      <c r="F63" s="27">
        <v>596.32333333333338</v>
      </c>
      <c r="G63" s="27">
        <v>0</v>
      </c>
      <c r="H63" s="27">
        <v>0</v>
      </c>
      <c r="I63" s="27">
        <v>0</v>
      </c>
      <c r="J63" s="27">
        <v>0</v>
      </c>
      <c r="K63" s="27">
        <v>0</v>
      </c>
      <c r="L63" s="27">
        <v>0</v>
      </c>
      <c r="M63" s="27">
        <v>0</v>
      </c>
      <c r="N63" s="27">
        <v>0</v>
      </c>
      <c r="O63" s="27">
        <v>0</v>
      </c>
      <c r="P63" s="27">
        <v>0</v>
      </c>
      <c r="Q63" s="48">
        <v>0</v>
      </c>
      <c r="R63" s="28">
        <f t="shared" si="2"/>
        <v>596.32333333333338</v>
      </c>
    </row>
    <row r="64" spans="1:18" x14ac:dyDescent="0.25">
      <c r="A64" s="40">
        <v>3000</v>
      </c>
      <c r="B64" s="141">
        <v>70600</v>
      </c>
      <c r="C64" s="53" t="s">
        <v>231</v>
      </c>
      <c r="D64" s="36" t="s">
        <v>233</v>
      </c>
      <c r="E64" s="36" t="s">
        <v>1981</v>
      </c>
      <c r="F64" s="27">
        <v>13722.265277777777</v>
      </c>
      <c r="G64" s="27">
        <v>13722.265277777777</v>
      </c>
      <c r="H64" s="27">
        <v>13722.265277777777</v>
      </c>
      <c r="I64" s="27">
        <v>13722.265277777777</v>
      </c>
      <c r="J64" s="27">
        <v>13722.265277777777</v>
      </c>
      <c r="K64" s="27">
        <v>13722.265277777777</v>
      </c>
      <c r="L64" s="27">
        <v>13722.265277777777</v>
      </c>
      <c r="M64" s="27">
        <v>13722.265277777777</v>
      </c>
      <c r="N64" s="27">
        <v>13722.265277777777</v>
      </c>
      <c r="O64" s="27">
        <v>13722.265277777777</v>
      </c>
      <c r="P64" s="27">
        <v>13722.265277777777</v>
      </c>
      <c r="Q64" s="48">
        <v>13722.265277777777</v>
      </c>
      <c r="R64" s="28">
        <f t="shared" si="2"/>
        <v>164667.18333333326</v>
      </c>
    </row>
    <row r="65" spans="1:18" x14ac:dyDescent="0.25">
      <c r="A65" s="40">
        <v>3000</v>
      </c>
      <c r="B65" s="141">
        <v>70600</v>
      </c>
      <c r="C65" s="53" t="s">
        <v>237</v>
      </c>
      <c r="D65" s="36" t="s">
        <v>239</v>
      </c>
      <c r="E65" s="36" t="s">
        <v>1982</v>
      </c>
      <c r="F65" s="27">
        <v>131.47</v>
      </c>
      <c r="G65" s="27">
        <v>131.47</v>
      </c>
      <c r="H65" s="27">
        <v>131.47</v>
      </c>
      <c r="I65" s="27">
        <v>131.47</v>
      </c>
      <c r="J65" s="27">
        <v>131.47</v>
      </c>
      <c r="K65" s="27">
        <v>131.47</v>
      </c>
      <c r="L65" s="27">
        <v>131.47</v>
      </c>
      <c r="M65" s="27">
        <v>131.47</v>
      </c>
      <c r="N65" s="27">
        <v>131.47</v>
      </c>
      <c r="O65" s="27">
        <v>131.47</v>
      </c>
      <c r="P65" s="27">
        <v>131.47</v>
      </c>
      <c r="Q65" s="27">
        <v>131.47</v>
      </c>
      <c r="R65" s="28">
        <f t="shared" si="2"/>
        <v>1577.64</v>
      </c>
    </row>
    <row r="66" spans="1:18" x14ac:dyDescent="0.25">
      <c r="A66" s="40">
        <v>3000</v>
      </c>
      <c r="B66" s="141">
        <v>70600</v>
      </c>
      <c r="C66" s="53" t="s">
        <v>240</v>
      </c>
      <c r="D66" s="36" t="s">
        <v>242</v>
      </c>
      <c r="E66" s="36" t="s">
        <v>1983</v>
      </c>
      <c r="F66" s="27">
        <v>209.50666666666666</v>
      </c>
      <c r="G66" s="27">
        <v>0</v>
      </c>
      <c r="H66" s="27">
        <v>0</v>
      </c>
      <c r="I66" s="27">
        <v>0</v>
      </c>
      <c r="J66" s="27">
        <v>0</v>
      </c>
      <c r="K66" s="27">
        <v>0</v>
      </c>
      <c r="L66" s="27">
        <v>0</v>
      </c>
      <c r="M66" s="27">
        <v>0</v>
      </c>
      <c r="N66" s="27">
        <v>0</v>
      </c>
      <c r="O66" s="27">
        <v>0</v>
      </c>
      <c r="P66" s="27">
        <v>0</v>
      </c>
      <c r="Q66" s="48">
        <v>0</v>
      </c>
      <c r="R66" s="28">
        <f t="shared" si="2"/>
        <v>209.50666666666666</v>
      </c>
    </row>
    <row r="67" spans="1:18" x14ac:dyDescent="0.25">
      <c r="A67" s="40">
        <v>3000</v>
      </c>
      <c r="B67" s="141">
        <v>70600</v>
      </c>
      <c r="C67" s="53" t="s">
        <v>246</v>
      </c>
      <c r="D67" s="36" t="s">
        <v>248</v>
      </c>
      <c r="E67" s="36" t="s">
        <v>1984</v>
      </c>
      <c r="F67" s="27">
        <v>131.47</v>
      </c>
      <c r="G67" s="27">
        <v>131.47</v>
      </c>
      <c r="H67" s="27">
        <v>131.47</v>
      </c>
      <c r="I67" s="27">
        <v>131.47</v>
      </c>
      <c r="J67" s="27">
        <v>131.47</v>
      </c>
      <c r="K67" s="27">
        <v>131.47</v>
      </c>
      <c r="L67" s="27">
        <v>131.47</v>
      </c>
      <c r="M67" s="27">
        <v>131.47</v>
      </c>
      <c r="N67" s="27">
        <v>131.47</v>
      </c>
      <c r="O67" s="27">
        <v>131.47</v>
      </c>
      <c r="P67" s="27">
        <v>131.47</v>
      </c>
      <c r="Q67" s="27">
        <v>131.47</v>
      </c>
      <c r="R67" s="28">
        <f t="shared" si="2"/>
        <v>1577.64</v>
      </c>
    </row>
    <row r="68" spans="1:18" x14ac:dyDescent="0.25">
      <c r="A68" s="40">
        <v>3000</v>
      </c>
      <c r="B68" s="141">
        <v>70600</v>
      </c>
      <c r="C68" s="53" t="s">
        <v>252</v>
      </c>
      <c r="D68" s="36" t="s">
        <v>254</v>
      </c>
      <c r="E68" s="36" t="s">
        <v>1985</v>
      </c>
      <c r="F68" s="27">
        <v>679.7166666666667</v>
      </c>
      <c r="G68" s="27">
        <v>0</v>
      </c>
      <c r="H68" s="27">
        <v>0</v>
      </c>
      <c r="I68" s="27">
        <v>0</v>
      </c>
      <c r="J68" s="27">
        <v>0</v>
      </c>
      <c r="K68" s="27">
        <v>0</v>
      </c>
      <c r="L68" s="27">
        <v>0</v>
      </c>
      <c r="M68" s="27">
        <v>0</v>
      </c>
      <c r="N68" s="27">
        <v>0</v>
      </c>
      <c r="O68" s="27">
        <v>0</v>
      </c>
      <c r="P68" s="27">
        <v>0</v>
      </c>
      <c r="Q68" s="48">
        <v>0</v>
      </c>
      <c r="R68" s="28">
        <f t="shared" si="2"/>
        <v>679.7166666666667</v>
      </c>
    </row>
    <row r="69" spans="1:18" x14ac:dyDescent="0.25">
      <c r="A69" s="40">
        <v>3000</v>
      </c>
      <c r="B69" s="141">
        <v>70600</v>
      </c>
      <c r="C69" s="53" t="s">
        <v>261</v>
      </c>
      <c r="D69" s="36" t="s">
        <v>263</v>
      </c>
      <c r="E69" s="36" t="s">
        <v>1986</v>
      </c>
      <c r="F69" s="27">
        <v>1100</v>
      </c>
      <c r="G69" s="27">
        <v>0</v>
      </c>
      <c r="H69" s="27">
        <v>0</v>
      </c>
      <c r="I69" s="27">
        <v>0</v>
      </c>
      <c r="J69" s="27">
        <v>0</v>
      </c>
      <c r="K69" s="27">
        <v>0</v>
      </c>
      <c r="L69" s="27">
        <v>0</v>
      </c>
      <c r="M69" s="27">
        <v>0</v>
      </c>
      <c r="N69" s="27">
        <v>0</v>
      </c>
      <c r="O69" s="27">
        <v>0</v>
      </c>
      <c r="P69" s="27">
        <v>0</v>
      </c>
      <c r="Q69" s="48">
        <v>0</v>
      </c>
      <c r="R69" s="28">
        <f t="shared" si="2"/>
        <v>1100</v>
      </c>
    </row>
    <row r="70" spans="1:18" x14ac:dyDescent="0.25">
      <c r="A70" s="40">
        <v>3000</v>
      </c>
      <c r="B70" s="141">
        <v>70600</v>
      </c>
      <c r="C70" s="53" t="s">
        <v>264</v>
      </c>
      <c r="D70" s="36" t="s">
        <v>266</v>
      </c>
      <c r="E70" s="36" t="s">
        <v>1987</v>
      </c>
      <c r="F70" s="27">
        <v>4735.7866666666669</v>
      </c>
      <c r="G70" s="27">
        <v>0</v>
      </c>
      <c r="H70" s="27">
        <v>0</v>
      </c>
      <c r="I70" s="27">
        <v>0</v>
      </c>
      <c r="J70" s="27">
        <v>0</v>
      </c>
      <c r="K70" s="27">
        <v>0</v>
      </c>
      <c r="L70" s="27">
        <v>0</v>
      </c>
      <c r="M70" s="27">
        <v>0</v>
      </c>
      <c r="N70" s="27">
        <v>0</v>
      </c>
      <c r="O70" s="27">
        <v>0</v>
      </c>
      <c r="P70" s="27">
        <v>0</v>
      </c>
      <c r="Q70" s="48">
        <v>0</v>
      </c>
      <c r="R70" s="28">
        <f t="shared" si="2"/>
        <v>4735.7866666666669</v>
      </c>
    </row>
    <row r="71" spans="1:18" hidden="1" x14ac:dyDescent="0.25">
      <c r="A71" s="40">
        <v>3000</v>
      </c>
      <c r="B71" s="141">
        <v>70600</v>
      </c>
      <c r="C71" s="53" t="s">
        <v>1988</v>
      </c>
      <c r="D71" s="36" t="s">
        <v>1989</v>
      </c>
      <c r="E71" s="36" t="s">
        <v>1990</v>
      </c>
      <c r="F71" s="27">
        <v>0</v>
      </c>
      <c r="G71" s="27">
        <v>0</v>
      </c>
      <c r="H71" s="27">
        <v>0</v>
      </c>
      <c r="I71" s="27">
        <v>0</v>
      </c>
      <c r="J71" s="27">
        <v>0</v>
      </c>
      <c r="K71" s="27">
        <v>0</v>
      </c>
      <c r="L71" s="27">
        <v>0</v>
      </c>
      <c r="M71" s="27">
        <v>0</v>
      </c>
      <c r="N71" s="27">
        <v>0</v>
      </c>
      <c r="O71" s="27">
        <v>0</v>
      </c>
      <c r="P71" s="27">
        <v>0</v>
      </c>
      <c r="Q71" s="48">
        <v>0</v>
      </c>
      <c r="R71" s="28">
        <f t="shared" si="2"/>
        <v>0</v>
      </c>
    </row>
    <row r="72" spans="1:18" x14ac:dyDescent="0.25">
      <c r="A72" s="40">
        <v>3000</v>
      </c>
      <c r="B72" s="141">
        <v>70600</v>
      </c>
      <c r="C72" s="53" t="s">
        <v>1009</v>
      </c>
      <c r="D72" s="36" t="s">
        <v>1011</v>
      </c>
      <c r="E72" s="36" t="s">
        <v>1991</v>
      </c>
      <c r="F72" s="27">
        <v>583.35666666666668</v>
      </c>
      <c r="G72" s="27">
        <v>0</v>
      </c>
      <c r="H72" s="27">
        <v>0</v>
      </c>
      <c r="I72" s="27">
        <v>0</v>
      </c>
      <c r="J72" s="27">
        <v>0</v>
      </c>
      <c r="K72" s="27">
        <v>0</v>
      </c>
      <c r="L72" s="27">
        <v>0</v>
      </c>
      <c r="M72" s="27">
        <v>0</v>
      </c>
      <c r="N72" s="27">
        <v>0</v>
      </c>
      <c r="O72" s="27">
        <v>0</v>
      </c>
      <c r="P72" s="27">
        <v>0</v>
      </c>
      <c r="Q72" s="48">
        <v>0</v>
      </c>
      <c r="R72" s="28">
        <f t="shared" si="2"/>
        <v>583.35666666666668</v>
      </c>
    </row>
    <row r="73" spans="1:18" x14ac:dyDescent="0.25">
      <c r="A73" s="40">
        <v>3000</v>
      </c>
      <c r="B73" s="141">
        <v>70600</v>
      </c>
      <c r="C73" s="53" t="s">
        <v>267</v>
      </c>
      <c r="D73" s="36" t="s">
        <v>269</v>
      </c>
      <c r="E73" s="36" t="s">
        <v>1992</v>
      </c>
      <c r="F73" s="27">
        <v>960.17231111111096</v>
      </c>
      <c r="G73" s="27">
        <v>960.17231111111096</v>
      </c>
      <c r="H73" s="27">
        <v>960.17231111111096</v>
      </c>
      <c r="I73" s="27">
        <v>960.17231111111096</v>
      </c>
      <c r="J73" s="27">
        <v>960.17231111111096</v>
      </c>
      <c r="K73" s="27">
        <v>960.17231111111096</v>
      </c>
      <c r="L73" s="27">
        <v>960.17231111111096</v>
      </c>
      <c r="M73" s="27">
        <v>960.17231111111096</v>
      </c>
      <c r="N73" s="27">
        <v>960.17231111111096</v>
      </c>
      <c r="O73" s="27">
        <v>960.17231111111096</v>
      </c>
      <c r="P73" s="27">
        <v>960.17231111111096</v>
      </c>
      <c r="Q73" s="48">
        <v>960.17231111111096</v>
      </c>
      <c r="R73" s="28">
        <f t="shared" si="2"/>
        <v>11522.067733333335</v>
      </c>
    </row>
    <row r="74" spans="1:18" x14ac:dyDescent="0.25">
      <c r="A74" s="40">
        <v>3000</v>
      </c>
      <c r="B74" s="141">
        <v>70600</v>
      </c>
      <c r="C74" s="53" t="s">
        <v>273</v>
      </c>
      <c r="D74" s="36" t="s">
        <v>275</v>
      </c>
      <c r="E74" s="36" t="s">
        <v>1993</v>
      </c>
      <c r="F74" s="27">
        <v>733.3</v>
      </c>
      <c r="G74" s="27">
        <v>0</v>
      </c>
      <c r="H74" s="27">
        <v>0</v>
      </c>
      <c r="I74" s="27">
        <v>0</v>
      </c>
      <c r="J74" s="27">
        <v>0</v>
      </c>
      <c r="K74" s="27">
        <v>0</v>
      </c>
      <c r="L74" s="27">
        <v>0</v>
      </c>
      <c r="M74" s="27">
        <v>0</v>
      </c>
      <c r="N74" s="27">
        <v>0</v>
      </c>
      <c r="O74" s="27">
        <v>0</v>
      </c>
      <c r="P74" s="27">
        <v>0</v>
      </c>
      <c r="Q74" s="48">
        <v>0</v>
      </c>
      <c r="R74" s="28">
        <f t="shared" si="2"/>
        <v>733.3</v>
      </c>
    </row>
    <row r="75" spans="1:18" x14ac:dyDescent="0.25">
      <c r="A75" s="40">
        <v>3000</v>
      </c>
      <c r="B75" s="141">
        <v>70600</v>
      </c>
      <c r="C75" s="53" t="s">
        <v>276</v>
      </c>
      <c r="D75" s="36" t="s">
        <v>278</v>
      </c>
      <c r="E75" s="36" t="s">
        <v>1994</v>
      </c>
      <c r="F75" s="27">
        <v>374.40000000000003</v>
      </c>
      <c r="G75" s="27">
        <v>0</v>
      </c>
      <c r="H75" s="27">
        <v>0</v>
      </c>
      <c r="I75" s="27">
        <v>0</v>
      </c>
      <c r="J75" s="27">
        <v>0</v>
      </c>
      <c r="K75" s="27">
        <v>0</v>
      </c>
      <c r="L75" s="27">
        <v>0</v>
      </c>
      <c r="M75" s="27">
        <v>0</v>
      </c>
      <c r="N75" s="27">
        <v>0</v>
      </c>
      <c r="O75" s="27">
        <v>0</v>
      </c>
      <c r="P75" s="27">
        <v>0</v>
      </c>
      <c r="Q75" s="48">
        <v>0</v>
      </c>
      <c r="R75" s="28">
        <f t="shared" si="2"/>
        <v>374.40000000000003</v>
      </c>
    </row>
    <row r="76" spans="1:18" x14ac:dyDescent="0.25">
      <c r="A76" s="40">
        <v>3000</v>
      </c>
      <c r="B76" s="141">
        <v>70600</v>
      </c>
      <c r="C76" s="53" t="s">
        <v>282</v>
      </c>
      <c r="D76" s="36" t="s">
        <v>284</v>
      </c>
      <c r="E76" s="36" t="s">
        <v>1995</v>
      </c>
      <c r="F76" s="27">
        <v>502.33666666666664</v>
      </c>
      <c r="G76" s="27">
        <v>477.52333333333331</v>
      </c>
      <c r="H76" s="27">
        <v>468.24333333333334</v>
      </c>
      <c r="I76" s="27">
        <v>462.90000000000003</v>
      </c>
      <c r="J76" s="27">
        <v>470.36666666666662</v>
      </c>
      <c r="K76" s="27">
        <v>472.01</v>
      </c>
      <c r="L76" s="27">
        <v>502.33666666666664</v>
      </c>
      <c r="M76" s="27">
        <v>477.52333333333331</v>
      </c>
      <c r="N76" s="27">
        <v>468.24333333333334</v>
      </c>
      <c r="O76" s="27">
        <v>462.90000000000003</v>
      </c>
      <c r="P76" s="27">
        <v>470.36666666666662</v>
      </c>
      <c r="Q76" s="27">
        <v>1340.2833333333333</v>
      </c>
      <c r="R76" s="28">
        <f t="shared" si="2"/>
        <v>6575.0333333333328</v>
      </c>
    </row>
    <row r="77" spans="1:18" x14ac:dyDescent="0.25">
      <c r="A77" s="40">
        <v>3000</v>
      </c>
      <c r="B77" s="141">
        <v>70600</v>
      </c>
      <c r="C77" s="53" t="s">
        <v>285</v>
      </c>
      <c r="D77" s="36" t="s">
        <v>287</v>
      </c>
      <c r="E77" s="36" t="s">
        <v>1996</v>
      </c>
      <c r="F77" s="27">
        <v>300</v>
      </c>
      <c r="G77" s="27">
        <v>300</v>
      </c>
      <c r="H77" s="27">
        <v>300</v>
      </c>
      <c r="I77" s="27">
        <v>300</v>
      </c>
      <c r="J77" s="27">
        <v>300</v>
      </c>
      <c r="K77" s="27">
        <v>300</v>
      </c>
      <c r="L77" s="27">
        <v>300</v>
      </c>
      <c r="M77" s="27">
        <v>300</v>
      </c>
      <c r="N77" s="27">
        <v>300</v>
      </c>
      <c r="O77" s="27">
        <v>300</v>
      </c>
      <c r="P77" s="27">
        <v>300</v>
      </c>
      <c r="Q77" s="48">
        <v>300</v>
      </c>
      <c r="R77" s="28">
        <f t="shared" si="2"/>
        <v>3600</v>
      </c>
    </row>
    <row r="78" spans="1:18" x14ac:dyDescent="0.25">
      <c r="A78" s="250" t="s">
        <v>288</v>
      </c>
      <c r="B78" s="251"/>
      <c r="C78" s="256"/>
      <c r="D78" s="256"/>
      <c r="E78" s="256"/>
      <c r="F78" s="281"/>
      <c r="G78" s="256"/>
      <c r="H78" s="256"/>
      <c r="I78" s="256"/>
      <c r="J78" s="256"/>
      <c r="K78" s="256"/>
      <c r="L78" s="256"/>
      <c r="M78" s="256"/>
      <c r="N78" s="256"/>
      <c r="O78" s="256"/>
      <c r="P78" s="256"/>
      <c r="Q78" s="252"/>
      <c r="R78" s="29">
        <f>SUM(R52:R77)</f>
        <v>264424.1093999999</v>
      </c>
    </row>
    <row r="79" spans="1:18" x14ac:dyDescent="0.25">
      <c r="A79" s="33"/>
      <c r="B79" s="33"/>
      <c r="C79" s="33"/>
      <c r="D79" s="33"/>
      <c r="E79" s="33"/>
      <c r="F79" s="150">
        <v>13250000</v>
      </c>
      <c r="G79" s="33"/>
      <c r="H79" s="33"/>
      <c r="I79" s="33"/>
      <c r="J79" s="33"/>
      <c r="K79" s="33"/>
      <c r="L79" s="33"/>
      <c r="M79" s="33"/>
      <c r="N79" s="33"/>
      <c r="O79" s="33"/>
      <c r="P79" s="33"/>
      <c r="Q79" s="33"/>
      <c r="R79" s="34"/>
    </row>
    <row r="80" spans="1:18" x14ac:dyDescent="0.25">
      <c r="A80" s="22">
        <v>4000</v>
      </c>
      <c r="B80" s="147">
        <v>70600</v>
      </c>
      <c r="C80" s="151">
        <v>4411</v>
      </c>
      <c r="D80" s="73" t="s">
        <v>883</v>
      </c>
      <c r="E80" s="152" t="s">
        <v>1997</v>
      </c>
      <c r="F80" s="153">
        <v>0</v>
      </c>
      <c r="G80" s="48">
        <v>0</v>
      </c>
      <c r="H80" s="49">
        <v>0</v>
      </c>
      <c r="I80" s="49">
        <v>0</v>
      </c>
      <c r="J80" s="49">
        <v>0</v>
      </c>
      <c r="K80" s="49">
        <v>0</v>
      </c>
      <c r="L80" s="49">
        <v>0</v>
      </c>
      <c r="M80" s="49">
        <v>0</v>
      </c>
      <c r="N80" s="49">
        <v>0</v>
      </c>
      <c r="O80" s="49">
        <v>0</v>
      </c>
      <c r="P80" s="49">
        <v>0</v>
      </c>
      <c r="Q80" s="49">
        <v>0</v>
      </c>
      <c r="R80" s="50">
        <f t="shared" ref="R80" si="3">SUM(F80:Q80)</f>
        <v>0</v>
      </c>
    </row>
    <row r="81" spans="1:18" x14ac:dyDescent="0.25">
      <c r="A81" s="250" t="s">
        <v>297</v>
      </c>
      <c r="B81" s="251"/>
      <c r="C81" s="251"/>
      <c r="D81" s="251"/>
      <c r="E81" s="251"/>
      <c r="F81" s="251"/>
      <c r="G81" s="251"/>
      <c r="H81" s="251"/>
      <c r="I81" s="251"/>
      <c r="J81" s="251"/>
      <c r="K81" s="251"/>
      <c r="L81" s="251"/>
      <c r="M81" s="251"/>
      <c r="N81" s="251"/>
      <c r="O81" s="251"/>
      <c r="P81" s="251"/>
      <c r="Q81" s="252"/>
      <c r="R81" s="29">
        <f>SUM(R80:R80)</f>
        <v>0</v>
      </c>
    </row>
    <row r="82" spans="1:18" x14ac:dyDescent="0.25">
      <c r="A82" s="33"/>
      <c r="B82" s="33"/>
      <c r="C82" s="33"/>
      <c r="D82" s="33"/>
      <c r="E82" s="33"/>
      <c r="F82" s="33"/>
      <c r="G82" s="33"/>
      <c r="H82" s="33"/>
      <c r="I82" s="33"/>
      <c r="J82" s="33"/>
      <c r="K82" s="33"/>
      <c r="L82" s="33"/>
      <c r="M82" s="33"/>
      <c r="N82" s="33"/>
      <c r="O82" s="33"/>
      <c r="P82" s="33"/>
      <c r="Q82" s="33"/>
      <c r="R82" s="34"/>
    </row>
    <row r="83" spans="1:18" x14ac:dyDescent="0.25">
      <c r="A83" s="40">
        <v>5000</v>
      </c>
      <c r="B83" s="127"/>
      <c r="C83" s="128">
        <v>5000</v>
      </c>
      <c r="D83" s="128" t="s">
        <v>884</v>
      </c>
      <c r="E83" s="129" t="s">
        <v>302</v>
      </c>
      <c r="F83" s="52">
        <v>0</v>
      </c>
      <c r="G83" s="52">
        <v>0</v>
      </c>
      <c r="H83" s="52">
        <v>0</v>
      </c>
      <c r="I83" s="52">
        <v>0</v>
      </c>
      <c r="J83" s="52">
        <v>0</v>
      </c>
      <c r="K83" s="52">
        <v>0</v>
      </c>
      <c r="L83" s="52">
        <v>0</v>
      </c>
      <c r="M83" s="52">
        <v>0</v>
      </c>
      <c r="N83" s="52">
        <v>0</v>
      </c>
      <c r="O83" s="52">
        <v>0</v>
      </c>
      <c r="P83" s="52">
        <v>0</v>
      </c>
      <c r="Q83" s="52">
        <v>0</v>
      </c>
      <c r="R83" s="50">
        <f t="shared" ref="R83:R146" si="4">SUM(F83:Q83)</f>
        <v>0</v>
      </c>
    </row>
    <row r="84" spans="1:18" x14ac:dyDescent="0.25">
      <c r="A84" s="40">
        <v>5000</v>
      </c>
      <c r="B84" s="127"/>
      <c r="C84" s="128">
        <v>5100</v>
      </c>
      <c r="D84" s="128" t="s">
        <v>1289</v>
      </c>
      <c r="E84" s="129" t="s">
        <v>302</v>
      </c>
      <c r="F84" s="52">
        <v>0</v>
      </c>
      <c r="G84" s="52">
        <v>0</v>
      </c>
      <c r="H84" s="52">
        <v>0</v>
      </c>
      <c r="I84" s="52">
        <v>0</v>
      </c>
      <c r="J84" s="52">
        <v>0</v>
      </c>
      <c r="K84" s="52">
        <v>0</v>
      </c>
      <c r="L84" s="52">
        <v>0</v>
      </c>
      <c r="M84" s="52">
        <v>0</v>
      </c>
      <c r="N84" s="52">
        <v>0</v>
      </c>
      <c r="O84" s="52">
        <v>0</v>
      </c>
      <c r="P84" s="52">
        <v>0</v>
      </c>
      <c r="Q84" s="52">
        <v>0</v>
      </c>
      <c r="R84" s="50">
        <f t="shared" si="4"/>
        <v>0</v>
      </c>
    </row>
    <row r="85" spans="1:18" x14ac:dyDescent="0.25">
      <c r="A85" s="40">
        <v>5000</v>
      </c>
      <c r="B85" s="127"/>
      <c r="C85" s="128">
        <v>5110</v>
      </c>
      <c r="D85" s="128" t="s">
        <v>836</v>
      </c>
      <c r="E85" s="129" t="s">
        <v>302</v>
      </c>
      <c r="F85" s="52">
        <v>0</v>
      </c>
      <c r="G85" s="52">
        <v>0</v>
      </c>
      <c r="H85" s="52">
        <v>0</v>
      </c>
      <c r="I85" s="52">
        <v>0</v>
      </c>
      <c r="J85" s="52">
        <v>0</v>
      </c>
      <c r="K85" s="52">
        <v>0</v>
      </c>
      <c r="L85" s="52">
        <v>0</v>
      </c>
      <c r="M85" s="52">
        <v>0</v>
      </c>
      <c r="N85" s="52">
        <v>0</v>
      </c>
      <c r="O85" s="52">
        <v>0</v>
      </c>
      <c r="P85" s="52">
        <v>0</v>
      </c>
      <c r="Q85" s="52">
        <v>0</v>
      </c>
      <c r="R85" s="50">
        <f t="shared" si="4"/>
        <v>0</v>
      </c>
    </row>
    <row r="86" spans="1:18" x14ac:dyDescent="0.25">
      <c r="A86" s="40">
        <v>5000</v>
      </c>
      <c r="B86" s="127"/>
      <c r="C86" s="128">
        <v>5111</v>
      </c>
      <c r="D86" s="128" t="s">
        <v>836</v>
      </c>
      <c r="E86" s="129" t="s">
        <v>302</v>
      </c>
      <c r="F86" s="52">
        <v>0</v>
      </c>
      <c r="G86" s="52">
        <v>0</v>
      </c>
      <c r="H86" s="52">
        <v>0</v>
      </c>
      <c r="I86" s="52">
        <v>0</v>
      </c>
      <c r="J86" s="52">
        <v>0</v>
      </c>
      <c r="K86" s="52">
        <v>0</v>
      </c>
      <c r="L86" s="52">
        <v>0</v>
      </c>
      <c r="M86" s="52">
        <v>0</v>
      </c>
      <c r="N86" s="52">
        <v>0</v>
      </c>
      <c r="O86" s="52">
        <v>0</v>
      </c>
      <c r="P86" s="52">
        <v>0</v>
      </c>
      <c r="Q86" s="52">
        <v>0</v>
      </c>
      <c r="R86" s="50">
        <f t="shared" si="4"/>
        <v>0</v>
      </c>
    </row>
    <row r="87" spans="1:18" x14ac:dyDescent="0.25">
      <c r="A87" s="40">
        <v>5000</v>
      </c>
      <c r="B87" s="127"/>
      <c r="C87" s="128">
        <v>5120</v>
      </c>
      <c r="D87" s="128" t="s">
        <v>1290</v>
      </c>
      <c r="E87" s="129" t="s">
        <v>302</v>
      </c>
      <c r="F87" s="52">
        <v>0</v>
      </c>
      <c r="G87" s="52">
        <v>0</v>
      </c>
      <c r="H87" s="52">
        <v>0</v>
      </c>
      <c r="I87" s="52">
        <v>0</v>
      </c>
      <c r="J87" s="52">
        <v>0</v>
      </c>
      <c r="K87" s="52">
        <v>0</v>
      </c>
      <c r="L87" s="52">
        <v>0</v>
      </c>
      <c r="M87" s="52">
        <v>0</v>
      </c>
      <c r="N87" s="52">
        <v>0</v>
      </c>
      <c r="O87" s="52">
        <v>0</v>
      </c>
      <c r="P87" s="52">
        <v>0</v>
      </c>
      <c r="Q87" s="52">
        <v>0</v>
      </c>
      <c r="R87" s="50">
        <f t="shared" si="4"/>
        <v>0</v>
      </c>
    </row>
    <row r="88" spans="1:18" x14ac:dyDescent="0.25">
      <c r="A88" s="40">
        <v>5000</v>
      </c>
      <c r="B88" s="127"/>
      <c r="C88" s="128">
        <v>5121</v>
      </c>
      <c r="D88" s="128" t="s">
        <v>1290</v>
      </c>
      <c r="E88" s="129"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5000</v>
      </c>
      <c r="B89" s="127"/>
      <c r="C89" s="128">
        <v>5130</v>
      </c>
      <c r="D89" s="128" t="s">
        <v>1291</v>
      </c>
      <c r="E89" s="129"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5000</v>
      </c>
      <c r="B90" s="127"/>
      <c r="C90" s="128">
        <v>5131</v>
      </c>
      <c r="D90" s="128" t="s">
        <v>1291</v>
      </c>
      <c r="E90" s="129"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5000</v>
      </c>
      <c r="B91" s="127"/>
      <c r="C91" s="128">
        <v>5140</v>
      </c>
      <c r="D91" s="128" t="s">
        <v>1292</v>
      </c>
      <c r="E91" s="129"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5000</v>
      </c>
      <c r="B92" s="127"/>
      <c r="C92" s="128">
        <v>5141</v>
      </c>
      <c r="D92" s="128" t="s">
        <v>1292</v>
      </c>
      <c r="E92" s="129"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5000</v>
      </c>
      <c r="B93" s="127"/>
      <c r="C93" s="128">
        <v>5150</v>
      </c>
      <c r="D93" s="128" t="s">
        <v>839</v>
      </c>
      <c r="E93" s="129"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5000</v>
      </c>
      <c r="B94" s="127"/>
      <c r="C94" s="128">
        <v>5151</v>
      </c>
      <c r="D94" s="128" t="s">
        <v>839</v>
      </c>
      <c r="E94" s="129"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5000</v>
      </c>
      <c r="B95" s="127"/>
      <c r="C95" s="128">
        <v>5190</v>
      </c>
      <c r="D95" s="128" t="s">
        <v>300</v>
      </c>
      <c r="E95" s="129"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5000</v>
      </c>
      <c r="B96" s="127"/>
      <c r="C96" s="128">
        <v>5191</v>
      </c>
      <c r="D96" s="128" t="s">
        <v>300</v>
      </c>
      <c r="E96" s="129"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5000</v>
      </c>
      <c r="B97" s="127"/>
      <c r="C97" s="128">
        <v>5192</v>
      </c>
      <c r="D97" s="128" t="s">
        <v>842</v>
      </c>
      <c r="E97" s="129"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5000</v>
      </c>
      <c r="B98" s="127"/>
      <c r="C98" s="128">
        <v>5200</v>
      </c>
      <c r="D98" s="128" t="s">
        <v>1293</v>
      </c>
      <c r="E98" s="129"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5000</v>
      </c>
      <c r="B99" s="127"/>
      <c r="C99" s="128">
        <v>5210</v>
      </c>
      <c r="D99" s="128" t="s">
        <v>1294</v>
      </c>
      <c r="E99" s="129"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5000</v>
      </c>
      <c r="B100" s="127"/>
      <c r="C100" s="128">
        <v>5211</v>
      </c>
      <c r="D100" s="128" t="s">
        <v>1294</v>
      </c>
      <c r="E100" s="129"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5000</v>
      </c>
      <c r="B101" s="127"/>
      <c r="C101" s="128">
        <v>5220</v>
      </c>
      <c r="D101" s="128" t="s">
        <v>845</v>
      </c>
      <c r="E101" s="129"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5000</v>
      </c>
      <c r="B102" s="127"/>
      <c r="C102" s="128">
        <v>5221</v>
      </c>
      <c r="D102" s="128" t="s">
        <v>845</v>
      </c>
      <c r="E102" s="129"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5000</v>
      </c>
      <c r="B103" s="127"/>
      <c r="C103" s="128">
        <v>5230</v>
      </c>
      <c r="D103" s="128" t="s">
        <v>1295</v>
      </c>
      <c r="E103" s="129"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5000</v>
      </c>
      <c r="B104" s="127"/>
      <c r="C104" s="128">
        <v>5231</v>
      </c>
      <c r="D104" s="128" t="s">
        <v>1295</v>
      </c>
      <c r="E104" s="129"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5000</v>
      </c>
      <c r="B105" s="127"/>
      <c r="C105" s="128">
        <v>5290</v>
      </c>
      <c r="D105" s="128" t="s">
        <v>1094</v>
      </c>
      <c r="E105" s="129"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5000</v>
      </c>
      <c r="B106" s="127"/>
      <c r="C106" s="128">
        <v>5291</v>
      </c>
      <c r="D106" s="128" t="s">
        <v>1094</v>
      </c>
      <c r="E106" s="129"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5000</v>
      </c>
      <c r="B107" s="127"/>
      <c r="C107" s="128">
        <v>5300</v>
      </c>
      <c r="D107" s="128" t="s">
        <v>1296</v>
      </c>
      <c r="E107" s="129"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5000</v>
      </c>
      <c r="B108" s="127"/>
      <c r="C108" s="128">
        <v>5310</v>
      </c>
      <c r="D108" s="128" t="s">
        <v>1297</v>
      </c>
      <c r="E108" s="129"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5000</v>
      </c>
      <c r="B109" s="127"/>
      <c r="C109" s="128">
        <v>5311</v>
      </c>
      <c r="D109" s="128" t="s">
        <v>1297</v>
      </c>
      <c r="E109" s="129"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5000</v>
      </c>
      <c r="B110" s="127"/>
      <c r="C110" s="128">
        <v>5320</v>
      </c>
      <c r="D110" s="128" t="s">
        <v>1298</v>
      </c>
      <c r="E110" s="129"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5000</v>
      </c>
      <c r="B111" s="127"/>
      <c r="C111" s="128">
        <v>5321</v>
      </c>
      <c r="D111" s="128" t="s">
        <v>1298</v>
      </c>
      <c r="E111" s="129"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5000</v>
      </c>
      <c r="B112" s="127"/>
      <c r="C112" s="128">
        <v>5400</v>
      </c>
      <c r="D112" s="128" t="s">
        <v>1299</v>
      </c>
      <c r="E112" s="129"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5000</v>
      </c>
      <c r="B113" s="127"/>
      <c r="C113" s="128">
        <v>5410</v>
      </c>
      <c r="D113" s="128" t="s">
        <v>1300</v>
      </c>
      <c r="E113" s="129"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5000</v>
      </c>
      <c r="B114" s="127"/>
      <c r="C114" s="128">
        <v>5411</v>
      </c>
      <c r="D114" s="128" t="s">
        <v>848</v>
      </c>
      <c r="E114" s="129"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5000</v>
      </c>
      <c r="B115" s="127"/>
      <c r="C115" s="128">
        <v>5420</v>
      </c>
      <c r="D115" s="128" t="s">
        <v>1301</v>
      </c>
      <c r="E115" s="129"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5000</v>
      </c>
      <c r="B116" s="127"/>
      <c r="C116" s="128">
        <v>5421</v>
      </c>
      <c r="D116" s="128" t="s">
        <v>1301</v>
      </c>
      <c r="E116" s="129"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5000</v>
      </c>
      <c r="B117" s="127"/>
      <c r="C117" s="128">
        <v>5430</v>
      </c>
      <c r="D117" s="128" t="s">
        <v>1302</v>
      </c>
      <c r="E117" s="129"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5000</v>
      </c>
      <c r="B118" s="127"/>
      <c r="C118" s="128">
        <v>5431</v>
      </c>
      <c r="D118" s="128" t="s">
        <v>1302</v>
      </c>
      <c r="E118" s="129"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5000</v>
      </c>
      <c r="B119" s="127"/>
      <c r="C119" s="128">
        <v>5440</v>
      </c>
      <c r="D119" s="128" t="s">
        <v>1303</v>
      </c>
      <c r="E119" s="129"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5000</v>
      </c>
      <c r="B120" s="127"/>
      <c r="C120" s="128">
        <v>5441</v>
      </c>
      <c r="D120" s="128" t="s">
        <v>1303</v>
      </c>
      <c r="E120" s="129"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5000</v>
      </c>
      <c r="B121" s="127"/>
      <c r="C121" s="128">
        <v>5450</v>
      </c>
      <c r="D121" s="128" t="s">
        <v>1304</v>
      </c>
      <c r="E121" s="129"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5000</v>
      </c>
      <c r="B122" s="127"/>
      <c r="C122" s="128">
        <v>5451</v>
      </c>
      <c r="D122" s="128" t="s">
        <v>1304</v>
      </c>
      <c r="E122" s="129"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5000</v>
      </c>
      <c r="B123" s="127"/>
      <c r="C123" s="128">
        <v>5490</v>
      </c>
      <c r="D123" s="128" t="s">
        <v>1305</v>
      </c>
      <c r="E123" s="129"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5000</v>
      </c>
      <c r="B124" s="127"/>
      <c r="C124" s="128">
        <v>5491</v>
      </c>
      <c r="D124" s="128" t="s">
        <v>1305</v>
      </c>
      <c r="E124" s="129"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5000</v>
      </c>
      <c r="B125" s="127"/>
      <c r="C125" s="128">
        <v>5500</v>
      </c>
      <c r="D125" s="128" t="s">
        <v>1306</v>
      </c>
      <c r="E125" s="129"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5000</v>
      </c>
      <c r="B126" s="127"/>
      <c r="C126" s="128">
        <v>5510</v>
      </c>
      <c r="D126" s="128" t="s">
        <v>1306</v>
      </c>
      <c r="E126" s="129"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5000</v>
      </c>
      <c r="B127" s="127"/>
      <c r="C127" s="128">
        <v>5511</v>
      </c>
      <c r="D127" s="128" t="s">
        <v>1306</v>
      </c>
      <c r="E127" s="129"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5000</v>
      </c>
      <c r="B128" s="127"/>
      <c r="C128" s="128">
        <v>5600</v>
      </c>
      <c r="D128" s="128" t="s">
        <v>1307</v>
      </c>
      <c r="E128" s="129"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5000</v>
      </c>
      <c r="B129" s="127"/>
      <c r="C129" s="128">
        <v>5610</v>
      </c>
      <c r="D129" s="128" t="s">
        <v>1308</v>
      </c>
      <c r="E129" s="129"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5000</v>
      </c>
      <c r="B130" s="127"/>
      <c r="C130" s="128">
        <v>5611</v>
      </c>
      <c r="D130" s="128" t="s">
        <v>1308</v>
      </c>
      <c r="E130" s="129"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5000</v>
      </c>
      <c r="B131" s="127"/>
      <c r="C131" s="128">
        <v>5620</v>
      </c>
      <c r="D131" s="128" t="s">
        <v>1309</v>
      </c>
      <c r="E131" s="129" t="s">
        <v>302</v>
      </c>
      <c r="F131" s="52">
        <v>0</v>
      </c>
      <c r="G131" s="52">
        <v>0</v>
      </c>
      <c r="H131" s="52">
        <v>0</v>
      </c>
      <c r="I131" s="52">
        <v>0</v>
      </c>
      <c r="J131" s="52">
        <v>0</v>
      </c>
      <c r="K131" s="52">
        <v>0</v>
      </c>
      <c r="L131" s="52">
        <v>0</v>
      </c>
      <c r="M131" s="52">
        <v>0</v>
      </c>
      <c r="N131" s="52">
        <v>0</v>
      </c>
      <c r="O131" s="52">
        <v>0</v>
      </c>
      <c r="P131" s="52">
        <v>0</v>
      </c>
      <c r="Q131" s="52">
        <v>0</v>
      </c>
      <c r="R131" s="50">
        <f t="shared" si="4"/>
        <v>0</v>
      </c>
    </row>
    <row r="132" spans="1:18" x14ac:dyDescent="0.25">
      <c r="A132" s="40">
        <v>5000</v>
      </c>
      <c r="B132" s="127"/>
      <c r="C132" s="128">
        <v>5621</v>
      </c>
      <c r="D132" s="128" t="s">
        <v>1310</v>
      </c>
      <c r="E132" s="129" t="s">
        <v>302</v>
      </c>
      <c r="F132" s="52">
        <v>0</v>
      </c>
      <c r="G132" s="52">
        <v>0</v>
      </c>
      <c r="H132" s="52">
        <v>0</v>
      </c>
      <c r="I132" s="52">
        <v>0</v>
      </c>
      <c r="J132" s="52">
        <v>0</v>
      </c>
      <c r="K132" s="52">
        <v>0</v>
      </c>
      <c r="L132" s="52">
        <v>0</v>
      </c>
      <c r="M132" s="52">
        <v>0</v>
      </c>
      <c r="N132" s="52">
        <v>0</v>
      </c>
      <c r="O132" s="52">
        <v>0</v>
      </c>
      <c r="P132" s="52">
        <v>0</v>
      </c>
      <c r="Q132" s="52">
        <v>0</v>
      </c>
      <c r="R132" s="50">
        <f t="shared" si="4"/>
        <v>0</v>
      </c>
    </row>
    <row r="133" spans="1:18" x14ac:dyDescent="0.25">
      <c r="A133" s="40">
        <v>5000</v>
      </c>
      <c r="B133" s="127"/>
      <c r="C133" s="128">
        <v>5630</v>
      </c>
      <c r="D133" s="128" t="s">
        <v>851</v>
      </c>
      <c r="E133" s="129"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5000</v>
      </c>
      <c r="B134" s="127"/>
      <c r="C134" s="128">
        <v>5631</v>
      </c>
      <c r="D134" s="128" t="s">
        <v>851</v>
      </c>
      <c r="E134" s="129"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5000</v>
      </c>
      <c r="B135" s="127"/>
      <c r="C135" s="128">
        <v>5640</v>
      </c>
      <c r="D135" s="128" t="s">
        <v>1100</v>
      </c>
      <c r="E135" s="129"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5000</v>
      </c>
      <c r="B136" s="127"/>
      <c r="C136" s="128">
        <v>5641</v>
      </c>
      <c r="D136" s="128" t="s">
        <v>1100</v>
      </c>
      <c r="E136" s="129"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5000</v>
      </c>
      <c r="B137" s="127"/>
      <c r="C137" s="128">
        <v>5650</v>
      </c>
      <c r="D137" s="128" t="s">
        <v>1311</v>
      </c>
      <c r="E137" s="129"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5000</v>
      </c>
      <c r="B138" s="127"/>
      <c r="C138" s="128">
        <v>5651</v>
      </c>
      <c r="D138" s="128" t="s">
        <v>1311</v>
      </c>
      <c r="E138" s="129"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5000</v>
      </c>
      <c r="B139" s="127"/>
      <c r="C139" s="128">
        <v>5660</v>
      </c>
      <c r="D139" s="128" t="s">
        <v>1312</v>
      </c>
      <c r="E139" s="129"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5000</v>
      </c>
      <c r="B140" s="127"/>
      <c r="C140" s="128">
        <v>5661</v>
      </c>
      <c r="D140" s="128" t="s">
        <v>1312</v>
      </c>
      <c r="E140" s="129"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5000</v>
      </c>
      <c r="B141" s="127"/>
      <c r="C141" s="128">
        <v>5670</v>
      </c>
      <c r="D141" s="128" t="s">
        <v>1313</v>
      </c>
      <c r="E141" s="129"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5000</v>
      </c>
      <c r="B142" s="127"/>
      <c r="C142" s="128">
        <v>5671</v>
      </c>
      <c r="D142" s="128" t="s">
        <v>1313</v>
      </c>
      <c r="E142" s="129"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5000</v>
      </c>
      <c r="B143" s="127"/>
      <c r="C143" s="128">
        <v>5690</v>
      </c>
      <c r="D143" s="128" t="s">
        <v>1314</v>
      </c>
      <c r="E143" s="129"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5000</v>
      </c>
      <c r="B144" s="127"/>
      <c r="C144" s="128">
        <v>5691</v>
      </c>
      <c r="D144" s="128" t="s">
        <v>1315</v>
      </c>
      <c r="E144" s="129"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5000</v>
      </c>
      <c r="B145" s="127"/>
      <c r="C145" s="128">
        <v>5692</v>
      </c>
      <c r="D145" s="128" t="s">
        <v>1316</v>
      </c>
      <c r="E145" s="129"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5000</v>
      </c>
      <c r="B146" s="127"/>
      <c r="C146" s="128">
        <v>5693</v>
      </c>
      <c r="D146" s="128" t="s">
        <v>1314</v>
      </c>
      <c r="E146" s="129"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5000</v>
      </c>
      <c r="B147" s="127"/>
      <c r="C147" s="128">
        <v>5700</v>
      </c>
      <c r="D147" s="128" t="s">
        <v>1317</v>
      </c>
      <c r="E147" s="129" t="s">
        <v>302</v>
      </c>
      <c r="F147" s="52">
        <v>0</v>
      </c>
      <c r="G147" s="52">
        <v>0</v>
      </c>
      <c r="H147" s="52">
        <v>0</v>
      </c>
      <c r="I147" s="52">
        <v>0</v>
      </c>
      <c r="J147" s="52">
        <v>0</v>
      </c>
      <c r="K147" s="52">
        <v>0</v>
      </c>
      <c r="L147" s="52">
        <v>0</v>
      </c>
      <c r="M147" s="52">
        <v>0</v>
      </c>
      <c r="N147" s="52">
        <v>0</v>
      </c>
      <c r="O147" s="52">
        <v>0</v>
      </c>
      <c r="P147" s="52">
        <v>0</v>
      </c>
      <c r="Q147" s="52">
        <v>0</v>
      </c>
      <c r="R147" s="50">
        <f t="shared" ref="R147:R210" si="5">SUM(F147:Q147)</f>
        <v>0</v>
      </c>
    </row>
    <row r="148" spans="1:18" x14ac:dyDescent="0.25">
      <c r="A148" s="40">
        <v>5000</v>
      </c>
      <c r="B148" s="127"/>
      <c r="C148" s="128">
        <v>5710</v>
      </c>
      <c r="D148" s="128" t="s">
        <v>1318</v>
      </c>
      <c r="E148" s="129" t="s">
        <v>302</v>
      </c>
      <c r="F148" s="52">
        <v>0</v>
      </c>
      <c r="G148" s="52">
        <v>0</v>
      </c>
      <c r="H148" s="52">
        <v>0</v>
      </c>
      <c r="I148" s="52">
        <v>0</v>
      </c>
      <c r="J148" s="52">
        <v>0</v>
      </c>
      <c r="K148" s="52">
        <v>0</v>
      </c>
      <c r="L148" s="52">
        <v>0</v>
      </c>
      <c r="M148" s="52">
        <v>0</v>
      </c>
      <c r="N148" s="52">
        <v>0</v>
      </c>
      <c r="O148" s="52">
        <v>0</v>
      </c>
      <c r="P148" s="52">
        <v>0</v>
      </c>
      <c r="Q148" s="52">
        <v>0</v>
      </c>
      <c r="R148" s="50">
        <f t="shared" si="5"/>
        <v>0</v>
      </c>
    </row>
    <row r="149" spans="1:18" x14ac:dyDescent="0.25">
      <c r="A149" s="40">
        <v>5000</v>
      </c>
      <c r="B149" s="127"/>
      <c r="C149" s="128">
        <v>5711</v>
      </c>
      <c r="D149" s="128" t="s">
        <v>1318</v>
      </c>
      <c r="E149" s="129" t="s">
        <v>302</v>
      </c>
      <c r="F149" s="52">
        <v>0</v>
      </c>
      <c r="G149" s="52">
        <v>0</v>
      </c>
      <c r="H149" s="52">
        <v>0</v>
      </c>
      <c r="I149" s="52">
        <v>0</v>
      </c>
      <c r="J149" s="52">
        <v>0</v>
      </c>
      <c r="K149" s="52">
        <v>0</v>
      </c>
      <c r="L149" s="52">
        <v>0</v>
      </c>
      <c r="M149" s="52">
        <v>0</v>
      </c>
      <c r="N149" s="52">
        <v>0</v>
      </c>
      <c r="O149" s="52">
        <v>0</v>
      </c>
      <c r="P149" s="52">
        <v>0</v>
      </c>
      <c r="Q149" s="52">
        <v>0</v>
      </c>
      <c r="R149" s="50">
        <f t="shared" si="5"/>
        <v>0</v>
      </c>
    </row>
    <row r="150" spans="1:18" x14ac:dyDescent="0.25">
      <c r="A150" s="40">
        <v>5000</v>
      </c>
      <c r="B150" s="127"/>
      <c r="C150" s="128">
        <v>5720</v>
      </c>
      <c r="D150" s="128" t="s">
        <v>1319</v>
      </c>
      <c r="E150" s="129" t="s">
        <v>302</v>
      </c>
      <c r="F150" s="52">
        <v>0</v>
      </c>
      <c r="G150" s="52">
        <v>0</v>
      </c>
      <c r="H150" s="52">
        <v>0</v>
      </c>
      <c r="I150" s="52">
        <v>0</v>
      </c>
      <c r="J150" s="52">
        <v>0</v>
      </c>
      <c r="K150" s="52">
        <v>0</v>
      </c>
      <c r="L150" s="52">
        <v>0</v>
      </c>
      <c r="M150" s="52">
        <v>0</v>
      </c>
      <c r="N150" s="52">
        <v>0</v>
      </c>
      <c r="O150" s="52">
        <v>0</v>
      </c>
      <c r="P150" s="52">
        <v>0</v>
      </c>
      <c r="Q150" s="52">
        <v>0</v>
      </c>
      <c r="R150" s="50">
        <f t="shared" si="5"/>
        <v>0</v>
      </c>
    </row>
    <row r="151" spans="1:18" x14ac:dyDescent="0.25">
      <c r="A151" s="40">
        <v>5000</v>
      </c>
      <c r="B151" s="127"/>
      <c r="C151" s="128">
        <v>5721</v>
      </c>
      <c r="D151" s="128" t="s">
        <v>1319</v>
      </c>
      <c r="E151" s="129"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5000</v>
      </c>
      <c r="B152" s="127"/>
      <c r="C152" s="128">
        <v>5730</v>
      </c>
      <c r="D152" s="128" t="s">
        <v>1320</v>
      </c>
      <c r="E152" s="129"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5000</v>
      </c>
      <c r="B153" s="127"/>
      <c r="C153" s="128">
        <v>5731</v>
      </c>
      <c r="D153" s="128" t="s">
        <v>1320</v>
      </c>
      <c r="E153" s="129"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5000</v>
      </c>
      <c r="B154" s="127"/>
      <c r="C154" s="128">
        <v>5740</v>
      </c>
      <c r="D154" s="128" t="s">
        <v>1321</v>
      </c>
      <c r="E154" s="129"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5000</v>
      </c>
      <c r="B155" s="127"/>
      <c r="C155" s="128">
        <v>5741</v>
      </c>
      <c r="D155" s="128" t="s">
        <v>1321</v>
      </c>
      <c r="E155" s="129"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5000</v>
      </c>
      <c r="B156" s="127"/>
      <c r="C156" s="128">
        <v>5750</v>
      </c>
      <c r="D156" s="128" t="s">
        <v>1322</v>
      </c>
      <c r="E156" s="129"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5000</v>
      </c>
      <c r="B157" s="127"/>
      <c r="C157" s="128">
        <v>5751</v>
      </c>
      <c r="D157" s="128" t="s">
        <v>1322</v>
      </c>
      <c r="E157" s="129"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5000</v>
      </c>
      <c r="B158" s="127"/>
      <c r="C158" s="128">
        <v>5760</v>
      </c>
      <c r="D158" s="128" t="s">
        <v>1323</v>
      </c>
      <c r="E158" s="129"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5000</v>
      </c>
      <c r="B159" s="127"/>
      <c r="C159" s="128">
        <v>5761</v>
      </c>
      <c r="D159" s="128" t="s">
        <v>1324</v>
      </c>
      <c r="E159" s="129"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5000</v>
      </c>
      <c r="B160" s="127"/>
      <c r="C160" s="128">
        <v>5770</v>
      </c>
      <c r="D160" s="128" t="s">
        <v>1325</v>
      </c>
      <c r="E160" s="129"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5000</v>
      </c>
      <c r="B161" s="127"/>
      <c r="C161" s="128">
        <v>5771</v>
      </c>
      <c r="D161" s="128" t="s">
        <v>1326</v>
      </c>
      <c r="E161" s="129"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5000</v>
      </c>
      <c r="B162" s="127"/>
      <c r="C162" s="128">
        <v>5780</v>
      </c>
      <c r="D162" s="128" t="s">
        <v>1327</v>
      </c>
      <c r="E162" s="129"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5000</v>
      </c>
      <c r="B163" s="127"/>
      <c r="C163" s="128">
        <v>5781</v>
      </c>
      <c r="D163" s="128" t="s">
        <v>1327</v>
      </c>
      <c r="E163" s="129"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5000</v>
      </c>
      <c r="B164" s="127"/>
      <c r="C164" s="128">
        <v>5790</v>
      </c>
      <c r="D164" s="128" t="s">
        <v>1328</v>
      </c>
      <c r="E164" s="129"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5000</v>
      </c>
      <c r="B165" s="127"/>
      <c r="C165" s="128">
        <v>5791</v>
      </c>
      <c r="D165" s="128" t="s">
        <v>1328</v>
      </c>
      <c r="E165" s="129"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5000</v>
      </c>
      <c r="B166" s="127"/>
      <c r="C166" s="128">
        <v>5800</v>
      </c>
      <c r="D166" s="128" t="s">
        <v>1329</v>
      </c>
      <c r="E166" s="129"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5000</v>
      </c>
      <c r="B167" s="127"/>
      <c r="C167" s="128">
        <v>5810</v>
      </c>
      <c r="D167" s="128" t="s">
        <v>1330</v>
      </c>
      <c r="E167" s="129"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5000</v>
      </c>
      <c r="B168" s="127"/>
      <c r="C168" s="128">
        <v>5811</v>
      </c>
      <c r="D168" s="128" t="s">
        <v>1330</v>
      </c>
      <c r="E168" s="129"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5000</v>
      </c>
      <c r="B169" s="127"/>
      <c r="C169" s="128">
        <v>5820</v>
      </c>
      <c r="D169" s="128" t="s">
        <v>1331</v>
      </c>
      <c r="E169" s="129"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5000</v>
      </c>
      <c r="B170" s="127"/>
      <c r="C170" s="128">
        <v>5821</v>
      </c>
      <c r="D170" s="128" t="s">
        <v>1331</v>
      </c>
      <c r="E170" s="129"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5000</v>
      </c>
      <c r="B171" s="127"/>
      <c r="C171" s="128">
        <v>5830</v>
      </c>
      <c r="D171" s="128" t="s">
        <v>1332</v>
      </c>
      <c r="E171" s="129"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5000</v>
      </c>
      <c r="B172" s="127"/>
      <c r="C172" s="128">
        <v>5831</v>
      </c>
      <c r="D172" s="128" t="s">
        <v>1332</v>
      </c>
      <c r="E172" s="129"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5000</v>
      </c>
      <c r="B173" s="127"/>
      <c r="C173" s="128">
        <v>5890</v>
      </c>
      <c r="D173" s="128" t="s">
        <v>1333</v>
      </c>
      <c r="E173" s="129"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5000</v>
      </c>
      <c r="B174" s="127"/>
      <c r="C174" s="128">
        <v>5891</v>
      </c>
      <c r="D174" s="128" t="s">
        <v>1333</v>
      </c>
      <c r="E174" s="129"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5000</v>
      </c>
      <c r="B175" s="127"/>
      <c r="C175" s="128">
        <v>5900</v>
      </c>
      <c r="D175" s="128" t="s">
        <v>1334</v>
      </c>
      <c r="E175" s="129"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5000</v>
      </c>
      <c r="B176" s="127"/>
      <c r="C176" s="128">
        <v>5910</v>
      </c>
      <c r="D176" s="128" t="s">
        <v>1335</v>
      </c>
      <c r="E176" s="129"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5000</v>
      </c>
      <c r="B177" s="127"/>
      <c r="C177" s="128">
        <v>5911</v>
      </c>
      <c r="D177" s="128" t="s">
        <v>1335</v>
      </c>
      <c r="E177" s="129"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5000</v>
      </c>
      <c r="B178" s="127"/>
      <c r="C178" s="128">
        <v>5920</v>
      </c>
      <c r="D178" s="128" t="s">
        <v>1336</v>
      </c>
      <c r="E178" s="129"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5000</v>
      </c>
      <c r="B179" s="127"/>
      <c r="C179" s="128">
        <v>5921</v>
      </c>
      <c r="D179" s="128" t="s">
        <v>1336</v>
      </c>
      <c r="E179" s="129"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5000</v>
      </c>
      <c r="B180" s="127"/>
      <c r="C180" s="128">
        <v>5930</v>
      </c>
      <c r="D180" s="128" t="s">
        <v>1337</v>
      </c>
      <c r="E180" s="129"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5000</v>
      </c>
      <c r="B181" s="127"/>
      <c r="C181" s="128">
        <v>5931</v>
      </c>
      <c r="D181" s="128" t="s">
        <v>1337</v>
      </c>
      <c r="E181" s="129"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40">
        <v>5000</v>
      </c>
      <c r="B182" s="127"/>
      <c r="C182" s="128">
        <v>5940</v>
      </c>
      <c r="D182" s="128" t="s">
        <v>1338</v>
      </c>
      <c r="E182" s="129" t="s">
        <v>302</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5000</v>
      </c>
      <c r="B183" s="127"/>
      <c r="C183" s="128">
        <v>5941</v>
      </c>
      <c r="D183" s="128" t="s">
        <v>1338</v>
      </c>
      <c r="E183" s="129" t="s">
        <v>302</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5000</v>
      </c>
      <c r="B184" s="127"/>
      <c r="C184" s="128">
        <v>5950</v>
      </c>
      <c r="D184" s="128" t="s">
        <v>1339</v>
      </c>
      <c r="E184" s="129" t="s">
        <v>302</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5000</v>
      </c>
      <c r="B185" s="127"/>
      <c r="C185" s="128">
        <v>5951</v>
      </c>
      <c r="D185" s="128" t="s">
        <v>1339</v>
      </c>
      <c r="E185" s="129" t="s">
        <v>302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5000</v>
      </c>
      <c r="B186" s="127"/>
      <c r="C186" s="128">
        <v>5960</v>
      </c>
      <c r="D186" s="128" t="s">
        <v>1340</v>
      </c>
      <c r="E186" s="129"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5000</v>
      </c>
      <c r="B187" s="127"/>
      <c r="C187" s="128">
        <v>5961</v>
      </c>
      <c r="D187" s="128" t="s">
        <v>1340</v>
      </c>
      <c r="E187" s="129"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5000</v>
      </c>
      <c r="B188" s="127"/>
      <c r="C188" s="128">
        <v>5970</v>
      </c>
      <c r="D188" s="128" t="s">
        <v>1341</v>
      </c>
      <c r="E188" s="129"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5000</v>
      </c>
      <c r="B189" s="127"/>
      <c r="C189" s="128">
        <v>5971</v>
      </c>
      <c r="D189" s="128" t="s">
        <v>1341</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5980</v>
      </c>
      <c r="D190" s="128" t="s">
        <v>1342</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5981</v>
      </c>
      <c r="D191" s="128" t="s">
        <v>1342</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5990</v>
      </c>
      <c r="D192" s="128" t="s">
        <v>1343</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5991</v>
      </c>
      <c r="D193" s="128" t="s">
        <v>1344</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250" t="s">
        <v>418</v>
      </c>
      <c r="B194" s="251"/>
      <c r="C194" s="251"/>
      <c r="D194" s="251"/>
      <c r="E194" s="251"/>
      <c r="F194" s="251"/>
      <c r="G194" s="251"/>
      <c r="H194" s="251"/>
      <c r="I194" s="251"/>
      <c r="J194" s="251"/>
      <c r="K194" s="251"/>
      <c r="L194" s="251"/>
      <c r="M194" s="251"/>
      <c r="N194" s="251"/>
      <c r="O194" s="251"/>
      <c r="P194" s="251"/>
      <c r="Q194" s="252"/>
      <c r="R194" s="29">
        <f>SUM(R83:R193)</f>
        <v>0</v>
      </c>
    </row>
    <row r="195" spans="1:18" x14ac:dyDescent="0.25">
      <c r="A195" s="33"/>
      <c r="B195" s="33"/>
      <c r="C195" s="33"/>
      <c r="D195" s="33"/>
      <c r="E195" s="33"/>
      <c r="F195" s="33"/>
      <c r="G195" s="33"/>
      <c r="H195" s="33"/>
      <c r="I195" s="33"/>
      <c r="J195" s="33"/>
      <c r="K195" s="33"/>
      <c r="L195" s="33"/>
      <c r="M195" s="33"/>
      <c r="N195" s="33"/>
      <c r="O195" s="33"/>
      <c r="P195" s="33"/>
      <c r="Q195" s="33"/>
      <c r="R195" s="34"/>
    </row>
    <row r="196" spans="1:18" x14ac:dyDescent="0.25">
      <c r="A196" s="40">
        <v>6000</v>
      </c>
      <c r="B196" s="127"/>
      <c r="C196" s="59">
        <v>6000</v>
      </c>
      <c r="D196" s="59" t="s">
        <v>885</v>
      </c>
      <c r="E196" s="130"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6000</v>
      </c>
      <c r="B197" s="127"/>
      <c r="C197" s="59">
        <v>6100</v>
      </c>
      <c r="D197" s="59" t="s">
        <v>1345</v>
      </c>
      <c r="E197" s="130"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6000</v>
      </c>
      <c r="B198" s="127"/>
      <c r="C198" s="59">
        <v>6110</v>
      </c>
      <c r="D198" s="59" t="s">
        <v>1346</v>
      </c>
      <c r="E198" s="130"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6000</v>
      </c>
      <c r="B199" s="127"/>
      <c r="C199" s="59">
        <v>6111</v>
      </c>
      <c r="D199" s="59" t="s">
        <v>1347</v>
      </c>
      <c r="E199" s="130"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6000</v>
      </c>
      <c r="B200" s="127"/>
      <c r="C200" s="59">
        <v>6120</v>
      </c>
      <c r="D200" s="59" t="s">
        <v>1348</v>
      </c>
      <c r="E200" s="130"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6000</v>
      </c>
      <c r="B201" s="127"/>
      <c r="C201" s="59">
        <v>6121</v>
      </c>
      <c r="D201" s="59" t="s">
        <v>1349</v>
      </c>
      <c r="E201" s="130"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6000</v>
      </c>
      <c r="B202" s="127"/>
      <c r="C202" s="59">
        <v>6122</v>
      </c>
      <c r="D202" s="59" t="s">
        <v>1350</v>
      </c>
      <c r="E202" s="130"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6000</v>
      </c>
      <c r="B203" s="127"/>
      <c r="C203" s="59">
        <v>6123</v>
      </c>
      <c r="D203" s="59" t="s">
        <v>1351</v>
      </c>
      <c r="E203" s="130"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6000</v>
      </c>
      <c r="B204" s="127"/>
      <c r="C204" s="59">
        <v>6124</v>
      </c>
      <c r="D204" s="59" t="s">
        <v>1352</v>
      </c>
      <c r="E204" s="130"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6000</v>
      </c>
      <c r="B205" s="127"/>
      <c r="C205" s="59">
        <v>6125</v>
      </c>
      <c r="D205" s="59" t="s">
        <v>1347</v>
      </c>
      <c r="E205" s="130"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6000</v>
      </c>
      <c r="B206" s="127"/>
      <c r="C206" s="59">
        <v>6130</v>
      </c>
      <c r="D206" s="59" t="s">
        <v>1353</v>
      </c>
      <c r="E206" s="130"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6000</v>
      </c>
      <c r="B207" s="127"/>
      <c r="C207" s="59">
        <v>6131</v>
      </c>
      <c r="D207" s="59" t="s">
        <v>1354</v>
      </c>
      <c r="E207" s="130"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6000</v>
      </c>
      <c r="B208" s="127"/>
      <c r="C208" s="59">
        <v>6140</v>
      </c>
      <c r="D208" s="59" t="s">
        <v>1355</v>
      </c>
      <c r="E208" s="130"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6000</v>
      </c>
      <c r="B209" s="127"/>
      <c r="C209" s="59">
        <v>6141</v>
      </c>
      <c r="D209" s="59" t="s">
        <v>1354</v>
      </c>
      <c r="E209" s="130"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6000</v>
      </c>
      <c r="B210" s="127"/>
      <c r="C210" s="59">
        <v>6142</v>
      </c>
      <c r="D210" s="59" t="s">
        <v>1356</v>
      </c>
      <c r="E210" s="130"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6000</v>
      </c>
      <c r="B211" s="127"/>
      <c r="C211" s="59">
        <v>6143</v>
      </c>
      <c r="D211" s="59" t="s">
        <v>1357</v>
      </c>
      <c r="E211" s="130" t="s">
        <v>302</v>
      </c>
      <c r="F211" s="52">
        <v>0</v>
      </c>
      <c r="G211" s="52">
        <v>0</v>
      </c>
      <c r="H211" s="52">
        <v>0</v>
      </c>
      <c r="I211" s="52">
        <v>0</v>
      </c>
      <c r="J211" s="52">
        <v>0</v>
      </c>
      <c r="K211" s="52">
        <v>0</v>
      </c>
      <c r="L211" s="52">
        <v>0</v>
      </c>
      <c r="M211" s="52">
        <v>0</v>
      </c>
      <c r="N211" s="52">
        <v>0</v>
      </c>
      <c r="O211" s="52">
        <v>0</v>
      </c>
      <c r="P211" s="52">
        <v>0</v>
      </c>
      <c r="Q211" s="52">
        <v>0</v>
      </c>
      <c r="R211" s="50">
        <f t="shared" ref="R211:R246" si="6">SUM(F211:Q211)</f>
        <v>0</v>
      </c>
    </row>
    <row r="212" spans="1:18" x14ac:dyDescent="0.25">
      <c r="A212" s="40">
        <v>6000</v>
      </c>
      <c r="B212" s="127"/>
      <c r="C212" s="59">
        <v>6144</v>
      </c>
      <c r="D212" s="59" t="s">
        <v>1358</v>
      </c>
      <c r="E212" s="130" t="s">
        <v>302</v>
      </c>
      <c r="F212" s="52">
        <v>0</v>
      </c>
      <c r="G212" s="52">
        <v>0</v>
      </c>
      <c r="H212" s="52">
        <v>0</v>
      </c>
      <c r="I212" s="52">
        <v>0</v>
      </c>
      <c r="J212" s="52">
        <v>0</v>
      </c>
      <c r="K212" s="52">
        <v>0</v>
      </c>
      <c r="L212" s="52">
        <v>0</v>
      </c>
      <c r="M212" s="52">
        <v>0</v>
      </c>
      <c r="N212" s="52">
        <v>0</v>
      </c>
      <c r="O212" s="52">
        <v>0</v>
      </c>
      <c r="P212" s="52">
        <v>0</v>
      </c>
      <c r="Q212" s="52">
        <v>0</v>
      </c>
      <c r="R212" s="50">
        <f t="shared" si="6"/>
        <v>0</v>
      </c>
    </row>
    <row r="213" spans="1:18" x14ac:dyDescent="0.25">
      <c r="A213" s="40">
        <v>6000</v>
      </c>
      <c r="B213" s="127"/>
      <c r="C213" s="59">
        <v>6145</v>
      </c>
      <c r="D213" s="59" t="s">
        <v>1359</v>
      </c>
      <c r="E213" s="130"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6000</v>
      </c>
      <c r="B214" s="127"/>
      <c r="C214" s="59">
        <v>6150</v>
      </c>
      <c r="D214" s="59" t="s">
        <v>1360</v>
      </c>
      <c r="E214" s="130"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6000</v>
      </c>
      <c r="B215" s="127"/>
      <c r="C215" s="59">
        <v>6151</v>
      </c>
      <c r="D215" s="59" t="s">
        <v>1361</v>
      </c>
      <c r="E215" s="130"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6000</v>
      </c>
      <c r="B216" s="127"/>
      <c r="C216" s="59">
        <v>6152</v>
      </c>
      <c r="D216" s="59" t="s">
        <v>1347</v>
      </c>
      <c r="E216" s="130"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6000</v>
      </c>
      <c r="B217" s="127"/>
      <c r="C217" s="59">
        <v>6160</v>
      </c>
      <c r="D217" s="59" t="s">
        <v>1362</v>
      </c>
      <c r="E217" s="130"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6000</v>
      </c>
      <c r="B218" s="127"/>
      <c r="C218" s="59">
        <v>6161</v>
      </c>
      <c r="D218" s="59" t="s">
        <v>1362</v>
      </c>
      <c r="E218" s="130"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6000</v>
      </c>
      <c r="B219" s="127"/>
      <c r="C219" s="59">
        <v>6170</v>
      </c>
      <c r="D219" s="59" t="s">
        <v>1363</v>
      </c>
      <c r="E219" s="130"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6000</v>
      </c>
      <c r="B220" s="127"/>
      <c r="C220" s="59">
        <v>6171</v>
      </c>
      <c r="D220" s="59" t="s">
        <v>1363</v>
      </c>
      <c r="E220" s="130"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6000</v>
      </c>
      <c r="B221" s="127"/>
      <c r="C221" s="59">
        <v>6190</v>
      </c>
      <c r="D221" s="59" t="s">
        <v>1364</v>
      </c>
      <c r="E221" s="130"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6000</v>
      </c>
      <c r="B222" s="127"/>
      <c r="C222" s="59">
        <v>6191</v>
      </c>
      <c r="D222" s="59" t="s">
        <v>1364</v>
      </c>
      <c r="E222" s="130"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6000</v>
      </c>
      <c r="B223" s="127"/>
      <c r="C223" s="59">
        <v>6200</v>
      </c>
      <c r="D223" s="59" t="s">
        <v>1365</v>
      </c>
      <c r="E223" s="130"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6000</v>
      </c>
      <c r="B224" s="127"/>
      <c r="C224" s="59">
        <v>6210</v>
      </c>
      <c r="D224" s="59" t="s">
        <v>1346</v>
      </c>
      <c r="E224" s="130"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6000</v>
      </c>
      <c r="B225" s="127"/>
      <c r="C225" s="59">
        <v>6211</v>
      </c>
      <c r="D225" s="59" t="s">
        <v>1346</v>
      </c>
      <c r="E225" s="130"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6000</v>
      </c>
      <c r="B226" s="127"/>
      <c r="C226" s="59">
        <v>6220</v>
      </c>
      <c r="D226" s="59" t="s">
        <v>1348</v>
      </c>
      <c r="E226" s="130"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6000</v>
      </c>
      <c r="B227" s="127"/>
      <c r="C227" s="59">
        <v>6221</v>
      </c>
      <c r="D227" s="59" t="s">
        <v>1366</v>
      </c>
      <c r="E227" s="130"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6000</v>
      </c>
      <c r="B228" s="127"/>
      <c r="C228" s="59">
        <v>6222</v>
      </c>
      <c r="D228" s="59" t="s">
        <v>1347</v>
      </c>
      <c r="E228" s="130"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6000</v>
      </c>
      <c r="B229" s="127"/>
      <c r="C229" s="59">
        <v>6223</v>
      </c>
      <c r="D229" s="59" t="s">
        <v>1367</v>
      </c>
      <c r="E229" s="130"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6000</v>
      </c>
      <c r="B230" s="127"/>
      <c r="C230" s="59">
        <v>6230</v>
      </c>
      <c r="D230" s="59" t="s">
        <v>1353</v>
      </c>
      <c r="E230" s="130"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6000</v>
      </c>
      <c r="B231" s="127"/>
      <c r="C231" s="59">
        <v>6231</v>
      </c>
      <c r="D231" s="59" t="s">
        <v>1353</v>
      </c>
      <c r="E231" s="130"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6000</v>
      </c>
      <c r="B232" s="127"/>
      <c r="C232" s="59">
        <v>6240</v>
      </c>
      <c r="D232" s="59" t="s">
        <v>1355</v>
      </c>
      <c r="E232" s="130"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6000</v>
      </c>
      <c r="B233" s="127"/>
      <c r="C233" s="59">
        <v>6241</v>
      </c>
      <c r="D233" s="59" t="s">
        <v>1355</v>
      </c>
      <c r="E233" s="130"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6000</v>
      </c>
      <c r="B234" s="127"/>
      <c r="C234" s="59">
        <v>6250</v>
      </c>
      <c r="D234" s="59" t="s">
        <v>1360</v>
      </c>
      <c r="E234" s="130"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6000</v>
      </c>
      <c r="B235" s="127"/>
      <c r="C235" s="59">
        <v>6251</v>
      </c>
      <c r="D235" s="59" t="s">
        <v>1347</v>
      </c>
      <c r="E235" s="130"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6000</v>
      </c>
      <c r="B236" s="127"/>
      <c r="C236" s="59">
        <v>6260</v>
      </c>
      <c r="D236" s="59" t="s">
        <v>1362</v>
      </c>
      <c r="E236" s="130"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6000</v>
      </c>
      <c r="B237" s="127"/>
      <c r="C237" s="59">
        <v>6261</v>
      </c>
      <c r="D237" s="59" t="s">
        <v>1362</v>
      </c>
      <c r="E237" s="130"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6000</v>
      </c>
      <c r="B238" s="127"/>
      <c r="C238" s="59">
        <v>6270</v>
      </c>
      <c r="D238" s="59" t="s">
        <v>1363</v>
      </c>
      <c r="E238" s="130"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6000</v>
      </c>
      <c r="B239" s="127"/>
      <c r="C239" s="59">
        <v>6271</v>
      </c>
      <c r="D239" s="59" t="s">
        <v>1363</v>
      </c>
      <c r="E239" s="130"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6000</v>
      </c>
      <c r="B240" s="127"/>
      <c r="C240" s="59">
        <v>6290</v>
      </c>
      <c r="D240" s="59" t="s">
        <v>1364</v>
      </c>
      <c r="E240" s="130"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6000</v>
      </c>
      <c r="B241" s="127"/>
      <c r="C241" s="59">
        <v>6291</v>
      </c>
      <c r="D241" s="59" t="s">
        <v>1364</v>
      </c>
      <c r="E241" s="130"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6000</v>
      </c>
      <c r="B242" s="127"/>
      <c r="C242" s="59">
        <v>6300</v>
      </c>
      <c r="D242" s="59" t="s">
        <v>1368</v>
      </c>
      <c r="E242" s="130"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6000</v>
      </c>
      <c r="B243" s="127"/>
      <c r="C243" s="59">
        <v>6310</v>
      </c>
      <c r="D243" s="59" t="s">
        <v>1369</v>
      </c>
      <c r="E243" s="130"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6000</v>
      </c>
      <c r="B244" s="127"/>
      <c r="C244" s="59">
        <v>6311</v>
      </c>
      <c r="D244" s="59" t="s">
        <v>1370</v>
      </c>
      <c r="E244" s="130"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6000</v>
      </c>
      <c r="B245" s="127"/>
      <c r="C245" s="59">
        <v>6320</v>
      </c>
      <c r="D245" s="59" t="s">
        <v>1371</v>
      </c>
      <c r="E245" s="130"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6000</v>
      </c>
      <c r="B246" s="127"/>
      <c r="C246" s="59">
        <v>6321</v>
      </c>
      <c r="D246" s="59" t="s">
        <v>1371</v>
      </c>
      <c r="E246" s="130"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250" t="s">
        <v>457</v>
      </c>
      <c r="B247" s="251"/>
      <c r="C247" s="251"/>
      <c r="D247" s="251"/>
      <c r="E247" s="251"/>
      <c r="F247" s="251"/>
      <c r="G247" s="251"/>
      <c r="H247" s="251"/>
      <c r="I247" s="251"/>
      <c r="J247" s="251"/>
      <c r="K247" s="251"/>
      <c r="L247" s="251"/>
      <c r="M247" s="251"/>
      <c r="N247" s="251"/>
      <c r="O247" s="251"/>
      <c r="P247" s="251"/>
      <c r="Q247" s="252"/>
      <c r="R247" s="29">
        <f>SUM(R196:R246)</f>
        <v>0</v>
      </c>
    </row>
    <row r="248" spans="1:18" x14ac:dyDescent="0.25">
      <c r="A248" s="33"/>
      <c r="B248" s="33"/>
      <c r="C248" s="33"/>
      <c r="D248" s="33"/>
      <c r="E248" s="33"/>
      <c r="F248" s="33"/>
      <c r="G248" s="33"/>
      <c r="H248" s="33"/>
      <c r="I248" s="33"/>
      <c r="J248" s="33"/>
      <c r="K248" s="33"/>
      <c r="L248" s="33"/>
      <c r="M248" s="33"/>
      <c r="N248" s="33"/>
      <c r="O248" s="33"/>
      <c r="P248" s="33"/>
      <c r="Q248" s="33"/>
      <c r="R248" s="34"/>
    </row>
    <row r="249" spans="1:18" x14ac:dyDescent="0.25">
      <c r="A249" s="22">
        <v>7000</v>
      </c>
      <c r="B249" s="122">
        <v>70600</v>
      </c>
      <c r="C249" s="154" t="s">
        <v>1998</v>
      </c>
      <c r="D249" s="149" t="s">
        <v>459</v>
      </c>
      <c r="E249" s="36" t="s">
        <v>1999</v>
      </c>
      <c r="F249" s="49"/>
      <c r="G249" s="49"/>
      <c r="H249" s="49"/>
      <c r="I249" s="49"/>
      <c r="J249" s="49"/>
      <c r="K249" s="49"/>
      <c r="L249" s="49"/>
      <c r="M249" s="49"/>
      <c r="N249" s="49"/>
      <c r="O249" s="49"/>
      <c r="P249" s="49"/>
      <c r="Q249" s="49"/>
      <c r="R249" s="50">
        <f t="shared" ref="R249:R283" si="7">SUM(F249:Q249)</f>
        <v>0</v>
      </c>
    </row>
    <row r="250" spans="1:18" x14ac:dyDescent="0.25">
      <c r="A250" s="250" t="s">
        <v>460</v>
      </c>
      <c r="B250" s="251"/>
      <c r="C250" s="251"/>
      <c r="D250" s="251"/>
      <c r="E250" s="251"/>
      <c r="F250" s="251"/>
      <c r="G250" s="251"/>
      <c r="H250" s="251"/>
      <c r="I250" s="251"/>
      <c r="J250" s="251"/>
      <c r="K250" s="251"/>
      <c r="L250" s="251"/>
      <c r="M250" s="251"/>
      <c r="N250" s="251"/>
      <c r="O250" s="251"/>
      <c r="P250" s="251"/>
      <c r="Q250" s="252"/>
      <c r="R250" s="29">
        <f>SUM(R249:R249)</f>
        <v>0</v>
      </c>
    </row>
    <row r="251" spans="1:18" x14ac:dyDescent="0.25">
      <c r="A251" s="33"/>
      <c r="B251" s="33"/>
      <c r="C251" s="33"/>
      <c r="D251" s="33"/>
      <c r="E251" s="33"/>
      <c r="F251" s="33"/>
      <c r="G251" s="33"/>
      <c r="H251" s="33"/>
      <c r="I251" s="33"/>
      <c r="J251" s="33"/>
      <c r="K251" s="33"/>
      <c r="L251" s="33"/>
      <c r="M251" s="33"/>
      <c r="N251" s="33"/>
      <c r="O251" s="33"/>
      <c r="P251" s="33"/>
      <c r="Q251" s="33"/>
      <c r="R251" s="34"/>
    </row>
    <row r="252" spans="1:18" x14ac:dyDescent="0.25">
      <c r="A252" s="40">
        <v>8000</v>
      </c>
      <c r="B252" s="127"/>
      <c r="C252" s="59">
        <v>8000</v>
      </c>
      <c r="D252" s="59" t="s">
        <v>887</v>
      </c>
      <c r="E252" s="60" t="s">
        <v>302</v>
      </c>
      <c r="F252" s="52">
        <v>0</v>
      </c>
      <c r="G252" s="52">
        <v>0</v>
      </c>
      <c r="H252" s="52">
        <v>0</v>
      </c>
      <c r="I252" s="52">
        <v>0</v>
      </c>
      <c r="J252" s="52">
        <v>0</v>
      </c>
      <c r="K252" s="52">
        <v>0</v>
      </c>
      <c r="L252" s="52">
        <v>0</v>
      </c>
      <c r="M252" s="52">
        <v>0</v>
      </c>
      <c r="N252" s="52">
        <v>0</v>
      </c>
      <c r="O252" s="52">
        <v>0</v>
      </c>
      <c r="P252" s="52">
        <v>0</v>
      </c>
      <c r="Q252" s="52">
        <v>0</v>
      </c>
      <c r="R252" s="50">
        <f t="shared" si="7"/>
        <v>0</v>
      </c>
    </row>
    <row r="253" spans="1:18" x14ac:dyDescent="0.25">
      <c r="A253" s="40">
        <v>8000</v>
      </c>
      <c r="B253" s="127"/>
      <c r="C253" s="59">
        <v>8100</v>
      </c>
      <c r="D253" s="59" t="s">
        <v>1429</v>
      </c>
      <c r="E253" s="60" t="s">
        <v>302</v>
      </c>
      <c r="F253" s="52">
        <v>0</v>
      </c>
      <c r="G253" s="52">
        <v>0</v>
      </c>
      <c r="H253" s="52">
        <v>0</v>
      </c>
      <c r="I253" s="52">
        <v>0</v>
      </c>
      <c r="J253" s="52">
        <v>0</v>
      </c>
      <c r="K253" s="52">
        <v>0</v>
      </c>
      <c r="L253" s="52">
        <v>0</v>
      </c>
      <c r="M253" s="52">
        <v>0</v>
      </c>
      <c r="N253" s="52">
        <v>0</v>
      </c>
      <c r="O253" s="52">
        <v>0</v>
      </c>
      <c r="P253" s="52">
        <v>0</v>
      </c>
      <c r="Q253" s="52">
        <v>0</v>
      </c>
      <c r="R253" s="50">
        <f t="shared" si="7"/>
        <v>0</v>
      </c>
    </row>
    <row r="254" spans="1:18" x14ac:dyDescent="0.25">
      <c r="A254" s="40">
        <v>8000</v>
      </c>
      <c r="B254" s="127"/>
      <c r="C254" s="59">
        <v>8110</v>
      </c>
      <c r="D254" s="59" t="s">
        <v>1430</v>
      </c>
      <c r="E254" s="60" t="s">
        <v>302</v>
      </c>
      <c r="F254" s="52">
        <v>0</v>
      </c>
      <c r="G254" s="52">
        <v>0</v>
      </c>
      <c r="H254" s="52">
        <v>0</v>
      </c>
      <c r="I254" s="52">
        <v>0</v>
      </c>
      <c r="J254" s="52">
        <v>0</v>
      </c>
      <c r="K254" s="52">
        <v>0</v>
      </c>
      <c r="L254" s="52">
        <v>0</v>
      </c>
      <c r="M254" s="52">
        <v>0</v>
      </c>
      <c r="N254" s="52">
        <v>0</v>
      </c>
      <c r="O254" s="52">
        <v>0</v>
      </c>
      <c r="P254" s="52">
        <v>0</v>
      </c>
      <c r="Q254" s="52">
        <v>0</v>
      </c>
      <c r="R254" s="50">
        <f t="shared" si="7"/>
        <v>0</v>
      </c>
    </row>
    <row r="255" spans="1:18" x14ac:dyDescent="0.25">
      <c r="A255" s="40">
        <v>8000</v>
      </c>
      <c r="B255" s="127"/>
      <c r="C255" s="59">
        <v>8111</v>
      </c>
      <c r="D255" s="59" t="s">
        <v>1430</v>
      </c>
      <c r="E255" s="60" t="s">
        <v>302</v>
      </c>
      <c r="F255" s="52">
        <v>0</v>
      </c>
      <c r="G255" s="52">
        <v>0</v>
      </c>
      <c r="H255" s="52">
        <v>0</v>
      </c>
      <c r="I255" s="52">
        <v>0</v>
      </c>
      <c r="J255" s="52">
        <v>0</v>
      </c>
      <c r="K255" s="52">
        <v>0</v>
      </c>
      <c r="L255" s="52">
        <v>0</v>
      </c>
      <c r="M255" s="52">
        <v>0</v>
      </c>
      <c r="N255" s="52">
        <v>0</v>
      </c>
      <c r="O255" s="52">
        <v>0</v>
      </c>
      <c r="P255" s="52">
        <v>0</v>
      </c>
      <c r="Q255" s="52">
        <v>0</v>
      </c>
      <c r="R255" s="50">
        <f t="shared" si="7"/>
        <v>0</v>
      </c>
    </row>
    <row r="256" spans="1:18" x14ac:dyDescent="0.25">
      <c r="A256" s="40">
        <v>8000</v>
      </c>
      <c r="B256" s="127"/>
      <c r="C256" s="59">
        <v>8120</v>
      </c>
      <c r="D256" s="59" t="s">
        <v>1431</v>
      </c>
      <c r="E256" s="60" t="s">
        <v>302</v>
      </c>
      <c r="F256" s="52">
        <v>0</v>
      </c>
      <c r="G256" s="52">
        <v>0</v>
      </c>
      <c r="H256" s="52">
        <v>0</v>
      </c>
      <c r="I256" s="52">
        <v>0</v>
      </c>
      <c r="J256" s="52">
        <v>0</v>
      </c>
      <c r="K256" s="52">
        <v>0</v>
      </c>
      <c r="L256" s="52">
        <v>0</v>
      </c>
      <c r="M256" s="52">
        <v>0</v>
      </c>
      <c r="N256" s="52">
        <v>0</v>
      </c>
      <c r="O256" s="52">
        <v>0</v>
      </c>
      <c r="P256" s="52">
        <v>0</v>
      </c>
      <c r="Q256" s="52">
        <v>0</v>
      </c>
      <c r="R256" s="50">
        <f t="shared" si="7"/>
        <v>0</v>
      </c>
    </row>
    <row r="257" spans="1:18" x14ac:dyDescent="0.25">
      <c r="A257" s="40">
        <v>8000</v>
      </c>
      <c r="B257" s="127"/>
      <c r="C257" s="59">
        <v>8121</v>
      </c>
      <c r="D257" s="59" t="s">
        <v>1431</v>
      </c>
      <c r="E257" s="60" t="s">
        <v>302</v>
      </c>
      <c r="F257" s="52">
        <v>0</v>
      </c>
      <c r="G257" s="52">
        <v>0</v>
      </c>
      <c r="H257" s="52">
        <v>0</v>
      </c>
      <c r="I257" s="52">
        <v>0</v>
      </c>
      <c r="J257" s="52">
        <v>0</v>
      </c>
      <c r="K257" s="52">
        <v>0</v>
      </c>
      <c r="L257" s="52">
        <v>0</v>
      </c>
      <c r="M257" s="52">
        <v>0</v>
      </c>
      <c r="N257" s="52">
        <v>0</v>
      </c>
      <c r="O257" s="52">
        <v>0</v>
      </c>
      <c r="P257" s="52">
        <v>0</v>
      </c>
      <c r="Q257" s="52">
        <v>0</v>
      </c>
      <c r="R257" s="50">
        <f t="shared" si="7"/>
        <v>0</v>
      </c>
    </row>
    <row r="258" spans="1:18" x14ac:dyDescent="0.25">
      <c r="A258" s="40">
        <v>8000</v>
      </c>
      <c r="B258" s="127"/>
      <c r="C258" s="59">
        <v>8130</v>
      </c>
      <c r="D258" s="59" t="s">
        <v>1432</v>
      </c>
      <c r="E258" s="60" t="s">
        <v>302</v>
      </c>
      <c r="F258" s="52">
        <v>0</v>
      </c>
      <c r="G258" s="52">
        <v>0</v>
      </c>
      <c r="H258" s="52">
        <v>0</v>
      </c>
      <c r="I258" s="52">
        <v>0</v>
      </c>
      <c r="J258" s="52">
        <v>0</v>
      </c>
      <c r="K258" s="52">
        <v>0</v>
      </c>
      <c r="L258" s="52">
        <v>0</v>
      </c>
      <c r="M258" s="52">
        <v>0</v>
      </c>
      <c r="N258" s="52">
        <v>0</v>
      </c>
      <c r="O258" s="52">
        <v>0</v>
      </c>
      <c r="P258" s="52">
        <v>0</v>
      </c>
      <c r="Q258" s="52">
        <v>0</v>
      </c>
      <c r="R258" s="50">
        <f t="shared" si="7"/>
        <v>0</v>
      </c>
    </row>
    <row r="259" spans="1:18" x14ac:dyDescent="0.25">
      <c r="A259" s="40">
        <v>8000</v>
      </c>
      <c r="B259" s="127"/>
      <c r="C259" s="59">
        <v>8131</v>
      </c>
      <c r="D259" s="59" t="s">
        <v>1432</v>
      </c>
      <c r="E259" s="60" t="s">
        <v>302</v>
      </c>
      <c r="F259" s="52">
        <v>0</v>
      </c>
      <c r="G259" s="52">
        <v>0</v>
      </c>
      <c r="H259" s="52">
        <v>0</v>
      </c>
      <c r="I259" s="52">
        <v>0</v>
      </c>
      <c r="J259" s="52">
        <v>0</v>
      </c>
      <c r="K259" s="52">
        <v>0</v>
      </c>
      <c r="L259" s="52">
        <v>0</v>
      </c>
      <c r="M259" s="52">
        <v>0</v>
      </c>
      <c r="N259" s="52">
        <v>0</v>
      </c>
      <c r="O259" s="52">
        <v>0</v>
      </c>
      <c r="P259" s="52">
        <v>0</v>
      </c>
      <c r="Q259" s="52">
        <v>0</v>
      </c>
      <c r="R259" s="50">
        <f t="shared" si="7"/>
        <v>0</v>
      </c>
    </row>
    <row r="260" spans="1:18" x14ac:dyDescent="0.25">
      <c r="A260" s="40">
        <v>8000</v>
      </c>
      <c r="B260" s="127"/>
      <c r="C260" s="59">
        <v>8140</v>
      </c>
      <c r="D260" s="59" t="s">
        <v>1433</v>
      </c>
      <c r="E260" s="60" t="s">
        <v>302</v>
      </c>
      <c r="F260" s="52">
        <v>0</v>
      </c>
      <c r="G260" s="52">
        <v>0</v>
      </c>
      <c r="H260" s="52">
        <v>0</v>
      </c>
      <c r="I260" s="52">
        <v>0</v>
      </c>
      <c r="J260" s="52">
        <v>0</v>
      </c>
      <c r="K260" s="52">
        <v>0</v>
      </c>
      <c r="L260" s="52">
        <v>0</v>
      </c>
      <c r="M260" s="52">
        <v>0</v>
      </c>
      <c r="N260" s="52">
        <v>0</v>
      </c>
      <c r="O260" s="52">
        <v>0</v>
      </c>
      <c r="P260" s="52">
        <v>0</v>
      </c>
      <c r="Q260" s="52">
        <v>0</v>
      </c>
      <c r="R260" s="50">
        <f t="shared" si="7"/>
        <v>0</v>
      </c>
    </row>
    <row r="261" spans="1:18" x14ac:dyDescent="0.25">
      <c r="A261" s="40">
        <v>8000</v>
      </c>
      <c r="B261" s="127"/>
      <c r="C261" s="59">
        <v>8141</v>
      </c>
      <c r="D261" s="59" t="s">
        <v>1433</v>
      </c>
      <c r="E261" s="60" t="s">
        <v>302</v>
      </c>
      <c r="F261" s="52">
        <v>0</v>
      </c>
      <c r="G261" s="52">
        <v>0</v>
      </c>
      <c r="H261" s="52">
        <v>0</v>
      </c>
      <c r="I261" s="52">
        <v>0</v>
      </c>
      <c r="J261" s="52">
        <v>0</v>
      </c>
      <c r="K261" s="52">
        <v>0</v>
      </c>
      <c r="L261" s="52">
        <v>0</v>
      </c>
      <c r="M261" s="52">
        <v>0</v>
      </c>
      <c r="N261" s="52">
        <v>0</v>
      </c>
      <c r="O261" s="52">
        <v>0</v>
      </c>
      <c r="P261" s="52">
        <v>0</v>
      </c>
      <c r="Q261" s="52">
        <v>0</v>
      </c>
      <c r="R261" s="50">
        <f t="shared" si="7"/>
        <v>0</v>
      </c>
    </row>
    <row r="262" spans="1:18" x14ac:dyDescent="0.25">
      <c r="A262" s="40">
        <v>8000</v>
      </c>
      <c r="B262" s="127"/>
      <c r="C262" s="59">
        <v>8150</v>
      </c>
      <c r="D262" s="59" t="s">
        <v>1434</v>
      </c>
      <c r="E262" s="60" t="s">
        <v>302</v>
      </c>
      <c r="F262" s="52">
        <v>0</v>
      </c>
      <c r="G262" s="52">
        <v>0</v>
      </c>
      <c r="H262" s="52">
        <v>0</v>
      </c>
      <c r="I262" s="52">
        <v>0</v>
      </c>
      <c r="J262" s="52">
        <v>0</v>
      </c>
      <c r="K262" s="52">
        <v>0</v>
      </c>
      <c r="L262" s="52">
        <v>0</v>
      </c>
      <c r="M262" s="52">
        <v>0</v>
      </c>
      <c r="N262" s="52">
        <v>0</v>
      </c>
      <c r="O262" s="52">
        <v>0</v>
      </c>
      <c r="P262" s="52">
        <v>0</v>
      </c>
      <c r="Q262" s="52">
        <v>0</v>
      </c>
      <c r="R262" s="50">
        <f t="shared" si="7"/>
        <v>0</v>
      </c>
    </row>
    <row r="263" spans="1:18" x14ac:dyDescent="0.25">
      <c r="A263" s="40">
        <v>8000</v>
      </c>
      <c r="B263" s="127"/>
      <c r="C263" s="59">
        <v>8151</v>
      </c>
      <c r="D263" s="59" t="s">
        <v>1434</v>
      </c>
      <c r="E263" s="60" t="s">
        <v>302</v>
      </c>
      <c r="F263" s="52">
        <v>0</v>
      </c>
      <c r="G263" s="52">
        <v>0</v>
      </c>
      <c r="H263" s="52">
        <v>0</v>
      </c>
      <c r="I263" s="52">
        <v>0</v>
      </c>
      <c r="J263" s="52">
        <v>0</v>
      </c>
      <c r="K263" s="52">
        <v>0</v>
      </c>
      <c r="L263" s="52">
        <v>0</v>
      </c>
      <c r="M263" s="52">
        <v>0</v>
      </c>
      <c r="N263" s="52">
        <v>0</v>
      </c>
      <c r="O263" s="52">
        <v>0</v>
      </c>
      <c r="P263" s="52">
        <v>0</v>
      </c>
      <c r="Q263" s="52">
        <v>0</v>
      </c>
      <c r="R263" s="50">
        <f t="shared" si="7"/>
        <v>0</v>
      </c>
    </row>
    <row r="264" spans="1:18" x14ac:dyDescent="0.25">
      <c r="A264" s="40">
        <v>8000</v>
      </c>
      <c r="B264" s="127"/>
      <c r="C264" s="59">
        <v>8160</v>
      </c>
      <c r="D264" s="59" t="s">
        <v>1435</v>
      </c>
      <c r="E264" s="60" t="s">
        <v>302</v>
      </c>
      <c r="F264" s="52">
        <v>0</v>
      </c>
      <c r="G264" s="52">
        <v>0</v>
      </c>
      <c r="H264" s="52">
        <v>0</v>
      </c>
      <c r="I264" s="52">
        <v>0</v>
      </c>
      <c r="J264" s="52">
        <v>0</v>
      </c>
      <c r="K264" s="52">
        <v>0</v>
      </c>
      <c r="L264" s="52">
        <v>0</v>
      </c>
      <c r="M264" s="52">
        <v>0</v>
      </c>
      <c r="N264" s="52">
        <v>0</v>
      </c>
      <c r="O264" s="52">
        <v>0</v>
      </c>
      <c r="P264" s="52">
        <v>0</v>
      </c>
      <c r="Q264" s="52">
        <v>0</v>
      </c>
      <c r="R264" s="50">
        <f t="shared" si="7"/>
        <v>0</v>
      </c>
    </row>
    <row r="265" spans="1:18" x14ac:dyDescent="0.25">
      <c r="A265" s="40">
        <v>8000</v>
      </c>
      <c r="B265" s="127"/>
      <c r="C265" s="59">
        <v>8161</v>
      </c>
      <c r="D265" s="59" t="s">
        <v>1435</v>
      </c>
      <c r="E265" s="60" t="s">
        <v>302</v>
      </c>
      <c r="F265" s="52">
        <v>0</v>
      </c>
      <c r="G265" s="52">
        <v>0</v>
      </c>
      <c r="H265" s="52">
        <v>0</v>
      </c>
      <c r="I265" s="52">
        <v>0</v>
      </c>
      <c r="J265" s="52">
        <v>0</v>
      </c>
      <c r="K265" s="52">
        <v>0</v>
      </c>
      <c r="L265" s="52">
        <v>0</v>
      </c>
      <c r="M265" s="52">
        <v>0</v>
      </c>
      <c r="N265" s="52">
        <v>0</v>
      </c>
      <c r="O265" s="52">
        <v>0</v>
      </c>
      <c r="P265" s="52">
        <v>0</v>
      </c>
      <c r="Q265" s="52">
        <v>0</v>
      </c>
      <c r="R265" s="50">
        <f t="shared" si="7"/>
        <v>0</v>
      </c>
    </row>
    <row r="266" spans="1:18" x14ac:dyDescent="0.25">
      <c r="A266" s="40">
        <v>8000</v>
      </c>
      <c r="B266" s="127"/>
      <c r="C266" s="59">
        <v>8300</v>
      </c>
      <c r="D266" s="59" t="s">
        <v>1436</v>
      </c>
      <c r="E266" s="60" t="s">
        <v>302</v>
      </c>
      <c r="F266" s="52">
        <v>0</v>
      </c>
      <c r="G266" s="52">
        <v>0</v>
      </c>
      <c r="H266" s="52">
        <v>0</v>
      </c>
      <c r="I266" s="52">
        <v>0</v>
      </c>
      <c r="J266" s="52">
        <v>0</v>
      </c>
      <c r="K266" s="52">
        <v>0</v>
      </c>
      <c r="L266" s="52">
        <v>0</v>
      </c>
      <c r="M266" s="52">
        <v>0</v>
      </c>
      <c r="N266" s="52">
        <v>0</v>
      </c>
      <c r="O266" s="52">
        <v>0</v>
      </c>
      <c r="P266" s="52">
        <v>0</v>
      </c>
      <c r="Q266" s="52">
        <v>0</v>
      </c>
      <c r="R266" s="50">
        <f t="shared" si="7"/>
        <v>0</v>
      </c>
    </row>
    <row r="267" spans="1:18" x14ac:dyDescent="0.25">
      <c r="A267" s="40">
        <v>8000</v>
      </c>
      <c r="B267" s="127"/>
      <c r="C267" s="59">
        <v>8310</v>
      </c>
      <c r="D267" s="59" t="s">
        <v>1437</v>
      </c>
      <c r="E267" s="60" t="s">
        <v>302</v>
      </c>
      <c r="F267" s="52">
        <v>0</v>
      </c>
      <c r="G267" s="52">
        <v>0</v>
      </c>
      <c r="H267" s="52">
        <v>0</v>
      </c>
      <c r="I267" s="52">
        <v>0</v>
      </c>
      <c r="J267" s="52">
        <v>0</v>
      </c>
      <c r="K267" s="52">
        <v>0</v>
      </c>
      <c r="L267" s="52">
        <v>0</v>
      </c>
      <c r="M267" s="52">
        <v>0</v>
      </c>
      <c r="N267" s="52">
        <v>0</v>
      </c>
      <c r="O267" s="52">
        <v>0</v>
      </c>
      <c r="P267" s="52">
        <v>0</v>
      </c>
      <c r="Q267" s="52">
        <v>0</v>
      </c>
      <c r="R267" s="50">
        <f t="shared" si="7"/>
        <v>0</v>
      </c>
    </row>
    <row r="268" spans="1:18" x14ac:dyDescent="0.25">
      <c r="A268" s="40">
        <v>8000</v>
      </c>
      <c r="B268" s="127"/>
      <c r="C268" s="59">
        <v>8311</v>
      </c>
      <c r="D268" s="59" t="s">
        <v>1437</v>
      </c>
      <c r="E268" s="60"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8000</v>
      </c>
      <c r="B269" s="127"/>
      <c r="C269" s="59">
        <v>8320</v>
      </c>
      <c r="D269" s="59" t="s">
        <v>1438</v>
      </c>
      <c r="E269" s="60"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8000</v>
      </c>
      <c r="B270" s="127"/>
      <c r="C270" s="59">
        <v>8321</v>
      </c>
      <c r="D270" s="59" t="s">
        <v>1438</v>
      </c>
      <c r="E270" s="60"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8000</v>
      </c>
      <c r="B271" s="127"/>
      <c r="C271" s="59">
        <v>8330</v>
      </c>
      <c r="D271" s="59" t="s">
        <v>1439</v>
      </c>
      <c r="E271" s="60"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8000</v>
      </c>
      <c r="B272" s="127"/>
      <c r="C272" s="59">
        <v>8331</v>
      </c>
      <c r="D272" s="59" t="s">
        <v>1439</v>
      </c>
      <c r="E272" s="60"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8000</v>
      </c>
      <c r="B273" s="127"/>
      <c r="C273" s="59">
        <v>8340</v>
      </c>
      <c r="D273" s="59" t="s">
        <v>1440</v>
      </c>
      <c r="E273" s="60"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8000</v>
      </c>
      <c r="B274" s="127"/>
      <c r="C274" s="59">
        <v>8341</v>
      </c>
      <c r="D274" s="59" t="s">
        <v>1440</v>
      </c>
      <c r="E274" s="60"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8000</v>
      </c>
      <c r="B275" s="127"/>
      <c r="C275" s="59">
        <v>8350</v>
      </c>
      <c r="D275" s="59" t="s">
        <v>1441</v>
      </c>
      <c r="E275" s="60"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8000</v>
      </c>
      <c r="B276" s="127"/>
      <c r="C276" s="59">
        <v>8351</v>
      </c>
      <c r="D276" s="59" t="s">
        <v>1441</v>
      </c>
      <c r="E276" s="60"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8000</v>
      </c>
      <c r="B277" s="127"/>
      <c r="C277" s="59">
        <v>8500</v>
      </c>
      <c r="D277" s="59" t="s">
        <v>1442</v>
      </c>
      <c r="E277" s="60"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8000</v>
      </c>
      <c r="B278" s="127"/>
      <c r="C278" s="59">
        <v>8510</v>
      </c>
      <c r="D278" s="59" t="s">
        <v>1443</v>
      </c>
      <c r="E278" s="60"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8000</v>
      </c>
      <c r="B279" s="127"/>
      <c r="C279" s="59">
        <v>8511</v>
      </c>
      <c r="D279" s="59" t="s">
        <v>1443</v>
      </c>
      <c r="E279" s="60"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8000</v>
      </c>
      <c r="B280" s="127"/>
      <c r="C280" s="59">
        <v>8520</v>
      </c>
      <c r="D280" s="59" t="s">
        <v>1444</v>
      </c>
      <c r="E280" s="60"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8000</v>
      </c>
      <c r="B281" s="127"/>
      <c r="C281" s="59">
        <v>8521</v>
      </c>
      <c r="D281" s="59" t="s">
        <v>1444</v>
      </c>
      <c r="E281" s="60"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8000</v>
      </c>
      <c r="B282" s="127"/>
      <c r="C282" s="59">
        <v>8530</v>
      </c>
      <c r="D282" s="59" t="s">
        <v>1445</v>
      </c>
      <c r="E282" s="60"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8000</v>
      </c>
      <c r="B283" s="127"/>
      <c r="C283" s="59">
        <v>8531</v>
      </c>
      <c r="D283" s="59" t="s">
        <v>1445</v>
      </c>
      <c r="E283" s="60"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250" t="s">
        <v>497</v>
      </c>
      <c r="B284" s="251"/>
      <c r="C284" s="251"/>
      <c r="D284" s="251"/>
      <c r="E284" s="251"/>
      <c r="F284" s="251"/>
      <c r="G284" s="251"/>
      <c r="H284" s="251"/>
      <c r="I284" s="251"/>
      <c r="J284" s="251"/>
      <c r="K284" s="251"/>
      <c r="L284" s="251"/>
      <c r="M284" s="251"/>
      <c r="N284" s="251"/>
      <c r="O284" s="251"/>
      <c r="P284" s="251"/>
      <c r="Q284" s="252"/>
      <c r="R284" s="29">
        <f>SUM(R252:R283)</f>
        <v>0</v>
      </c>
    </row>
    <row r="285" spans="1:18" x14ac:dyDescent="0.25">
      <c r="A285" s="33"/>
      <c r="B285" s="33"/>
      <c r="C285" s="33"/>
      <c r="D285" s="33"/>
      <c r="E285" s="33"/>
      <c r="F285" s="33"/>
      <c r="G285" s="33"/>
      <c r="H285" s="33"/>
      <c r="I285" s="33"/>
      <c r="J285" s="33"/>
      <c r="K285" s="33"/>
      <c r="L285" s="33"/>
      <c r="M285" s="33"/>
      <c r="N285" s="33"/>
      <c r="O285" s="33"/>
      <c r="P285" s="33"/>
      <c r="Q285" s="33"/>
      <c r="R285" s="34"/>
    </row>
    <row r="286" spans="1:18" x14ac:dyDescent="0.25">
      <c r="A286" s="40">
        <v>9000</v>
      </c>
      <c r="B286" s="127"/>
      <c r="C286" s="59">
        <v>9000</v>
      </c>
      <c r="D286" s="59" t="s">
        <v>888</v>
      </c>
      <c r="E286" s="129" t="s">
        <v>302</v>
      </c>
      <c r="F286" s="52">
        <v>0</v>
      </c>
      <c r="G286" s="52">
        <v>0</v>
      </c>
      <c r="H286" s="52">
        <v>0</v>
      </c>
      <c r="I286" s="52">
        <v>0</v>
      </c>
      <c r="J286" s="52">
        <v>0</v>
      </c>
      <c r="K286" s="52">
        <v>0</v>
      </c>
      <c r="L286" s="52">
        <v>0</v>
      </c>
      <c r="M286" s="52">
        <v>0</v>
      </c>
      <c r="N286" s="52">
        <v>0</v>
      </c>
      <c r="O286" s="52">
        <v>0</v>
      </c>
      <c r="P286" s="52">
        <v>0</v>
      </c>
      <c r="Q286" s="52">
        <v>0</v>
      </c>
      <c r="R286" s="50">
        <f t="shared" ref="R286:R344" si="8">SUM(F286:Q286)</f>
        <v>0</v>
      </c>
    </row>
    <row r="287" spans="1:18" x14ac:dyDescent="0.25">
      <c r="A287" s="40">
        <v>9000</v>
      </c>
      <c r="B287" s="127"/>
      <c r="C287" s="59">
        <v>9100</v>
      </c>
      <c r="D287" s="59" t="s">
        <v>1446</v>
      </c>
      <c r="E287" s="129" t="s">
        <v>302</v>
      </c>
      <c r="F287" s="52">
        <v>0</v>
      </c>
      <c r="G287" s="52">
        <v>0</v>
      </c>
      <c r="H287" s="52">
        <v>0</v>
      </c>
      <c r="I287" s="52">
        <v>0</v>
      </c>
      <c r="J287" s="52">
        <v>0</v>
      </c>
      <c r="K287" s="52">
        <v>0</v>
      </c>
      <c r="L287" s="52">
        <v>0</v>
      </c>
      <c r="M287" s="52">
        <v>0</v>
      </c>
      <c r="N287" s="52">
        <v>0</v>
      </c>
      <c r="O287" s="52">
        <v>0</v>
      </c>
      <c r="P287" s="52">
        <v>0</v>
      </c>
      <c r="Q287" s="52">
        <v>0</v>
      </c>
      <c r="R287" s="50">
        <f t="shared" si="8"/>
        <v>0</v>
      </c>
    </row>
    <row r="288" spans="1:18" x14ac:dyDescent="0.25">
      <c r="A288" s="40">
        <v>9000</v>
      </c>
      <c r="B288" s="127"/>
      <c r="C288" s="59">
        <v>9110</v>
      </c>
      <c r="D288" s="59" t="s">
        <v>1447</v>
      </c>
      <c r="E288" s="129" t="s">
        <v>302</v>
      </c>
      <c r="F288" s="52">
        <v>0</v>
      </c>
      <c r="G288" s="52">
        <v>0</v>
      </c>
      <c r="H288" s="52">
        <v>0</v>
      </c>
      <c r="I288" s="52">
        <v>0</v>
      </c>
      <c r="J288" s="52">
        <v>0</v>
      </c>
      <c r="K288" s="52">
        <v>0</v>
      </c>
      <c r="L288" s="52">
        <v>0</v>
      </c>
      <c r="M288" s="52">
        <v>0</v>
      </c>
      <c r="N288" s="52">
        <v>0</v>
      </c>
      <c r="O288" s="52">
        <v>0</v>
      </c>
      <c r="P288" s="52">
        <v>0</v>
      </c>
      <c r="Q288" s="52">
        <v>0</v>
      </c>
      <c r="R288" s="50">
        <f t="shared" si="8"/>
        <v>0</v>
      </c>
    </row>
    <row r="289" spans="1:18" x14ac:dyDescent="0.25">
      <c r="A289" s="40">
        <v>9000</v>
      </c>
      <c r="B289" s="127"/>
      <c r="C289" s="59">
        <v>9111</v>
      </c>
      <c r="D289" s="59" t="s">
        <v>1448</v>
      </c>
      <c r="E289" s="129" t="s">
        <v>302</v>
      </c>
      <c r="F289" s="52">
        <v>0</v>
      </c>
      <c r="G289" s="52">
        <v>0</v>
      </c>
      <c r="H289" s="52">
        <v>0</v>
      </c>
      <c r="I289" s="52">
        <v>0</v>
      </c>
      <c r="J289" s="52">
        <v>0</v>
      </c>
      <c r="K289" s="52">
        <v>0</v>
      </c>
      <c r="L289" s="52">
        <v>0</v>
      </c>
      <c r="M289" s="52">
        <v>0</v>
      </c>
      <c r="N289" s="52">
        <v>0</v>
      </c>
      <c r="O289" s="52">
        <v>0</v>
      </c>
      <c r="P289" s="52">
        <v>0</v>
      </c>
      <c r="Q289" s="52">
        <v>0</v>
      </c>
      <c r="R289" s="50">
        <f t="shared" si="8"/>
        <v>0</v>
      </c>
    </row>
    <row r="290" spans="1:18" x14ac:dyDescent="0.25">
      <c r="A290" s="40">
        <v>9000</v>
      </c>
      <c r="B290" s="127"/>
      <c r="C290" s="59">
        <v>9120</v>
      </c>
      <c r="D290" s="59" t="s">
        <v>1449</v>
      </c>
      <c r="E290" s="129" t="s">
        <v>302</v>
      </c>
      <c r="F290" s="52">
        <v>0</v>
      </c>
      <c r="G290" s="52">
        <v>0</v>
      </c>
      <c r="H290" s="52">
        <v>0</v>
      </c>
      <c r="I290" s="52">
        <v>0</v>
      </c>
      <c r="J290" s="52">
        <v>0</v>
      </c>
      <c r="K290" s="52">
        <v>0</v>
      </c>
      <c r="L290" s="52">
        <v>0</v>
      </c>
      <c r="M290" s="52">
        <v>0</v>
      </c>
      <c r="N290" s="52">
        <v>0</v>
      </c>
      <c r="O290" s="52">
        <v>0</v>
      </c>
      <c r="P290" s="52">
        <v>0</v>
      </c>
      <c r="Q290" s="52">
        <v>0</v>
      </c>
      <c r="R290" s="50">
        <f t="shared" si="8"/>
        <v>0</v>
      </c>
    </row>
    <row r="291" spans="1:18" x14ac:dyDescent="0.25">
      <c r="A291" s="40">
        <v>9000</v>
      </c>
      <c r="B291" s="127"/>
      <c r="C291" s="59">
        <v>9121</v>
      </c>
      <c r="D291" s="59" t="s">
        <v>1449</v>
      </c>
      <c r="E291" s="129" t="s">
        <v>302</v>
      </c>
      <c r="F291" s="52">
        <v>0</v>
      </c>
      <c r="G291" s="52">
        <v>0</v>
      </c>
      <c r="H291" s="52">
        <v>0</v>
      </c>
      <c r="I291" s="52">
        <v>0</v>
      </c>
      <c r="J291" s="52">
        <v>0</v>
      </c>
      <c r="K291" s="52">
        <v>0</v>
      </c>
      <c r="L291" s="52">
        <v>0</v>
      </c>
      <c r="M291" s="52">
        <v>0</v>
      </c>
      <c r="N291" s="52">
        <v>0</v>
      </c>
      <c r="O291" s="52">
        <v>0</v>
      </c>
      <c r="P291" s="52">
        <v>0</v>
      </c>
      <c r="Q291" s="52">
        <v>0</v>
      </c>
      <c r="R291" s="50">
        <f t="shared" si="8"/>
        <v>0</v>
      </c>
    </row>
    <row r="292" spans="1:18" x14ac:dyDescent="0.25">
      <c r="A292" s="40">
        <v>9000</v>
      </c>
      <c r="B292" s="127"/>
      <c r="C292" s="59">
        <v>9130</v>
      </c>
      <c r="D292" s="59" t="s">
        <v>1450</v>
      </c>
      <c r="E292" s="129" t="s">
        <v>302</v>
      </c>
      <c r="F292" s="52">
        <v>0</v>
      </c>
      <c r="G292" s="52">
        <v>0</v>
      </c>
      <c r="H292" s="52">
        <v>0</v>
      </c>
      <c r="I292" s="52">
        <v>0</v>
      </c>
      <c r="J292" s="52">
        <v>0</v>
      </c>
      <c r="K292" s="52">
        <v>0</v>
      </c>
      <c r="L292" s="52">
        <v>0</v>
      </c>
      <c r="M292" s="52">
        <v>0</v>
      </c>
      <c r="N292" s="52">
        <v>0</v>
      </c>
      <c r="O292" s="52">
        <v>0</v>
      </c>
      <c r="P292" s="52">
        <v>0</v>
      </c>
      <c r="Q292" s="52">
        <v>0</v>
      </c>
      <c r="R292" s="50">
        <f t="shared" si="8"/>
        <v>0</v>
      </c>
    </row>
    <row r="293" spans="1:18" x14ac:dyDescent="0.25">
      <c r="A293" s="40">
        <v>9000</v>
      </c>
      <c r="B293" s="127"/>
      <c r="C293" s="59">
        <v>9131</v>
      </c>
      <c r="D293" s="59" t="s">
        <v>1450</v>
      </c>
      <c r="E293" s="129" t="s">
        <v>302</v>
      </c>
      <c r="F293" s="52">
        <v>0</v>
      </c>
      <c r="G293" s="52">
        <v>0</v>
      </c>
      <c r="H293" s="52">
        <v>0</v>
      </c>
      <c r="I293" s="52">
        <v>0</v>
      </c>
      <c r="J293" s="52">
        <v>0</v>
      </c>
      <c r="K293" s="52">
        <v>0</v>
      </c>
      <c r="L293" s="52">
        <v>0</v>
      </c>
      <c r="M293" s="52">
        <v>0</v>
      </c>
      <c r="N293" s="52">
        <v>0</v>
      </c>
      <c r="O293" s="52">
        <v>0</v>
      </c>
      <c r="P293" s="52">
        <v>0</v>
      </c>
      <c r="Q293" s="52">
        <v>0</v>
      </c>
      <c r="R293" s="50">
        <f t="shared" si="8"/>
        <v>0</v>
      </c>
    </row>
    <row r="294" spans="1:18" x14ac:dyDescent="0.25">
      <c r="A294" s="40">
        <v>9000</v>
      </c>
      <c r="B294" s="127"/>
      <c r="C294" s="59">
        <v>9140</v>
      </c>
      <c r="D294" s="59" t="s">
        <v>1451</v>
      </c>
      <c r="E294" s="129" t="s">
        <v>302</v>
      </c>
      <c r="F294" s="52">
        <v>0</v>
      </c>
      <c r="G294" s="52">
        <v>0</v>
      </c>
      <c r="H294" s="52">
        <v>0</v>
      </c>
      <c r="I294" s="52">
        <v>0</v>
      </c>
      <c r="J294" s="52">
        <v>0</v>
      </c>
      <c r="K294" s="52">
        <v>0</v>
      </c>
      <c r="L294" s="52">
        <v>0</v>
      </c>
      <c r="M294" s="52">
        <v>0</v>
      </c>
      <c r="N294" s="52">
        <v>0</v>
      </c>
      <c r="O294" s="52">
        <v>0</v>
      </c>
      <c r="P294" s="52">
        <v>0</v>
      </c>
      <c r="Q294" s="52">
        <v>0</v>
      </c>
      <c r="R294" s="50">
        <f t="shared" si="8"/>
        <v>0</v>
      </c>
    </row>
    <row r="295" spans="1:18" x14ac:dyDescent="0.25">
      <c r="A295" s="40">
        <v>9000</v>
      </c>
      <c r="B295" s="127"/>
      <c r="C295" s="59">
        <v>9141</v>
      </c>
      <c r="D295" s="59" t="s">
        <v>1451</v>
      </c>
      <c r="E295" s="129" t="s">
        <v>302</v>
      </c>
      <c r="F295" s="52">
        <v>0</v>
      </c>
      <c r="G295" s="52">
        <v>0</v>
      </c>
      <c r="H295" s="52">
        <v>0</v>
      </c>
      <c r="I295" s="52">
        <v>0</v>
      </c>
      <c r="J295" s="52">
        <v>0</v>
      </c>
      <c r="K295" s="52">
        <v>0</v>
      </c>
      <c r="L295" s="52">
        <v>0</v>
      </c>
      <c r="M295" s="52">
        <v>0</v>
      </c>
      <c r="N295" s="52">
        <v>0</v>
      </c>
      <c r="O295" s="52">
        <v>0</v>
      </c>
      <c r="P295" s="52">
        <v>0</v>
      </c>
      <c r="Q295" s="52">
        <v>0</v>
      </c>
      <c r="R295" s="50">
        <f t="shared" si="8"/>
        <v>0</v>
      </c>
    </row>
    <row r="296" spans="1:18" x14ac:dyDescent="0.25">
      <c r="A296" s="40">
        <v>9000</v>
      </c>
      <c r="B296" s="127"/>
      <c r="C296" s="59">
        <v>9150</v>
      </c>
      <c r="D296" s="59" t="s">
        <v>1452</v>
      </c>
      <c r="E296" s="129" t="s">
        <v>302</v>
      </c>
      <c r="F296" s="52">
        <v>0</v>
      </c>
      <c r="G296" s="52">
        <v>0</v>
      </c>
      <c r="H296" s="52">
        <v>0</v>
      </c>
      <c r="I296" s="52">
        <v>0</v>
      </c>
      <c r="J296" s="52">
        <v>0</v>
      </c>
      <c r="K296" s="52">
        <v>0</v>
      </c>
      <c r="L296" s="52">
        <v>0</v>
      </c>
      <c r="M296" s="52">
        <v>0</v>
      </c>
      <c r="N296" s="52">
        <v>0</v>
      </c>
      <c r="O296" s="52">
        <v>0</v>
      </c>
      <c r="P296" s="52">
        <v>0</v>
      </c>
      <c r="Q296" s="52">
        <v>0</v>
      </c>
      <c r="R296" s="50">
        <f t="shared" si="8"/>
        <v>0</v>
      </c>
    </row>
    <row r="297" spans="1:18" x14ac:dyDescent="0.25">
      <c r="A297" s="40">
        <v>9000</v>
      </c>
      <c r="B297" s="127"/>
      <c r="C297" s="59">
        <v>9151</v>
      </c>
      <c r="D297" s="59" t="s">
        <v>1452</v>
      </c>
      <c r="E297" s="129" t="s">
        <v>302</v>
      </c>
      <c r="F297" s="52">
        <v>0</v>
      </c>
      <c r="G297" s="52">
        <v>0</v>
      </c>
      <c r="H297" s="52">
        <v>0</v>
      </c>
      <c r="I297" s="52">
        <v>0</v>
      </c>
      <c r="J297" s="52">
        <v>0</v>
      </c>
      <c r="K297" s="52">
        <v>0</v>
      </c>
      <c r="L297" s="52">
        <v>0</v>
      </c>
      <c r="M297" s="52">
        <v>0</v>
      </c>
      <c r="N297" s="52">
        <v>0</v>
      </c>
      <c r="O297" s="52">
        <v>0</v>
      </c>
      <c r="P297" s="52">
        <v>0</v>
      </c>
      <c r="Q297" s="52">
        <v>0</v>
      </c>
      <c r="R297" s="50">
        <f t="shared" si="8"/>
        <v>0</v>
      </c>
    </row>
    <row r="298" spans="1:18" x14ac:dyDescent="0.25">
      <c r="A298" s="40">
        <v>9000</v>
      </c>
      <c r="B298" s="127"/>
      <c r="C298" s="59">
        <v>9160</v>
      </c>
      <c r="D298" s="59" t="s">
        <v>1453</v>
      </c>
      <c r="E298" s="129" t="s">
        <v>302</v>
      </c>
      <c r="F298" s="52">
        <v>0</v>
      </c>
      <c r="G298" s="52">
        <v>0</v>
      </c>
      <c r="H298" s="52">
        <v>0</v>
      </c>
      <c r="I298" s="52">
        <v>0</v>
      </c>
      <c r="J298" s="52">
        <v>0</v>
      </c>
      <c r="K298" s="52">
        <v>0</v>
      </c>
      <c r="L298" s="52">
        <v>0</v>
      </c>
      <c r="M298" s="52">
        <v>0</v>
      </c>
      <c r="N298" s="52">
        <v>0</v>
      </c>
      <c r="O298" s="52">
        <v>0</v>
      </c>
      <c r="P298" s="52">
        <v>0</v>
      </c>
      <c r="Q298" s="52">
        <v>0</v>
      </c>
      <c r="R298" s="50">
        <f t="shared" si="8"/>
        <v>0</v>
      </c>
    </row>
    <row r="299" spans="1:18" x14ac:dyDescent="0.25">
      <c r="A299" s="40">
        <v>9000</v>
      </c>
      <c r="B299" s="127"/>
      <c r="C299" s="59">
        <v>9161</v>
      </c>
      <c r="D299" s="59" t="s">
        <v>1453</v>
      </c>
      <c r="E299" s="129" t="s">
        <v>302</v>
      </c>
      <c r="F299" s="52">
        <v>0</v>
      </c>
      <c r="G299" s="52">
        <v>0</v>
      </c>
      <c r="H299" s="52">
        <v>0</v>
      </c>
      <c r="I299" s="52">
        <v>0</v>
      </c>
      <c r="J299" s="52">
        <v>0</v>
      </c>
      <c r="K299" s="52">
        <v>0</v>
      </c>
      <c r="L299" s="52">
        <v>0</v>
      </c>
      <c r="M299" s="52">
        <v>0</v>
      </c>
      <c r="N299" s="52">
        <v>0</v>
      </c>
      <c r="O299" s="52">
        <v>0</v>
      </c>
      <c r="P299" s="52">
        <v>0</v>
      </c>
      <c r="Q299" s="52">
        <v>0</v>
      </c>
      <c r="R299" s="50">
        <f t="shared" si="8"/>
        <v>0</v>
      </c>
    </row>
    <row r="300" spans="1:18" x14ac:dyDescent="0.25">
      <c r="A300" s="40">
        <v>9000</v>
      </c>
      <c r="B300" s="127"/>
      <c r="C300" s="59">
        <v>9170</v>
      </c>
      <c r="D300" s="59" t="s">
        <v>1454</v>
      </c>
      <c r="E300" s="129" t="s">
        <v>302</v>
      </c>
      <c r="F300" s="52">
        <v>0</v>
      </c>
      <c r="G300" s="52">
        <v>0</v>
      </c>
      <c r="H300" s="52">
        <v>0</v>
      </c>
      <c r="I300" s="52">
        <v>0</v>
      </c>
      <c r="J300" s="52">
        <v>0</v>
      </c>
      <c r="K300" s="52">
        <v>0</v>
      </c>
      <c r="L300" s="52">
        <v>0</v>
      </c>
      <c r="M300" s="52">
        <v>0</v>
      </c>
      <c r="N300" s="52">
        <v>0</v>
      </c>
      <c r="O300" s="52">
        <v>0</v>
      </c>
      <c r="P300" s="52">
        <v>0</v>
      </c>
      <c r="Q300" s="52">
        <v>0</v>
      </c>
      <c r="R300" s="50">
        <f t="shared" si="8"/>
        <v>0</v>
      </c>
    </row>
    <row r="301" spans="1:18" x14ac:dyDescent="0.25">
      <c r="A301" s="40">
        <v>9000</v>
      </c>
      <c r="B301" s="127"/>
      <c r="C301" s="59">
        <v>9171</v>
      </c>
      <c r="D301" s="59" t="s">
        <v>1454</v>
      </c>
      <c r="E301" s="129" t="s">
        <v>302</v>
      </c>
      <c r="F301" s="52">
        <v>0</v>
      </c>
      <c r="G301" s="52">
        <v>0</v>
      </c>
      <c r="H301" s="52">
        <v>0</v>
      </c>
      <c r="I301" s="52">
        <v>0</v>
      </c>
      <c r="J301" s="52">
        <v>0</v>
      </c>
      <c r="K301" s="52">
        <v>0</v>
      </c>
      <c r="L301" s="52">
        <v>0</v>
      </c>
      <c r="M301" s="52">
        <v>0</v>
      </c>
      <c r="N301" s="52">
        <v>0</v>
      </c>
      <c r="O301" s="52">
        <v>0</v>
      </c>
      <c r="P301" s="52">
        <v>0</v>
      </c>
      <c r="Q301" s="52">
        <v>0</v>
      </c>
      <c r="R301" s="50">
        <f t="shared" si="8"/>
        <v>0</v>
      </c>
    </row>
    <row r="302" spans="1:18" x14ac:dyDescent="0.25">
      <c r="A302" s="40">
        <v>9000</v>
      </c>
      <c r="B302" s="127"/>
      <c r="C302" s="59">
        <v>9180</v>
      </c>
      <c r="D302" s="59" t="s">
        <v>1455</v>
      </c>
      <c r="E302" s="129" t="s">
        <v>302</v>
      </c>
      <c r="F302" s="52">
        <v>0</v>
      </c>
      <c r="G302" s="52">
        <v>0</v>
      </c>
      <c r="H302" s="52">
        <v>0</v>
      </c>
      <c r="I302" s="52">
        <v>0</v>
      </c>
      <c r="J302" s="52">
        <v>0</v>
      </c>
      <c r="K302" s="52">
        <v>0</v>
      </c>
      <c r="L302" s="52">
        <v>0</v>
      </c>
      <c r="M302" s="52">
        <v>0</v>
      </c>
      <c r="N302" s="52">
        <v>0</v>
      </c>
      <c r="O302" s="52">
        <v>0</v>
      </c>
      <c r="P302" s="52">
        <v>0</v>
      </c>
      <c r="Q302" s="52">
        <v>0</v>
      </c>
      <c r="R302" s="50">
        <f t="shared" si="8"/>
        <v>0</v>
      </c>
    </row>
    <row r="303" spans="1:18" x14ac:dyDescent="0.25">
      <c r="A303" s="40">
        <v>9000</v>
      </c>
      <c r="B303" s="127"/>
      <c r="C303" s="59">
        <v>9181</v>
      </c>
      <c r="D303" s="59" t="s">
        <v>1455</v>
      </c>
      <c r="E303" s="129" t="s">
        <v>302</v>
      </c>
      <c r="F303" s="52">
        <v>0</v>
      </c>
      <c r="G303" s="52">
        <v>0</v>
      </c>
      <c r="H303" s="52">
        <v>0</v>
      </c>
      <c r="I303" s="52">
        <v>0</v>
      </c>
      <c r="J303" s="52">
        <v>0</v>
      </c>
      <c r="K303" s="52">
        <v>0</v>
      </c>
      <c r="L303" s="52">
        <v>0</v>
      </c>
      <c r="M303" s="52">
        <v>0</v>
      </c>
      <c r="N303" s="52">
        <v>0</v>
      </c>
      <c r="O303" s="52">
        <v>0</v>
      </c>
      <c r="P303" s="52">
        <v>0</v>
      </c>
      <c r="Q303" s="52">
        <v>0</v>
      </c>
      <c r="R303" s="50">
        <f t="shared" si="8"/>
        <v>0</v>
      </c>
    </row>
    <row r="304" spans="1:18" x14ac:dyDescent="0.25">
      <c r="A304" s="40">
        <v>9000</v>
      </c>
      <c r="B304" s="127"/>
      <c r="C304" s="59">
        <v>9200</v>
      </c>
      <c r="D304" s="59" t="s">
        <v>1456</v>
      </c>
      <c r="E304" s="129" t="s">
        <v>302</v>
      </c>
      <c r="F304" s="52">
        <v>0</v>
      </c>
      <c r="G304" s="52">
        <v>0</v>
      </c>
      <c r="H304" s="52">
        <v>0</v>
      </c>
      <c r="I304" s="52">
        <v>0</v>
      </c>
      <c r="J304" s="52">
        <v>0</v>
      </c>
      <c r="K304" s="52">
        <v>0</v>
      </c>
      <c r="L304" s="52">
        <v>0</v>
      </c>
      <c r="M304" s="52">
        <v>0</v>
      </c>
      <c r="N304" s="52">
        <v>0</v>
      </c>
      <c r="O304" s="52">
        <v>0</v>
      </c>
      <c r="P304" s="52">
        <v>0</v>
      </c>
      <c r="Q304" s="52">
        <v>0</v>
      </c>
      <c r="R304" s="50">
        <f t="shared" si="8"/>
        <v>0</v>
      </c>
    </row>
    <row r="305" spans="1:18" x14ac:dyDescent="0.25">
      <c r="A305" s="40">
        <v>9000</v>
      </c>
      <c r="B305" s="127"/>
      <c r="C305" s="59">
        <v>9210</v>
      </c>
      <c r="D305" s="59" t="s">
        <v>1457</v>
      </c>
      <c r="E305" s="129" t="s">
        <v>302</v>
      </c>
      <c r="F305" s="52">
        <v>0</v>
      </c>
      <c r="G305" s="52">
        <v>0</v>
      </c>
      <c r="H305" s="52">
        <v>0</v>
      </c>
      <c r="I305" s="52">
        <v>0</v>
      </c>
      <c r="J305" s="52">
        <v>0</v>
      </c>
      <c r="K305" s="52">
        <v>0</v>
      </c>
      <c r="L305" s="52">
        <v>0</v>
      </c>
      <c r="M305" s="52">
        <v>0</v>
      </c>
      <c r="N305" s="52">
        <v>0</v>
      </c>
      <c r="O305" s="52">
        <v>0</v>
      </c>
      <c r="P305" s="52">
        <v>0</v>
      </c>
      <c r="Q305" s="52">
        <v>0</v>
      </c>
      <c r="R305" s="50">
        <f t="shared" si="8"/>
        <v>0</v>
      </c>
    </row>
    <row r="306" spans="1:18" x14ac:dyDescent="0.25">
      <c r="A306" s="40">
        <v>9000</v>
      </c>
      <c r="B306" s="127"/>
      <c r="C306" s="59">
        <v>9211</v>
      </c>
      <c r="D306" s="59" t="s">
        <v>1458</v>
      </c>
      <c r="E306" s="129" t="s">
        <v>302</v>
      </c>
      <c r="F306" s="52">
        <v>0</v>
      </c>
      <c r="G306" s="52">
        <v>0</v>
      </c>
      <c r="H306" s="52">
        <v>0</v>
      </c>
      <c r="I306" s="52">
        <v>0</v>
      </c>
      <c r="J306" s="52">
        <v>0</v>
      </c>
      <c r="K306" s="52">
        <v>0</v>
      </c>
      <c r="L306" s="52">
        <v>0</v>
      </c>
      <c r="M306" s="52">
        <v>0</v>
      </c>
      <c r="N306" s="52">
        <v>0</v>
      </c>
      <c r="O306" s="52">
        <v>0</v>
      </c>
      <c r="P306" s="52">
        <v>0</v>
      </c>
      <c r="Q306" s="52">
        <v>0</v>
      </c>
      <c r="R306" s="50">
        <f t="shared" si="8"/>
        <v>0</v>
      </c>
    </row>
    <row r="307" spans="1:18" x14ac:dyDescent="0.25">
      <c r="A307" s="40">
        <v>9000</v>
      </c>
      <c r="B307" s="127"/>
      <c r="C307" s="59">
        <v>9220</v>
      </c>
      <c r="D307" s="59" t="s">
        <v>1459</v>
      </c>
      <c r="E307" s="129" t="s">
        <v>302</v>
      </c>
      <c r="F307" s="52">
        <v>0</v>
      </c>
      <c r="G307" s="52">
        <v>0</v>
      </c>
      <c r="H307" s="52">
        <v>0</v>
      </c>
      <c r="I307" s="52">
        <v>0</v>
      </c>
      <c r="J307" s="52">
        <v>0</v>
      </c>
      <c r="K307" s="52">
        <v>0</v>
      </c>
      <c r="L307" s="52">
        <v>0</v>
      </c>
      <c r="M307" s="52">
        <v>0</v>
      </c>
      <c r="N307" s="52">
        <v>0</v>
      </c>
      <c r="O307" s="52">
        <v>0</v>
      </c>
      <c r="P307" s="52">
        <v>0</v>
      </c>
      <c r="Q307" s="52">
        <v>0</v>
      </c>
      <c r="R307" s="50">
        <f t="shared" si="8"/>
        <v>0</v>
      </c>
    </row>
    <row r="308" spans="1:18" x14ac:dyDescent="0.25">
      <c r="A308" s="40">
        <v>9000</v>
      </c>
      <c r="B308" s="127"/>
      <c r="C308" s="59">
        <v>9221</v>
      </c>
      <c r="D308" s="59" t="s">
        <v>1459</v>
      </c>
      <c r="E308" s="129" t="s">
        <v>302</v>
      </c>
      <c r="F308" s="52">
        <v>0</v>
      </c>
      <c r="G308" s="52">
        <v>0</v>
      </c>
      <c r="H308" s="52">
        <v>0</v>
      </c>
      <c r="I308" s="52">
        <v>0</v>
      </c>
      <c r="J308" s="52">
        <v>0</v>
      </c>
      <c r="K308" s="52">
        <v>0</v>
      </c>
      <c r="L308" s="52">
        <v>0</v>
      </c>
      <c r="M308" s="52">
        <v>0</v>
      </c>
      <c r="N308" s="52">
        <v>0</v>
      </c>
      <c r="O308" s="52">
        <v>0</v>
      </c>
      <c r="P308" s="52">
        <v>0</v>
      </c>
      <c r="Q308" s="52">
        <v>0</v>
      </c>
      <c r="R308" s="50">
        <f t="shared" si="8"/>
        <v>0</v>
      </c>
    </row>
    <row r="309" spans="1:18" x14ac:dyDescent="0.25">
      <c r="A309" s="40">
        <v>9000</v>
      </c>
      <c r="B309" s="127"/>
      <c r="C309" s="59">
        <v>9230</v>
      </c>
      <c r="D309" s="59" t="s">
        <v>1460</v>
      </c>
      <c r="E309" s="129" t="s">
        <v>302</v>
      </c>
      <c r="F309" s="52">
        <v>0</v>
      </c>
      <c r="G309" s="52">
        <v>0</v>
      </c>
      <c r="H309" s="52">
        <v>0</v>
      </c>
      <c r="I309" s="52">
        <v>0</v>
      </c>
      <c r="J309" s="52">
        <v>0</v>
      </c>
      <c r="K309" s="52">
        <v>0</v>
      </c>
      <c r="L309" s="52">
        <v>0</v>
      </c>
      <c r="M309" s="52">
        <v>0</v>
      </c>
      <c r="N309" s="52">
        <v>0</v>
      </c>
      <c r="O309" s="52">
        <v>0</v>
      </c>
      <c r="P309" s="52">
        <v>0</v>
      </c>
      <c r="Q309" s="52">
        <v>0</v>
      </c>
      <c r="R309" s="50">
        <f t="shared" si="8"/>
        <v>0</v>
      </c>
    </row>
    <row r="310" spans="1:18" x14ac:dyDescent="0.25">
      <c r="A310" s="40">
        <v>9000</v>
      </c>
      <c r="B310" s="127"/>
      <c r="C310" s="59">
        <v>9231</v>
      </c>
      <c r="D310" s="59" t="s">
        <v>1460</v>
      </c>
      <c r="E310" s="129" t="s">
        <v>302</v>
      </c>
      <c r="F310" s="52">
        <v>0</v>
      </c>
      <c r="G310" s="52">
        <v>0</v>
      </c>
      <c r="H310" s="52">
        <v>0</v>
      </c>
      <c r="I310" s="52">
        <v>0</v>
      </c>
      <c r="J310" s="52">
        <v>0</v>
      </c>
      <c r="K310" s="52">
        <v>0</v>
      </c>
      <c r="L310" s="52">
        <v>0</v>
      </c>
      <c r="M310" s="52">
        <v>0</v>
      </c>
      <c r="N310" s="52">
        <v>0</v>
      </c>
      <c r="O310" s="52">
        <v>0</v>
      </c>
      <c r="P310" s="52">
        <v>0</v>
      </c>
      <c r="Q310" s="52">
        <v>0</v>
      </c>
      <c r="R310" s="50">
        <f t="shared" si="8"/>
        <v>0</v>
      </c>
    </row>
    <row r="311" spans="1:18" x14ac:dyDescent="0.25">
      <c r="A311" s="40">
        <v>9000</v>
      </c>
      <c r="B311" s="127"/>
      <c r="C311" s="59">
        <v>9240</v>
      </c>
      <c r="D311" s="59" t="s">
        <v>1461</v>
      </c>
      <c r="E311" s="129" t="s">
        <v>302</v>
      </c>
      <c r="F311" s="52">
        <v>0</v>
      </c>
      <c r="G311" s="52">
        <v>0</v>
      </c>
      <c r="H311" s="52">
        <v>0</v>
      </c>
      <c r="I311" s="52">
        <v>0</v>
      </c>
      <c r="J311" s="52">
        <v>0</v>
      </c>
      <c r="K311" s="52">
        <v>0</v>
      </c>
      <c r="L311" s="52">
        <v>0</v>
      </c>
      <c r="M311" s="52">
        <v>0</v>
      </c>
      <c r="N311" s="52">
        <v>0</v>
      </c>
      <c r="O311" s="52">
        <v>0</v>
      </c>
      <c r="P311" s="52">
        <v>0</v>
      </c>
      <c r="Q311" s="52">
        <v>0</v>
      </c>
      <c r="R311" s="50">
        <f t="shared" si="8"/>
        <v>0</v>
      </c>
    </row>
    <row r="312" spans="1:18" x14ac:dyDescent="0.25">
      <c r="A312" s="40">
        <v>9000</v>
      </c>
      <c r="B312" s="127"/>
      <c r="C312" s="59">
        <v>9241</v>
      </c>
      <c r="D312" s="59" t="s">
        <v>1461</v>
      </c>
      <c r="E312" s="129" t="s">
        <v>302</v>
      </c>
      <c r="F312" s="52">
        <v>0</v>
      </c>
      <c r="G312" s="52">
        <v>0</v>
      </c>
      <c r="H312" s="52">
        <v>0</v>
      </c>
      <c r="I312" s="52">
        <v>0</v>
      </c>
      <c r="J312" s="52">
        <v>0</v>
      </c>
      <c r="K312" s="52">
        <v>0</v>
      </c>
      <c r="L312" s="52">
        <v>0</v>
      </c>
      <c r="M312" s="52">
        <v>0</v>
      </c>
      <c r="N312" s="52">
        <v>0</v>
      </c>
      <c r="O312" s="52">
        <v>0</v>
      </c>
      <c r="P312" s="52">
        <v>0</v>
      </c>
      <c r="Q312" s="52">
        <v>0</v>
      </c>
      <c r="R312" s="50">
        <f t="shared" si="8"/>
        <v>0</v>
      </c>
    </row>
    <row r="313" spans="1:18" x14ac:dyDescent="0.25">
      <c r="A313" s="40">
        <v>9000</v>
      </c>
      <c r="B313" s="127"/>
      <c r="C313" s="59">
        <v>9250</v>
      </c>
      <c r="D313" s="59" t="s">
        <v>1462</v>
      </c>
      <c r="E313" s="129" t="s">
        <v>302</v>
      </c>
      <c r="F313" s="52">
        <v>0</v>
      </c>
      <c r="G313" s="52">
        <v>0</v>
      </c>
      <c r="H313" s="52">
        <v>0</v>
      </c>
      <c r="I313" s="52">
        <v>0</v>
      </c>
      <c r="J313" s="52">
        <v>0</v>
      </c>
      <c r="K313" s="52">
        <v>0</v>
      </c>
      <c r="L313" s="52">
        <v>0</v>
      </c>
      <c r="M313" s="52">
        <v>0</v>
      </c>
      <c r="N313" s="52">
        <v>0</v>
      </c>
      <c r="O313" s="52">
        <v>0</v>
      </c>
      <c r="P313" s="52">
        <v>0</v>
      </c>
      <c r="Q313" s="52">
        <v>0</v>
      </c>
      <c r="R313" s="50">
        <f t="shared" si="8"/>
        <v>0</v>
      </c>
    </row>
    <row r="314" spans="1:18" x14ac:dyDescent="0.25">
      <c r="A314" s="40">
        <v>9000</v>
      </c>
      <c r="B314" s="127"/>
      <c r="C314" s="59">
        <v>9251</v>
      </c>
      <c r="D314" s="59" t="s">
        <v>1462</v>
      </c>
      <c r="E314" s="129" t="s">
        <v>302</v>
      </c>
      <c r="F314" s="52">
        <v>0</v>
      </c>
      <c r="G314" s="52">
        <v>0</v>
      </c>
      <c r="H314" s="52">
        <v>0</v>
      </c>
      <c r="I314" s="52">
        <v>0</v>
      </c>
      <c r="J314" s="52">
        <v>0</v>
      </c>
      <c r="K314" s="52">
        <v>0</v>
      </c>
      <c r="L314" s="52">
        <v>0</v>
      </c>
      <c r="M314" s="52">
        <v>0</v>
      </c>
      <c r="N314" s="52">
        <v>0</v>
      </c>
      <c r="O314" s="52">
        <v>0</v>
      </c>
      <c r="P314" s="52">
        <v>0</v>
      </c>
      <c r="Q314" s="52">
        <v>0</v>
      </c>
      <c r="R314" s="50">
        <f t="shared" si="8"/>
        <v>0</v>
      </c>
    </row>
    <row r="315" spans="1:18" x14ac:dyDescent="0.25">
      <c r="A315" s="40">
        <v>9000</v>
      </c>
      <c r="B315" s="127"/>
      <c r="C315" s="59">
        <v>9260</v>
      </c>
      <c r="D315" s="59" t="s">
        <v>1463</v>
      </c>
      <c r="E315" s="129" t="s">
        <v>302</v>
      </c>
      <c r="F315" s="52">
        <v>0</v>
      </c>
      <c r="G315" s="52">
        <v>0</v>
      </c>
      <c r="H315" s="52">
        <v>0</v>
      </c>
      <c r="I315" s="52">
        <v>0</v>
      </c>
      <c r="J315" s="52">
        <v>0</v>
      </c>
      <c r="K315" s="52">
        <v>0</v>
      </c>
      <c r="L315" s="52">
        <v>0</v>
      </c>
      <c r="M315" s="52">
        <v>0</v>
      </c>
      <c r="N315" s="52">
        <v>0</v>
      </c>
      <c r="O315" s="52">
        <v>0</v>
      </c>
      <c r="P315" s="52">
        <v>0</v>
      </c>
      <c r="Q315" s="52">
        <v>0</v>
      </c>
      <c r="R315" s="50">
        <f t="shared" si="8"/>
        <v>0</v>
      </c>
    </row>
    <row r="316" spans="1:18" x14ac:dyDescent="0.25">
      <c r="A316" s="40">
        <v>9000</v>
      </c>
      <c r="B316" s="127"/>
      <c r="C316" s="59">
        <v>9261</v>
      </c>
      <c r="D316" s="59" t="s">
        <v>1463</v>
      </c>
      <c r="E316" s="129" t="s">
        <v>302</v>
      </c>
      <c r="F316" s="52">
        <v>0</v>
      </c>
      <c r="G316" s="52">
        <v>0</v>
      </c>
      <c r="H316" s="52">
        <v>0</v>
      </c>
      <c r="I316" s="52">
        <v>0</v>
      </c>
      <c r="J316" s="52">
        <v>0</v>
      </c>
      <c r="K316" s="52">
        <v>0</v>
      </c>
      <c r="L316" s="52">
        <v>0</v>
      </c>
      <c r="M316" s="52">
        <v>0</v>
      </c>
      <c r="N316" s="52">
        <v>0</v>
      </c>
      <c r="O316" s="52">
        <v>0</v>
      </c>
      <c r="P316" s="52">
        <v>0</v>
      </c>
      <c r="Q316" s="52">
        <v>0</v>
      </c>
      <c r="R316" s="50">
        <f t="shared" si="8"/>
        <v>0</v>
      </c>
    </row>
    <row r="317" spans="1:18" x14ac:dyDescent="0.25">
      <c r="A317" s="40">
        <v>9000</v>
      </c>
      <c r="B317" s="127"/>
      <c r="C317" s="59">
        <v>9270</v>
      </c>
      <c r="D317" s="59" t="s">
        <v>1464</v>
      </c>
      <c r="E317" s="129" t="s">
        <v>302</v>
      </c>
      <c r="F317" s="52">
        <v>0</v>
      </c>
      <c r="G317" s="52">
        <v>0</v>
      </c>
      <c r="H317" s="52">
        <v>0</v>
      </c>
      <c r="I317" s="52">
        <v>0</v>
      </c>
      <c r="J317" s="52">
        <v>0</v>
      </c>
      <c r="K317" s="52">
        <v>0</v>
      </c>
      <c r="L317" s="52">
        <v>0</v>
      </c>
      <c r="M317" s="52">
        <v>0</v>
      </c>
      <c r="N317" s="52">
        <v>0</v>
      </c>
      <c r="O317" s="52">
        <v>0</v>
      </c>
      <c r="P317" s="52">
        <v>0</v>
      </c>
      <c r="Q317" s="52">
        <v>0</v>
      </c>
      <c r="R317" s="50">
        <f t="shared" si="8"/>
        <v>0</v>
      </c>
    </row>
    <row r="318" spans="1:18" x14ac:dyDescent="0.25">
      <c r="A318" s="40">
        <v>9000</v>
      </c>
      <c r="B318" s="127"/>
      <c r="C318" s="59">
        <v>9271</v>
      </c>
      <c r="D318" s="59" t="s">
        <v>1464</v>
      </c>
      <c r="E318" s="129" t="s">
        <v>302</v>
      </c>
      <c r="F318" s="52">
        <v>0</v>
      </c>
      <c r="G318" s="52">
        <v>0</v>
      </c>
      <c r="H318" s="52">
        <v>0</v>
      </c>
      <c r="I318" s="52">
        <v>0</v>
      </c>
      <c r="J318" s="52">
        <v>0</v>
      </c>
      <c r="K318" s="52">
        <v>0</v>
      </c>
      <c r="L318" s="52">
        <v>0</v>
      </c>
      <c r="M318" s="52">
        <v>0</v>
      </c>
      <c r="N318" s="52">
        <v>0</v>
      </c>
      <c r="O318" s="52">
        <v>0</v>
      </c>
      <c r="P318" s="52">
        <v>0</v>
      </c>
      <c r="Q318" s="52">
        <v>0</v>
      </c>
      <c r="R318" s="50">
        <f t="shared" si="8"/>
        <v>0</v>
      </c>
    </row>
    <row r="319" spans="1:18" x14ac:dyDescent="0.25">
      <c r="A319" s="40">
        <v>9000</v>
      </c>
      <c r="B319" s="127"/>
      <c r="C319" s="59">
        <v>9280</v>
      </c>
      <c r="D319" s="59" t="s">
        <v>1465</v>
      </c>
      <c r="E319" s="129" t="s">
        <v>302</v>
      </c>
      <c r="F319" s="52">
        <v>0</v>
      </c>
      <c r="G319" s="52">
        <v>0</v>
      </c>
      <c r="H319" s="52">
        <v>0</v>
      </c>
      <c r="I319" s="52">
        <v>0</v>
      </c>
      <c r="J319" s="52">
        <v>0</v>
      </c>
      <c r="K319" s="52">
        <v>0</v>
      </c>
      <c r="L319" s="52">
        <v>0</v>
      </c>
      <c r="M319" s="52">
        <v>0</v>
      </c>
      <c r="N319" s="52">
        <v>0</v>
      </c>
      <c r="O319" s="52">
        <v>0</v>
      </c>
      <c r="P319" s="52">
        <v>0</v>
      </c>
      <c r="Q319" s="52">
        <v>0</v>
      </c>
      <c r="R319" s="50">
        <f t="shared" si="8"/>
        <v>0</v>
      </c>
    </row>
    <row r="320" spans="1:18" x14ac:dyDescent="0.25">
      <c r="A320" s="40">
        <v>9000</v>
      </c>
      <c r="B320" s="127"/>
      <c r="C320" s="59">
        <v>9281</v>
      </c>
      <c r="D320" s="59" t="s">
        <v>1465</v>
      </c>
      <c r="E320" s="129" t="s">
        <v>302</v>
      </c>
      <c r="F320" s="52">
        <v>0</v>
      </c>
      <c r="G320" s="52">
        <v>0</v>
      </c>
      <c r="H320" s="52">
        <v>0</v>
      </c>
      <c r="I320" s="52">
        <v>0</v>
      </c>
      <c r="J320" s="52">
        <v>0</v>
      </c>
      <c r="K320" s="52">
        <v>0</v>
      </c>
      <c r="L320" s="52">
        <v>0</v>
      </c>
      <c r="M320" s="52">
        <v>0</v>
      </c>
      <c r="N320" s="52">
        <v>0</v>
      </c>
      <c r="O320" s="52">
        <v>0</v>
      </c>
      <c r="P320" s="52">
        <v>0</v>
      </c>
      <c r="Q320" s="52">
        <v>0</v>
      </c>
      <c r="R320" s="50">
        <f t="shared" si="8"/>
        <v>0</v>
      </c>
    </row>
    <row r="321" spans="1:18" x14ac:dyDescent="0.25">
      <c r="A321" s="40">
        <v>9000</v>
      </c>
      <c r="B321" s="127"/>
      <c r="C321" s="59">
        <v>9300</v>
      </c>
      <c r="D321" s="59" t="s">
        <v>1466</v>
      </c>
      <c r="E321" s="129" t="s">
        <v>302</v>
      </c>
      <c r="F321" s="52">
        <v>0</v>
      </c>
      <c r="G321" s="52">
        <v>0</v>
      </c>
      <c r="H321" s="52">
        <v>0</v>
      </c>
      <c r="I321" s="52">
        <v>0</v>
      </c>
      <c r="J321" s="52">
        <v>0</v>
      </c>
      <c r="K321" s="52">
        <v>0</v>
      </c>
      <c r="L321" s="52">
        <v>0</v>
      </c>
      <c r="M321" s="52">
        <v>0</v>
      </c>
      <c r="N321" s="52">
        <v>0</v>
      </c>
      <c r="O321" s="52">
        <v>0</v>
      </c>
      <c r="P321" s="52">
        <v>0</v>
      </c>
      <c r="Q321" s="52">
        <v>0</v>
      </c>
      <c r="R321" s="50">
        <f t="shared" si="8"/>
        <v>0</v>
      </c>
    </row>
    <row r="322" spans="1:18" x14ac:dyDescent="0.25">
      <c r="A322" s="40">
        <v>9000</v>
      </c>
      <c r="B322" s="127"/>
      <c r="C322" s="59">
        <v>9310</v>
      </c>
      <c r="D322" s="59" t="s">
        <v>1467</v>
      </c>
      <c r="E322" s="129" t="s">
        <v>302</v>
      </c>
      <c r="F322" s="52">
        <v>0</v>
      </c>
      <c r="G322" s="52">
        <v>0</v>
      </c>
      <c r="H322" s="52">
        <v>0</v>
      </c>
      <c r="I322" s="52">
        <v>0</v>
      </c>
      <c r="J322" s="52">
        <v>0</v>
      </c>
      <c r="K322" s="52">
        <v>0</v>
      </c>
      <c r="L322" s="52">
        <v>0</v>
      </c>
      <c r="M322" s="52">
        <v>0</v>
      </c>
      <c r="N322" s="52">
        <v>0</v>
      </c>
      <c r="O322" s="52">
        <v>0</v>
      </c>
      <c r="P322" s="52">
        <v>0</v>
      </c>
      <c r="Q322" s="52">
        <v>0</v>
      </c>
      <c r="R322" s="50">
        <f t="shared" si="8"/>
        <v>0</v>
      </c>
    </row>
    <row r="323" spans="1:18" x14ac:dyDescent="0.25">
      <c r="A323" s="40">
        <v>9000</v>
      </c>
      <c r="B323" s="127"/>
      <c r="C323" s="59">
        <v>9311</v>
      </c>
      <c r="D323" s="59" t="s">
        <v>1467</v>
      </c>
      <c r="E323" s="129" t="s">
        <v>302</v>
      </c>
      <c r="F323" s="52">
        <v>0</v>
      </c>
      <c r="G323" s="52">
        <v>0</v>
      </c>
      <c r="H323" s="52">
        <v>0</v>
      </c>
      <c r="I323" s="52">
        <v>0</v>
      </c>
      <c r="J323" s="52">
        <v>0</v>
      </c>
      <c r="K323" s="52">
        <v>0</v>
      </c>
      <c r="L323" s="52">
        <v>0</v>
      </c>
      <c r="M323" s="52">
        <v>0</v>
      </c>
      <c r="N323" s="52">
        <v>0</v>
      </c>
      <c r="O323" s="52">
        <v>0</v>
      </c>
      <c r="P323" s="52">
        <v>0</v>
      </c>
      <c r="Q323" s="52">
        <v>0</v>
      </c>
      <c r="R323" s="50">
        <f t="shared" si="8"/>
        <v>0</v>
      </c>
    </row>
    <row r="324" spans="1:18" x14ac:dyDescent="0.25">
      <c r="A324" s="40">
        <v>9000</v>
      </c>
      <c r="B324" s="127"/>
      <c r="C324" s="59">
        <v>9320</v>
      </c>
      <c r="D324" s="59" t="s">
        <v>1468</v>
      </c>
      <c r="E324" s="129" t="s">
        <v>302</v>
      </c>
      <c r="F324" s="52">
        <v>0</v>
      </c>
      <c r="G324" s="52">
        <v>0</v>
      </c>
      <c r="H324" s="52">
        <v>0</v>
      </c>
      <c r="I324" s="52">
        <v>0</v>
      </c>
      <c r="J324" s="52">
        <v>0</v>
      </c>
      <c r="K324" s="52">
        <v>0</v>
      </c>
      <c r="L324" s="52">
        <v>0</v>
      </c>
      <c r="M324" s="52">
        <v>0</v>
      </c>
      <c r="N324" s="52">
        <v>0</v>
      </c>
      <c r="O324" s="52">
        <v>0</v>
      </c>
      <c r="P324" s="52">
        <v>0</v>
      </c>
      <c r="Q324" s="52">
        <v>0</v>
      </c>
      <c r="R324" s="50">
        <f t="shared" si="8"/>
        <v>0</v>
      </c>
    </row>
    <row r="325" spans="1:18" x14ac:dyDescent="0.25">
      <c r="A325" s="40">
        <v>9000</v>
      </c>
      <c r="B325" s="127"/>
      <c r="C325" s="59">
        <v>9321</v>
      </c>
      <c r="D325" s="59" t="s">
        <v>1468</v>
      </c>
      <c r="E325" s="129" t="s">
        <v>302</v>
      </c>
      <c r="F325" s="52">
        <v>0</v>
      </c>
      <c r="G325" s="52">
        <v>0</v>
      </c>
      <c r="H325" s="52">
        <v>0</v>
      </c>
      <c r="I325" s="52">
        <v>0</v>
      </c>
      <c r="J325" s="52">
        <v>0</v>
      </c>
      <c r="K325" s="52">
        <v>0</v>
      </c>
      <c r="L325" s="52">
        <v>0</v>
      </c>
      <c r="M325" s="52">
        <v>0</v>
      </c>
      <c r="N325" s="52">
        <v>0</v>
      </c>
      <c r="O325" s="52">
        <v>0</v>
      </c>
      <c r="P325" s="52">
        <v>0</v>
      </c>
      <c r="Q325" s="52">
        <v>0</v>
      </c>
      <c r="R325" s="50">
        <f t="shared" si="8"/>
        <v>0</v>
      </c>
    </row>
    <row r="326" spans="1:18" x14ac:dyDescent="0.25">
      <c r="A326" s="40">
        <v>9000</v>
      </c>
      <c r="B326" s="127"/>
      <c r="C326" s="59">
        <v>9400</v>
      </c>
      <c r="D326" s="59" t="s">
        <v>1469</v>
      </c>
      <c r="E326" s="129" t="s">
        <v>302</v>
      </c>
      <c r="F326" s="52">
        <v>0</v>
      </c>
      <c r="G326" s="52">
        <v>0</v>
      </c>
      <c r="H326" s="52">
        <v>0</v>
      </c>
      <c r="I326" s="52">
        <v>0</v>
      </c>
      <c r="J326" s="52">
        <v>0</v>
      </c>
      <c r="K326" s="52">
        <v>0</v>
      </c>
      <c r="L326" s="52">
        <v>0</v>
      </c>
      <c r="M326" s="52">
        <v>0</v>
      </c>
      <c r="N326" s="52">
        <v>0</v>
      </c>
      <c r="O326" s="52">
        <v>0</v>
      </c>
      <c r="P326" s="52">
        <v>0</v>
      </c>
      <c r="Q326" s="52">
        <v>0</v>
      </c>
      <c r="R326" s="50">
        <f t="shared" si="8"/>
        <v>0</v>
      </c>
    </row>
    <row r="327" spans="1:18" x14ac:dyDescent="0.25">
      <c r="A327" s="40">
        <v>9000</v>
      </c>
      <c r="B327" s="127"/>
      <c r="C327" s="59">
        <v>9410</v>
      </c>
      <c r="D327" s="59" t="s">
        <v>1470</v>
      </c>
      <c r="E327" s="129" t="s">
        <v>302</v>
      </c>
      <c r="F327" s="52">
        <v>0</v>
      </c>
      <c r="G327" s="52">
        <v>0</v>
      </c>
      <c r="H327" s="52">
        <v>0</v>
      </c>
      <c r="I327" s="52">
        <v>0</v>
      </c>
      <c r="J327" s="52">
        <v>0</v>
      </c>
      <c r="K327" s="52">
        <v>0</v>
      </c>
      <c r="L327" s="52">
        <v>0</v>
      </c>
      <c r="M327" s="52">
        <v>0</v>
      </c>
      <c r="N327" s="52">
        <v>0</v>
      </c>
      <c r="O327" s="52">
        <v>0</v>
      </c>
      <c r="P327" s="52">
        <v>0</v>
      </c>
      <c r="Q327" s="52">
        <v>0</v>
      </c>
      <c r="R327" s="50">
        <f t="shared" si="8"/>
        <v>0</v>
      </c>
    </row>
    <row r="328" spans="1:18" x14ac:dyDescent="0.25">
      <c r="A328" s="40">
        <v>9000</v>
      </c>
      <c r="B328" s="127"/>
      <c r="C328" s="59">
        <v>9411</v>
      </c>
      <c r="D328" s="59" t="s">
        <v>1471</v>
      </c>
      <c r="E328" s="129" t="s">
        <v>302</v>
      </c>
      <c r="F328" s="52">
        <v>0</v>
      </c>
      <c r="G328" s="52">
        <v>0</v>
      </c>
      <c r="H328" s="52">
        <v>0</v>
      </c>
      <c r="I328" s="52">
        <v>0</v>
      </c>
      <c r="J328" s="52">
        <v>0</v>
      </c>
      <c r="K328" s="52">
        <v>0</v>
      </c>
      <c r="L328" s="52">
        <v>0</v>
      </c>
      <c r="M328" s="52">
        <v>0</v>
      </c>
      <c r="N328" s="52">
        <v>0</v>
      </c>
      <c r="O328" s="52">
        <v>0</v>
      </c>
      <c r="P328" s="52">
        <v>0</v>
      </c>
      <c r="Q328" s="52">
        <v>0</v>
      </c>
      <c r="R328" s="50">
        <f t="shared" si="8"/>
        <v>0</v>
      </c>
    </row>
    <row r="329" spans="1:18" x14ac:dyDescent="0.25">
      <c r="A329" s="40">
        <v>9000</v>
      </c>
      <c r="B329" s="127"/>
      <c r="C329" s="59">
        <v>9420</v>
      </c>
      <c r="D329" s="59" t="s">
        <v>1472</v>
      </c>
      <c r="E329" s="129" t="s">
        <v>302</v>
      </c>
      <c r="F329" s="52">
        <v>0</v>
      </c>
      <c r="G329" s="52">
        <v>0</v>
      </c>
      <c r="H329" s="52">
        <v>0</v>
      </c>
      <c r="I329" s="52">
        <v>0</v>
      </c>
      <c r="J329" s="52">
        <v>0</v>
      </c>
      <c r="K329" s="52">
        <v>0</v>
      </c>
      <c r="L329" s="52">
        <v>0</v>
      </c>
      <c r="M329" s="52">
        <v>0</v>
      </c>
      <c r="N329" s="52">
        <v>0</v>
      </c>
      <c r="O329" s="52">
        <v>0</v>
      </c>
      <c r="P329" s="52">
        <v>0</v>
      </c>
      <c r="Q329" s="52">
        <v>0</v>
      </c>
      <c r="R329" s="50">
        <f t="shared" si="8"/>
        <v>0</v>
      </c>
    </row>
    <row r="330" spans="1:18" x14ac:dyDescent="0.25">
      <c r="A330" s="40">
        <v>9000</v>
      </c>
      <c r="B330" s="127"/>
      <c r="C330" s="59">
        <v>9421</v>
      </c>
      <c r="D330" s="59" t="s">
        <v>1472</v>
      </c>
      <c r="E330" s="129" t="s">
        <v>302</v>
      </c>
      <c r="F330" s="52">
        <v>0</v>
      </c>
      <c r="G330" s="52">
        <v>0</v>
      </c>
      <c r="H330" s="52">
        <v>0</v>
      </c>
      <c r="I330" s="52">
        <v>0</v>
      </c>
      <c r="J330" s="52">
        <v>0</v>
      </c>
      <c r="K330" s="52">
        <v>0</v>
      </c>
      <c r="L330" s="52">
        <v>0</v>
      </c>
      <c r="M330" s="52">
        <v>0</v>
      </c>
      <c r="N330" s="52">
        <v>0</v>
      </c>
      <c r="O330" s="52">
        <v>0</v>
      </c>
      <c r="P330" s="52">
        <v>0</v>
      </c>
      <c r="Q330" s="52">
        <v>0</v>
      </c>
      <c r="R330" s="50">
        <f t="shared" si="8"/>
        <v>0</v>
      </c>
    </row>
    <row r="331" spans="1:18" x14ac:dyDescent="0.25">
      <c r="A331" s="40">
        <v>9000</v>
      </c>
      <c r="B331" s="127"/>
      <c r="C331" s="59">
        <v>9500</v>
      </c>
      <c r="D331" s="59" t="s">
        <v>1473</v>
      </c>
      <c r="E331" s="129" t="s">
        <v>302</v>
      </c>
      <c r="F331" s="52">
        <v>0</v>
      </c>
      <c r="G331" s="52">
        <v>0</v>
      </c>
      <c r="H331" s="52">
        <v>0</v>
      </c>
      <c r="I331" s="52">
        <v>0</v>
      </c>
      <c r="J331" s="52">
        <v>0</v>
      </c>
      <c r="K331" s="52">
        <v>0</v>
      </c>
      <c r="L331" s="52">
        <v>0</v>
      </c>
      <c r="M331" s="52">
        <v>0</v>
      </c>
      <c r="N331" s="52">
        <v>0</v>
      </c>
      <c r="O331" s="52">
        <v>0</v>
      </c>
      <c r="P331" s="52">
        <v>0</v>
      </c>
      <c r="Q331" s="52">
        <v>0</v>
      </c>
      <c r="R331" s="50">
        <f t="shared" si="8"/>
        <v>0</v>
      </c>
    </row>
    <row r="332" spans="1:18" x14ac:dyDescent="0.25">
      <c r="A332" s="40">
        <v>9000</v>
      </c>
      <c r="B332" s="127"/>
      <c r="C332" s="59">
        <v>9510</v>
      </c>
      <c r="D332" s="59" t="s">
        <v>1474</v>
      </c>
      <c r="E332" s="129"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9000</v>
      </c>
      <c r="B333" s="127"/>
      <c r="C333" s="59">
        <v>9511</v>
      </c>
      <c r="D333" s="59" t="s">
        <v>1475</v>
      </c>
      <c r="E333" s="129"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9000</v>
      </c>
      <c r="B334" s="127"/>
      <c r="C334" s="59">
        <v>9520</v>
      </c>
      <c r="D334" s="59" t="s">
        <v>1476</v>
      </c>
      <c r="E334" s="129"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9000</v>
      </c>
      <c r="B335" s="127"/>
      <c r="C335" s="59">
        <v>9521</v>
      </c>
      <c r="D335" s="59" t="s">
        <v>1476</v>
      </c>
      <c r="E335" s="129"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9000</v>
      </c>
      <c r="B336" s="127"/>
      <c r="C336" s="59">
        <v>9600</v>
      </c>
      <c r="D336" s="59" t="s">
        <v>1477</v>
      </c>
      <c r="E336" s="129"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9000</v>
      </c>
      <c r="B337" s="127"/>
      <c r="C337" s="59">
        <v>9610</v>
      </c>
      <c r="D337" s="59" t="s">
        <v>1478</v>
      </c>
      <c r="E337" s="129"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9000</v>
      </c>
      <c r="B338" s="127"/>
      <c r="C338" s="59">
        <v>9611</v>
      </c>
      <c r="D338" s="59" t="s">
        <v>1478</v>
      </c>
      <c r="E338" s="129"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9000</v>
      </c>
      <c r="B339" s="127"/>
      <c r="C339" s="59">
        <v>9620</v>
      </c>
      <c r="D339" s="59" t="s">
        <v>1479</v>
      </c>
      <c r="E339" s="129"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9000</v>
      </c>
      <c r="B340" s="127"/>
      <c r="C340" s="59">
        <v>9621</v>
      </c>
      <c r="D340" s="59" t="s">
        <v>1479</v>
      </c>
      <c r="E340" s="129"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9000</v>
      </c>
      <c r="B341" s="127"/>
      <c r="C341" s="59">
        <v>9900</v>
      </c>
      <c r="D341" s="59" t="s">
        <v>1480</v>
      </c>
      <c r="E341" s="129" t="s">
        <v>302</v>
      </c>
      <c r="F341" s="52">
        <v>0</v>
      </c>
      <c r="G341" s="52">
        <v>0</v>
      </c>
      <c r="H341" s="52">
        <v>0</v>
      </c>
      <c r="I341" s="52">
        <v>0</v>
      </c>
      <c r="J341" s="52">
        <v>0</v>
      </c>
      <c r="K341" s="52">
        <v>0</v>
      </c>
      <c r="L341" s="52">
        <v>0</v>
      </c>
      <c r="M341" s="52">
        <v>0</v>
      </c>
      <c r="N341" s="52">
        <v>0</v>
      </c>
      <c r="O341" s="52">
        <v>0</v>
      </c>
      <c r="P341" s="52">
        <v>0</v>
      </c>
      <c r="Q341" s="52">
        <v>0</v>
      </c>
      <c r="R341" s="50">
        <f>SUM(F341:Q341)</f>
        <v>0</v>
      </c>
    </row>
    <row r="342" spans="1:18" x14ac:dyDescent="0.25">
      <c r="A342" s="40">
        <v>9000</v>
      </c>
      <c r="B342" s="127"/>
      <c r="C342" s="59">
        <v>9910</v>
      </c>
      <c r="D342" s="59" t="s">
        <v>1481</v>
      </c>
      <c r="E342" s="129" t="s">
        <v>302</v>
      </c>
      <c r="F342" s="52">
        <v>0</v>
      </c>
      <c r="G342" s="52">
        <v>0</v>
      </c>
      <c r="H342" s="52">
        <v>0</v>
      </c>
      <c r="I342" s="52">
        <v>0</v>
      </c>
      <c r="J342" s="52">
        <v>0</v>
      </c>
      <c r="K342" s="52">
        <v>0</v>
      </c>
      <c r="L342" s="52">
        <v>0</v>
      </c>
      <c r="M342" s="52">
        <v>0</v>
      </c>
      <c r="N342" s="52">
        <v>0</v>
      </c>
      <c r="O342" s="52">
        <v>0</v>
      </c>
      <c r="P342" s="52">
        <v>0</v>
      </c>
      <c r="Q342" s="52">
        <v>0</v>
      </c>
      <c r="R342" s="50">
        <f t="shared" si="8"/>
        <v>0</v>
      </c>
    </row>
    <row r="343" spans="1:18" x14ac:dyDescent="0.25">
      <c r="A343" s="40">
        <v>9000</v>
      </c>
      <c r="B343" s="127"/>
      <c r="C343" s="59">
        <v>9911</v>
      </c>
      <c r="D343" s="59" t="s">
        <v>1482</v>
      </c>
      <c r="E343" s="129"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9000</v>
      </c>
      <c r="B344" s="127"/>
      <c r="C344" s="59">
        <v>9912</v>
      </c>
      <c r="D344" s="59" t="s">
        <v>1483</v>
      </c>
      <c r="E344" s="129"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250" t="s">
        <v>561</v>
      </c>
      <c r="B345" s="251"/>
      <c r="C345" s="251"/>
      <c r="D345" s="251"/>
      <c r="E345" s="251"/>
      <c r="F345" s="251"/>
      <c r="G345" s="251"/>
      <c r="H345" s="251"/>
      <c r="I345" s="251"/>
      <c r="J345" s="251"/>
      <c r="K345" s="251"/>
      <c r="L345" s="251"/>
      <c r="M345" s="251"/>
      <c r="N345" s="251"/>
      <c r="O345" s="251"/>
      <c r="P345" s="251"/>
      <c r="Q345" s="252"/>
      <c r="R345" s="29">
        <f>SUM(R286:R344)</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47:Q247"/>
    <mergeCell ref="A250:Q250"/>
    <mergeCell ref="A284:Q284"/>
    <mergeCell ref="A345:Q345"/>
    <mergeCell ref="F22:Q22"/>
    <mergeCell ref="A41:Q41"/>
    <mergeCell ref="A50:Q50"/>
    <mergeCell ref="A78:Q78"/>
    <mergeCell ref="A81:Q81"/>
    <mergeCell ref="A194:Q194"/>
    <mergeCell ref="E22:E23"/>
  </mergeCells>
  <dataValidations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46"/>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8.85546875" customWidth="1"/>
    <col min="5" max="5" width="45.5703125" customWidth="1"/>
    <col min="6" max="25" width="25.7109375" customWidth="1"/>
  </cols>
  <sheetData>
    <row r="1" spans="1:25" ht="39.950000000000003" customHeight="1" x14ac:dyDescent="0.25">
      <c r="A1" s="267" t="str">
        <f>'P7'!A3:B3</f>
        <v>PROGRAMA</v>
      </c>
      <c r="B1" s="267"/>
      <c r="C1" s="268" t="str">
        <f>'P7'!C3:F3</f>
        <v>1.4.1 Desarrollo Económico</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04.25" customHeight="1" x14ac:dyDescent="0.25">
      <c r="A4" s="5" t="s">
        <v>31</v>
      </c>
      <c r="B4" s="15" t="s">
        <v>2020</v>
      </c>
      <c r="C4" s="6" t="s">
        <v>2218</v>
      </c>
      <c r="D4" s="6" t="s">
        <v>2219</v>
      </c>
      <c r="E4" s="6" t="s">
        <v>2021</v>
      </c>
      <c r="F4" s="6" t="s">
        <v>856</v>
      </c>
      <c r="G4" s="6" t="s">
        <v>2022</v>
      </c>
      <c r="H4" s="6" t="s">
        <v>2023</v>
      </c>
      <c r="I4" s="6" t="s">
        <v>1182</v>
      </c>
      <c r="J4" s="6" t="s">
        <v>2024</v>
      </c>
      <c r="K4" s="6" t="s">
        <v>2025</v>
      </c>
      <c r="L4" s="12">
        <f>+SUM(R41+R50+R78)</f>
        <v>836969.52556666662</v>
      </c>
      <c r="M4" s="16"/>
      <c r="N4" s="17"/>
      <c r="O4" s="17"/>
      <c r="P4" s="17"/>
      <c r="Q4" s="17"/>
      <c r="R4" s="17"/>
      <c r="S4" s="17"/>
      <c r="T4" s="17"/>
      <c r="U4" s="17"/>
      <c r="V4" s="17"/>
      <c r="W4" s="17"/>
      <c r="X4" s="17"/>
    </row>
    <row r="5" spans="1:25" ht="105.75" customHeight="1" x14ac:dyDescent="0.25">
      <c r="A5" s="260" t="s">
        <v>50</v>
      </c>
      <c r="B5" s="6" t="s">
        <v>2026</v>
      </c>
      <c r="C5" s="6" t="s">
        <v>2218</v>
      </c>
      <c r="D5" s="6" t="s">
        <v>2220</v>
      </c>
      <c r="E5" s="6" t="s">
        <v>2021</v>
      </c>
      <c r="F5" s="6" t="s">
        <v>856</v>
      </c>
      <c r="G5" s="6" t="s">
        <v>2022</v>
      </c>
      <c r="H5" s="6" t="s">
        <v>2023</v>
      </c>
      <c r="I5" s="6" t="s">
        <v>1182</v>
      </c>
      <c r="J5" s="6" t="s">
        <v>2027</v>
      </c>
      <c r="K5" s="6" t="s">
        <v>2028</v>
      </c>
      <c r="L5" s="11" t="s">
        <v>26</v>
      </c>
      <c r="M5" s="16"/>
      <c r="N5" s="17"/>
      <c r="O5" s="17"/>
      <c r="P5" s="17"/>
      <c r="Q5" s="17"/>
      <c r="R5" s="17"/>
      <c r="S5" s="17"/>
      <c r="T5" s="17"/>
      <c r="U5" s="17"/>
      <c r="V5" s="17"/>
      <c r="W5" s="17"/>
      <c r="X5" s="17"/>
    </row>
    <row r="6" spans="1:25" ht="93.75" customHeight="1" x14ac:dyDescent="0.25">
      <c r="A6" s="261"/>
      <c r="B6" s="6" t="s">
        <v>2029</v>
      </c>
      <c r="C6" s="6" t="s">
        <v>2218</v>
      </c>
      <c r="D6" s="6" t="s">
        <v>2219</v>
      </c>
      <c r="E6" s="6" t="s">
        <v>2021</v>
      </c>
      <c r="F6" s="6" t="s">
        <v>856</v>
      </c>
      <c r="G6" s="6" t="s">
        <v>2022</v>
      </c>
      <c r="H6" s="6" t="s">
        <v>2023</v>
      </c>
      <c r="I6" s="6" t="s">
        <v>1182</v>
      </c>
      <c r="J6" s="6" t="s">
        <v>2024</v>
      </c>
      <c r="K6" s="6" t="s">
        <v>2030</v>
      </c>
      <c r="L6" s="11" t="s">
        <v>26</v>
      </c>
      <c r="M6" s="16"/>
      <c r="N6" s="17"/>
      <c r="O6" s="17"/>
      <c r="P6" s="17"/>
      <c r="Q6" s="17"/>
      <c r="R6" s="17"/>
      <c r="S6" s="17"/>
      <c r="T6" s="17"/>
      <c r="U6" s="17"/>
      <c r="V6" s="17"/>
      <c r="W6" s="17"/>
      <c r="X6" s="17"/>
    </row>
    <row r="7" spans="1:25" x14ac:dyDescent="0.25">
      <c r="A7" s="261"/>
      <c r="B7" s="6" t="s">
        <v>1930</v>
      </c>
      <c r="C7" s="6"/>
      <c r="D7" s="6"/>
      <c r="E7" s="6"/>
      <c r="F7" s="6"/>
      <c r="G7" s="6"/>
      <c r="H7" s="6"/>
      <c r="I7" s="6"/>
      <c r="J7" s="6"/>
      <c r="K7" s="6"/>
      <c r="L7" s="11" t="s">
        <v>26</v>
      </c>
      <c r="M7" s="16"/>
      <c r="N7" s="17"/>
      <c r="O7" s="17"/>
      <c r="P7" s="17"/>
      <c r="Q7" s="17"/>
      <c r="R7" s="17"/>
      <c r="S7" s="17"/>
      <c r="T7" s="17"/>
      <c r="U7" s="17"/>
      <c r="V7" s="17"/>
      <c r="W7" s="17"/>
      <c r="X7" s="17"/>
    </row>
    <row r="8" spans="1:25" x14ac:dyDescent="0.25">
      <c r="A8" s="261"/>
      <c r="B8" s="6" t="s">
        <v>1612</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1613</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1614</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803</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804</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805</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806</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807</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808</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809</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810</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811</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22">
        <v>1000</v>
      </c>
      <c r="B24" s="147">
        <v>70600</v>
      </c>
      <c r="C24" s="44">
        <v>1131</v>
      </c>
      <c r="D24" s="66" t="s">
        <v>72</v>
      </c>
      <c r="E24" s="66" t="s">
        <v>2388</v>
      </c>
      <c r="F24" s="27">
        <v>12348.83</v>
      </c>
      <c r="G24" s="27">
        <v>12348.83</v>
      </c>
      <c r="H24" s="27">
        <v>12348.83</v>
      </c>
      <c r="I24" s="27">
        <v>12348.83</v>
      </c>
      <c r="J24" s="27">
        <v>12348.83</v>
      </c>
      <c r="K24" s="27">
        <v>12348.83</v>
      </c>
      <c r="L24" s="27">
        <v>12348.83</v>
      </c>
      <c r="M24" s="27">
        <v>12348.83</v>
      </c>
      <c r="N24" s="27">
        <v>12348.83</v>
      </c>
      <c r="O24" s="27">
        <v>12348.83</v>
      </c>
      <c r="P24" s="27">
        <v>12348.83</v>
      </c>
      <c r="Q24" s="27">
        <v>12348.83</v>
      </c>
      <c r="R24" s="139">
        <f>SUM(F24:Q24)</f>
        <v>148185.96</v>
      </c>
    </row>
    <row r="25" spans="1:24" x14ac:dyDescent="0.25">
      <c r="A25" s="22">
        <v>1000</v>
      </c>
      <c r="B25" s="147">
        <v>70600</v>
      </c>
      <c r="C25" s="44">
        <v>1321</v>
      </c>
      <c r="D25" s="66" t="s">
        <v>78</v>
      </c>
      <c r="E25" s="66" t="s">
        <v>2389</v>
      </c>
      <c r="F25" s="27">
        <v>0</v>
      </c>
      <c r="G25" s="27">
        <v>0</v>
      </c>
      <c r="H25" s="27">
        <v>0</v>
      </c>
      <c r="I25" s="27">
        <v>0</v>
      </c>
      <c r="J25" s="27">
        <v>0</v>
      </c>
      <c r="K25" s="27">
        <v>0</v>
      </c>
      <c r="L25" s="27">
        <v>0</v>
      </c>
      <c r="M25" s="27">
        <v>0</v>
      </c>
      <c r="N25" s="27">
        <v>0</v>
      </c>
      <c r="O25" s="27">
        <v>0</v>
      </c>
      <c r="P25" s="27">
        <v>0</v>
      </c>
      <c r="Q25" s="27">
        <v>43413.566666666666</v>
      </c>
      <c r="R25" s="139">
        <f t="shared" ref="R25:R40" si="0">SUM(F25:Q25)</f>
        <v>43413.566666666666</v>
      </c>
    </row>
    <row r="26" spans="1:24" x14ac:dyDescent="0.25">
      <c r="A26" s="22">
        <v>1000</v>
      </c>
      <c r="B26" s="147">
        <v>70600</v>
      </c>
      <c r="C26" s="44">
        <v>1322</v>
      </c>
      <c r="D26" s="66" t="s">
        <v>80</v>
      </c>
      <c r="E26" s="66" t="s">
        <v>2390</v>
      </c>
      <c r="F26" s="27">
        <v>1971.7533333333333</v>
      </c>
      <c r="G26" s="27">
        <v>731.04333333333341</v>
      </c>
      <c r="H26" s="27">
        <v>267.17</v>
      </c>
      <c r="I26" s="27">
        <v>0</v>
      </c>
      <c r="J26" s="27">
        <v>373.20333333333332</v>
      </c>
      <c r="K26" s="27">
        <v>455.51666666666665</v>
      </c>
      <c r="L26" s="27">
        <v>1971.7533333333333</v>
      </c>
      <c r="M26" s="27">
        <v>731.04333333333341</v>
      </c>
      <c r="N26" s="27">
        <v>267.17</v>
      </c>
      <c r="O26" s="27">
        <v>0</v>
      </c>
      <c r="P26" s="27">
        <v>373.20333333333332</v>
      </c>
      <c r="Q26" s="27">
        <v>455.51666666666665</v>
      </c>
      <c r="R26" s="139">
        <f t="shared" si="0"/>
        <v>7597.3733333333321</v>
      </c>
    </row>
    <row r="27" spans="1:24" x14ac:dyDescent="0.25">
      <c r="A27" s="22">
        <v>1000</v>
      </c>
      <c r="B27" s="147">
        <v>70600</v>
      </c>
      <c r="C27" s="44">
        <v>1341</v>
      </c>
      <c r="D27" s="66" t="s">
        <v>82</v>
      </c>
      <c r="E27" s="66" t="s">
        <v>2391</v>
      </c>
      <c r="F27" s="27">
        <v>5371.97</v>
      </c>
      <c r="G27" s="27">
        <v>5371.97</v>
      </c>
      <c r="H27" s="27">
        <v>5371.97</v>
      </c>
      <c r="I27" s="27">
        <v>5371.97</v>
      </c>
      <c r="J27" s="27">
        <v>5371.97</v>
      </c>
      <c r="K27" s="27">
        <v>5371.97</v>
      </c>
      <c r="L27" s="27">
        <v>5371.97</v>
      </c>
      <c r="M27" s="27">
        <v>5371.97</v>
      </c>
      <c r="N27" s="27">
        <v>5371.97</v>
      </c>
      <c r="O27" s="27">
        <v>5371.97</v>
      </c>
      <c r="P27" s="27">
        <v>5371.97</v>
      </c>
      <c r="Q27" s="27">
        <v>5371.97</v>
      </c>
      <c r="R27" s="139">
        <f t="shared" si="0"/>
        <v>64463.640000000007</v>
      </c>
    </row>
    <row r="28" spans="1:24" x14ac:dyDescent="0.25">
      <c r="A28" s="22">
        <v>1000</v>
      </c>
      <c r="B28" s="147">
        <v>70600</v>
      </c>
      <c r="C28" s="44">
        <v>1343</v>
      </c>
      <c r="D28" s="66" t="s">
        <v>84</v>
      </c>
      <c r="E28" s="66" t="s">
        <v>2392</v>
      </c>
      <c r="F28" s="27">
        <v>5338.6733333333332</v>
      </c>
      <c r="G28" s="27">
        <v>5338.6733333333332</v>
      </c>
      <c r="H28" s="27">
        <v>5338.6733333333332</v>
      </c>
      <c r="I28" s="27">
        <v>5338.6733333333332</v>
      </c>
      <c r="J28" s="27">
        <v>5338.6733333333332</v>
      </c>
      <c r="K28" s="27">
        <v>5338.6733333333332</v>
      </c>
      <c r="L28" s="27">
        <v>5338.6733333333332</v>
      </c>
      <c r="M28" s="27">
        <v>5338.6733333333332</v>
      </c>
      <c r="N28" s="27">
        <v>5338.6733333333332</v>
      </c>
      <c r="O28" s="27">
        <v>5338.6733333333332</v>
      </c>
      <c r="P28" s="27">
        <v>5338.6733333333332</v>
      </c>
      <c r="Q28" s="27">
        <v>5338.6733333333332</v>
      </c>
      <c r="R28" s="139">
        <f t="shared" si="0"/>
        <v>64064.079999999994</v>
      </c>
    </row>
    <row r="29" spans="1:24" x14ac:dyDescent="0.25">
      <c r="A29" s="22">
        <v>1000</v>
      </c>
      <c r="B29" s="147">
        <v>70600</v>
      </c>
      <c r="C29" s="44">
        <v>1411</v>
      </c>
      <c r="D29" s="66" t="s">
        <v>86</v>
      </c>
      <c r="E29" s="66" t="s">
        <v>2393</v>
      </c>
      <c r="F29" s="27">
        <v>1784.3100000000002</v>
      </c>
      <c r="G29" s="27">
        <v>1784.3100000000002</v>
      </c>
      <c r="H29" s="27">
        <v>1784.3100000000002</v>
      </c>
      <c r="I29" s="27">
        <v>1784.3100000000002</v>
      </c>
      <c r="J29" s="27">
        <v>1784.3100000000002</v>
      </c>
      <c r="K29" s="27">
        <v>1784.3100000000002</v>
      </c>
      <c r="L29" s="27">
        <v>1784.3100000000002</v>
      </c>
      <c r="M29" s="27">
        <v>1784.3100000000002</v>
      </c>
      <c r="N29" s="27">
        <v>1784.3100000000002</v>
      </c>
      <c r="O29" s="27">
        <v>1784.3100000000002</v>
      </c>
      <c r="P29" s="27">
        <v>1784.3100000000002</v>
      </c>
      <c r="Q29" s="27">
        <v>1784.3100000000002</v>
      </c>
      <c r="R29" s="139">
        <f t="shared" si="0"/>
        <v>21411.72</v>
      </c>
    </row>
    <row r="30" spans="1:24" x14ac:dyDescent="0.25">
      <c r="A30" s="22">
        <v>1000</v>
      </c>
      <c r="B30" s="147">
        <v>70600</v>
      </c>
      <c r="C30" s="44">
        <v>1412</v>
      </c>
      <c r="D30" s="66" t="s">
        <v>88</v>
      </c>
      <c r="E30" s="66" t="s">
        <v>2394</v>
      </c>
      <c r="F30" s="27">
        <v>1375.4399999999998</v>
      </c>
      <c r="G30" s="27">
        <v>1375.4399999999998</v>
      </c>
      <c r="H30" s="27">
        <v>1375.4399999999998</v>
      </c>
      <c r="I30" s="27">
        <v>1375.4399999999998</v>
      </c>
      <c r="J30" s="27">
        <v>1375.4399999999998</v>
      </c>
      <c r="K30" s="27">
        <v>1375.4399999999998</v>
      </c>
      <c r="L30" s="27">
        <v>1375.4399999999998</v>
      </c>
      <c r="M30" s="27">
        <v>1375.4399999999998</v>
      </c>
      <c r="N30" s="27">
        <v>1375.4399999999998</v>
      </c>
      <c r="O30" s="27">
        <v>1375.4399999999998</v>
      </c>
      <c r="P30" s="27">
        <v>1375.4399999999998</v>
      </c>
      <c r="Q30" s="27">
        <v>1375.4399999999998</v>
      </c>
      <c r="R30" s="139">
        <f t="shared" si="0"/>
        <v>16505.280000000002</v>
      </c>
    </row>
    <row r="31" spans="1:24" x14ac:dyDescent="0.25">
      <c r="A31" s="22">
        <v>1000</v>
      </c>
      <c r="B31" s="147">
        <v>70600</v>
      </c>
      <c r="C31" s="44">
        <v>1421</v>
      </c>
      <c r="D31" s="66" t="s">
        <v>90</v>
      </c>
      <c r="E31" s="66" t="s">
        <v>2395</v>
      </c>
      <c r="F31" s="27">
        <v>117.68</v>
      </c>
      <c r="G31" s="27">
        <v>117.68</v>
      </c>
      <c r="H31" s="27">
        <v>117.68</v>
      </c>
      <c r="I31" s="27">
        <v>117.68</v>
      </c>
      <c r="J31" s="27">
        <v>117.68</v>
      </c>
      <c r="K31" s="27">
        <v>117.68</v>
      </c>
      <c r="L31" s="27">
        <v>117.68</v>
      </c>
      <c r="M31" s="27">
        <v>117.68</v>
      </c>
      <c r="N31" s="27">
        <v>117.68</v>
      </c>
      <c r="O31" s="27">
        <v>117.68</v>
      </c>
      <c r="P31" s="27">
        <v>117.68</v>
      </c>
      <c r="Q31" s="27">
        <v>117.68</v>
      </c>
      <c r="R31" s="139">
        <f t="shared" si="0"/>
        <v>1412.1600000000005</v>
      </c>
    </row>
    <row r="32" spans="1:24" x14ac:dyDescent="0.25">
      <c r="A32" s="22">
        <v>1000</v>
      </c>
      <c r="B32" s="147">
        <v>70600</v>
      </c>
      <c r="C32" s="44">
        <v>1431</v>
      </c>
      <c r="D32" s="66" t="s">
        <v>92</v>
      </c>
      <c r="E32" s="66" t="s">
        <v>2396</v>
      </c>
      <c r="F32" s="27">
        <v>134.49333333333334</v>
      </c>
      <c r="G32" s="27">
        <v>134.49333333333334</v>
      </c>
      <c r="H32" s="27">
        <v>134.49333333333334</v>
      </c>
      <c r="I32" s="27">
        <v>134.49333333333334</v>
      </c>
      <c r="J32" s="27">
        <v>134.49333333333334</v>
      </c>
      <c r="K32" s="27">
        <v>134.49333333333334</v>
      </c>
      <c r="L32" s="27">
        <v>134.49333333333334</v>
      </c>
      <c r="M32" s="27">
        <v>134.49333333333334</v>
      </c>
      <c r="N32" s="27">
        <v>134.49333333333334</v>
      </c>
      <c r="O32" s="27">
        <v>134.49333333333334</v>
      </c>
      <c r="P32" s="27">
        <v>134.49333333333334</v>
      </c>
      <c r="Q32" s="27">
        <v>134.49333333333334</v>
      </c>
      <c r="R32" s="139">
        <f t="shared" si="0"/>
        <v>1613.92</v>
      </c>
    </row>
    <row r="33" spans="1:18" x14ac:dyDescent="0.25">
      <c r="A33" s="22">
        <v>1000</v>
      </c>
      <c r="B33" s="147">
        <v>70600</v>
      </c>
      <c r="C33" s="44">
        <v>1441</v>
      </c>
      <c r="D33" s="66" t="s">
        <v>94</v>
      </c>
      <c r="E33" s="66" t="s">
        <v>2397</v>
      </c>
      <c r="F33" s="27">
        <v>268.54333333333335</v>
      </c>
      <c r="G33" s="27">
        <v>268.54333333333335</v>
      </c>
      <c r="H33" s="27">
        <v>268.54333333333335</v>
      </c>
      <c r="I33" s="27">
        <v>268.54333333333335</v>
      </c>
      <c r="J33" s="27">
        <v>268.54333333333335</v>
      </c>
      <c r="K33" s="27">
        <v>268.54333333333335</v>
      </c>
      <c r="L33" s="27">
        <v>268.54333333333335</v>
      </c>
      <c r="M33" s="27">
        <v>268.54333333333335</v>
      </c>
      <c r="N33" s="27">
        <v>268.54333333333335</v>
      </c>
      <c r="O33" s="27">
        <v>268.54333333333335</v>
      </c>
      <c r="P33" s="27">
        <v>268.54333333333335</v>
      </c>
      <c r="Q33" s="27">
        <v>268.54333333333335</v>
      </c>
      <c r="R33" s="139">
        <f t="shared" si="0"/>
        <v>3222.5200000000009</v>
      </c>
    </row>
    <row r="34" spans="1:18" hidden="1" x14ac:dyDescent="0.25">
      <c r="A34" s="22">
        <v>1000</v>
      </c>
      <c r="B34" s="147">
        <v>70600</v>
      </c>
      <c r="C34" s="44">
        <v>1511</v>
      </c>
      <c r="D34" s="66" t="s">
        <v>96</v>
      </c>
      <c r="E34" s="66" t="s">
        <v>2203</v>
      </c>
      <c r="F34" s="27">
        <v>168.11666666666667</v>
      </c>
      <c r="G34" s="27">
        <v>168.11666666666667</v>
      </c>
      <c r="H34" s="27">
        <v>168.11666666666667</v>
      </c>
      <c r="I34" s="27">
        <v>168.11666666666667</v>
      </c>
      <c r="J34" s="27">
        <v>168.11666666666667</v>
      </c>
      <c r="K34" s="27">
        <v>168.11666666666667</v>
      </c>
      <c r="L34" s="27">
        <v>168.11666666666667</v>
      </c>
      <c r="M34" s="27">
        <v>168.11666666666667</v>
      </c>
      <c r="N34" s="27">
        <v>168.11666666666667</v>
      </c>
      <c r="O34" s="27">
        <v>168.11666666666667</v>
      </c>
      <c r="P34" s="27">
        <v>168.11666666666667</v>
      </c>
      <c r="Q34" s="27">
        <v>168.11666666666667</v>
      </c>
      <c r="R34" s="139">
        <f t="shared" si="0"/>
        <v>2017.4000000000005</v>
      </c>
    </row>
    <row r="35" spans="1:18" x14ac:dyDescent="0.25">
      <c r="A35" s="22">
        <v>1000</v>
      </c>
      <c r="B35" s="147">
        <v>70600</v>
      </c>
      <c r="C35" s="44">
        <v>1541</v>
      </c>
      <c r="D35" s="66" t="s">
        <v>1651</v>
      </c>
      <c r="E35" s="66" t="s">
        <v>2398</v>
      </c>
      <c r="F35" s="94">
        <v>0</v>
      </c>
      <c r="G35" s="27">
        <v>0</v>
      </c>
      <c r="H35" s="27">
        <v>0</v>
      </c>
      <c r="I35" s="27">
        <v>0</v>
      </c>
      <c r="J35" s="27">
        <v>0</v>
      </c>
      <c r="K35" s="27">
        <v>0</v>
      </c>
      <c r="L35" s="27">
        <v>0</v>
      </c>
      <c r="M35" s="27">
        <v>0</v>
      </c>
      <c r="N35" s="27">
        <v>0</v>
      </c>
      <c r="O35" s="27">
        <v>0</v>
      </c>
      <c r="P35" s="27">
        <v>0</v>
      </c>
      <c r="Q35" s="27">
        <v>8280.4333333333325</v>
      </c>
      <c r="R35" s="139">
        <f t="shared" si="0"/>
        <v>8280.4333333333325</v>
      </c>
    </row>
    <row r="36" spans="1:18" x14ac:dyDescent="0.25">
      <c r="A36" s="22">
        <v>1000</v>
      </c>
      <c r="B36" s="147">
        <v>70600</v>
      </c>
      <c r="C36" s="44">
        <v>1591</v>
      </c>
      <c r="D36" s="66" t="s">
        <v>99</v>
      </c>
      <c r="E36" s="66" t="s">
        <v>2399</v>
      </c>
      <c r="F36" s="27">
        <v>144.09333333333333</v>
      </c>
      <c r="G36" s="27">
        <v>144.09333333333333</v>
      </c>
      <c r="H36" s="27">
        <v>144.09333333333333</v>
      </c>
      <c r="I36" s="27">
        <v>144.09333333333333</v>
      </c>
      <c r="J36" s="27">
        <v>144.09333333333333</v>
      </c>
      <c r="K36" s="27">
        <v>144.09333333333333</v>
      </c>
      <c r="L36" s="27">
        <v>144.09333333333333</v>
      </c>
      <c r="M36" s="27">
        <v>144.09333333333333</v>
      </c>
      <c r="N36" s="27">
        <v>144.09333333333333</v>
      </c>
      <c r="O36" s="27">
        <v>144.09333333333333</v>
      </c>
      <c r="P36" s="27">
        <v>144.09333333333333</v>
      </c>
      <c r="Q36" s="27">
        <v>144.09333333333333</v>
      </c>
      <c r="R36" s="139">
        <f t="shared" si="0"/>
        <v>1729.1199999999997</v>
      </c>
    </row>
    <row r="37" spans="1:18" x14ac:dyDescent="0.25">
      <c r="A37" s="22">
        <v>1000</v>
      </c>
      <c r="B37" s="147">
        <v>70600</v>
      </c>
      <c r="C37" s="44">
        <v>1592</v>
      </c>
      <c r="D37" s="66" t="s">
        <v>101</v>
      </c>
      <c r="E37" s="66" t="s">
        <v>2400</v>
      </c>
      <c r="F37" s="27">
        <v>85.576666666666668</v>
      </c>
      <c r="G37" s="27">
        <v>85.576666666666668</v>
      </c>
      <c r="H37" s="27">
        <v>85.576666666666668</v>
      </c>
      <c r="I37" s="27">
        <v>85.576666666666668</v>
      </c>
      <c r="J37" s="27">
        <v>85.576666666666668</v>
      </c>
      <c r="K37" s="27">
        <v>85.576666666666668</v>
      </c>
      <c r="L37" s="27">
        <v>85.576666666666668</v>
      </c>
      <c r="M37" s="27">
        <v>85.576666666666668</v>
      </c>
      <c r="N37" s="27">
        <v>85.576666666666668</v>
      </c>
      <c r="O37" s="27">
        <v>85.576666666666668</v>
      </c>
      <c r="P37" s="27">
        <v>85.576666666666668</v>
      </c>
      <c r="Q37" s="27">
        <v>85.576666666666668</v>
      </c>
      <c r="R37" s="139">
        <f t="shared" si="0"/>
        <v>1026.9200000000003</v>
      </c>
    </row>
    <row r="38" spans="1:18" x14ac:dyDescent="0.25">
      <c r="A38" s="22">
        <v>1000</v>
      </c>
      <c r="B38" s="147">
        <v>70600</v>
      </c>
      <c r="C38" s="44">
        <v>1593</v>
      </c>
      <c r="D38" s="66" t="s">
        <v>103</v>
      </c>
      <c r="E38" s="66" t="s">
        <v>2401</v>
      </c>
      <c r="F38" s="27">
        <v>85.576666666666668</v>
      </c>
      <c r="G38" s="27">
        <v>85.576666666666668</v>
      </c>
      <c r="H38" s="27">
        <v>85.576666666666668</v>
      </c>
      <c r="I38" s="27">
        <v>85.576666666666668</v>
      </c>
      <c r="J38" s="27">
        <v>85.576666666666668</v>
      </c>
      <c r="K38" s="27">
        <v>85.576666666666668</v>
      </c>
      <c r="L38" s="27">
        <v>85.576666666666668</v>
      </c>
      <c r="M38" s="27">
        <v>85.576666666666668</v>
      </c>
      <c r="N38" s="27">
        <v>85.576666666666668</v>
      </c>
      <c r="O38" s="27">
        <v>85.576666666666668</v>
      </c>
      <c r="P38" s="27">
        <v>85.576666666666668</v>
      </c>
      <c r="Q38" s="27">
        <v>85.576666666666668</v>
      </c>
      <c r="R38" s="139">
        <f t="shared" si="0"/>
        <v>1026.9200000000003</v>
      </c>
    </row>
    <row r="39" spans="1:18" x14ac:dyDescent="0.25">
      <c r="A39" s="22">
        <v>1000</v>
      </c>
      <c r="B39" s="147">
        <v>70600</v>
      </c>
      <c r="C39" s="44">
        <v>1594</v>
      </c>
      <c r="D39" s="66" t="s">
        <v>105</v>
      </c>
      <c r="E39" s="66" t="s">
        <v>2402</v>
      </c>
      <c r="F39" s="27">
        <v>9185.4566666666669</v>
      </c>
      <c r="G39" s="27">
        <v>9185.4566666666669</v>
      </c>
      <c r="H39" s="27">
        <v>9185.4566666666669</v>
      </c>
      <c r="I39" s="27">
        <v>9185.4566666666669</v>
      </c>
      <c r="J39" s="27">
        <v>9185.4566666666669</v>
      </c>
      <c r="K39" s="27">
        <v>9185.4566666666669</v>
      </c>
      <c r="L39" s="27">
        <v>9185.4566666666669</v>
      </c>
      <c r="M39" s="27">
        <v>9185.4566666666669</v>
      </c>
      <c r="N39" s="27">
        <v>9185.4566666666669</v>
      </c>
      <c r="O39" s="27">
        <v>9185.4566666666669</v>
      </c>
      <c r="P39" s="27">
        <v>9185.4566666666669</v>
      </c>
      <c r="Q39" s="27">
        <v>9185.4566666666669</v>
      </c>
      <c r="R39" s="139">
        <f t="shared" si="0"/>
        <v>110225.48</v>
      </c>
    </row>
    <row r="40" spans="1:18" x14ac:dyDescent="0.25">
      <c r="A40" s="22">
        <v>1000</v>
      </c>
      <c r="B40" s="147">
        <v>70600</v>
      </c>
      <c r="C40" s="44">
        <v>1711</v>
      </c>
      <c r="D40" s="66" t="s">
        <v>107</v>
      </c>
      <c r="E40" s="66" t="s">
        <v>2403</v>
      </c>
      <c r="F40" s="27">
        <v>17.683333333333334</v>
      </c>
      <c r="G40" s="27">
        <v>17.683333333333334</v>
      </c>
      <c r="H40" s="27">
        <v>17.683333333333334</v>
      </c>
      <c r="I40" s="27">
        <v>17.683333333333334</v>
      </c>
      <c r="J40" s="27">
        <v>17.683333333333334</v>
      </c>
      <c r="K40" s="27">
        <v>17.683333333333334</v>
      </c>
      <c r="L40" s="27">
        <v>17.683333333333334</v>
      </c>
      <c r="M40" s="27">
        <v>17.683333333333334</v>
      </c>
      <c r="N40" s="27">
        <v>17.683333333333334</v>
      </c>
      <c r="O40" s="27">
        <v>17.683333333333334</v>
      </c>
      <c r="P40" s="27">
        <v>17.683333333333334</v>
      </c>
      <c r="Q40" s="27">
        <v>17.683333333333334</v>
      </c>
      <c r="R40" s="139">
        <f t="shared" si="0"/>
        <v>212.20000000000002</v>
      </c>
    </row>
    <row r="41" spans="1:18" ht="15.75" customHeight="1" x14ac:dyDescent="0.25">
      <c r="A41" s="277" t="s">
        <v>109</v>
      </c>
      <c r="B41" s="256"/>
      <c r="C41" s="256"/>
      <c r="D41" s="256"/>
      <c r="E41" s="256"/>
      <c r="F41" s="256"/>
      <c r="G41" s="251"/>
      <c r="H41" s="251"/>
      <c r="I41" s="251"/>
      <c r="J41" s="251"/>
      <c r="K41" s="251"/>
      <c r="L41" s="251"/>
      <c r="M41" s="251"/>
      <c r="N41" s="251"/>
      <c r="O41" s="251"/>
      <c r="P41" s="251"/>
      <c r="Q41" s="252"/>
      <c r="R41" s="29">
        <f>SUM(R24:R40)</f>
        <v>496408.6933333333</v>
      </c>
    </row>
    <row r="42" spans="1:18" x14ac:dyDescent="0.25">
      <c r="A42" s="30"/>
      <c r="B42" s="30"/>
      <c r="C42" s="31"/>
      <c r="D42" s="32"/>
      <c r="E42" s="33"/>
      <c r="F42" s="33"/>
      <c r="G42" s="33"/>
      <c r="H42" s="33"/>
      <c r="I42" s="33"/>
      <c r="J42" s="33"/>
      <c r="K42" s="33"/>
      <c r="L42" s="33"/>
      <c r="M42" s="33"/>
      <c r="N42" s="33"/>
      <c r="O42" s="33"/>
      <c r="P42" s="33"/>
      <c r="Q42" s="34"/>
    </row>
    <row r="43" spans="1:18" x14ac:dyDescent="0.25">
      <c r="A43" s="40">
        <v>2000</v>
      </c>
      <c r="B43" s="141">
        <v>70600</v>
      </c>
      <c r="C43" s="53" t="s">
        <v>831</v>
      </c>
      <c r="D43" s="36" t="s">
        <v>833</v>
      </c>
      <c r="E43" s="36" t="s">
        <v>1962</v>
      </c>
      <c r="F43" s="27">
        <v>437.93</v>
      </c>
      <c r="G43" s="27">
        <v>437.93</v>
      </c>
      <c r="H43" s="27">
        <v>437.93</v>
      </c>
      <c r="I43" s="27">
        <v>437.93</v>
      </c>
      <c r="J43" s="27">
        <v>437.93</v>
      </c>
      <c r="K43" s="27">
        <v>437.93</v>
      </c>
      <c r="L43" s="27">
        <v>437.93</v>
      </c>
      <c r="M43" s="27">
        <v>437.93</v>
      </c>
      <c r="N43" s="27">
        <v>437.93</v>
      </c>
      <c r="O43" s="27">
        <v>437.93</v>
      </c>
      <c r="P43" s="27">
        <v>437.93</v>
      </c>
      <c r="Q43" s="27">
        <v>437.93</v>
      </c>
      <c r="R43" s="28">
        <f>+SUM(F43:Q43)</f>
        <v>5255.16</v>
      </c>
    </row>
    <row r="44" spans="1:18" x14ac:dyDescent="0.25">
      <c r="A44" s="40">
        <v>2000</v>
      </c>
      <c r="B44" s="141">
        <v>70600</v>
      </c>
      <c r="C44" s="53" t="s">
        <v>573</v>
      </c>
      <c r="D44" s="36" t="s">
        <v>575</v>
      </c>
      <c r="E44" s="36" t="s">
        <v>1963</v>
      </c>
      <c r="F44" s="27">
        <v>666.73944444444442</v>
      </c>
      <c r="G44" s="27">
        <v>666.73944444444442</v>
      </c>
      <c r="H44" s="27">
        <v>666.73944444444442</v>
      </c>
      <c r="I44" s="27">
        <v>666.73944444444442</v>
      </c>
      <c r="J44" s="27">
        <v>666.73944444444442</v>
      </c>
      <c r="K44" s="27">
        <v>666.73944444444442</v>
      </c>
      <c r="L44" s="27">
        <v>666.73944444444442</v>
      </c>
      <c r="M44" s="27">
        <v>666.73944444444442</v>
      </c>
      <c r="N44" s="27">
        <v>666.73944444444442</v>
      </c>
      <c r="O44" s="27">
        <v>666.73944444444442</v>
      </c>
      <c r="P44" s="27">
        <v>666.73944444444442</v>
      </c>
      <c r="Q44" s="27">
        <v>666.73944444444442</v>
      </c>
      <c r="R44" s="28">
        <f t="shared" ref="R44:R49" si="1">+SUM(F44:Q44)</f>
        <v>8000.873333333333</v>
      </c>
    </row>
    <row r="45" spans="1:18" x14ac:dyDescent="0.25">
      <c r="A45" s="40">
        <v>2000</v>
      </c>
      <c r="B45" s="141">
        <v>70600</v>
      </c>
      <c r="C45" s="53" t="s">
        <v>110</v>
      </c>
      <c r="D45" s="36" t="s">
        <v>112</v>
      </c>
      <c r="E45" s="36" t="s">
        <v>1964</v>
      </c>
      <c r="F45" s="27">
        <v>1779.7041666666667</v>
      </c>
      <c r="G45" s="27">
        <v>1779.7041666666667</v>
      </c>
      <c r="H45" s="27">
        <v>1779.7041666666667</v>
      </c>
      <c r="I45" s="27">
        <v>1779.7041666666667</v>
      </c>
      <c r="J45" s="27">
        <v>1779.7041666666667</v>
      </c>
      <c r="K45" s="27">
        <v>1779.7041666666667</v>
      </c>
      <c r="L45" s="27">
        <v>1779.7041666666667</v>
      </c>
      <c r="M45" s="27">
        <v>1779.7041666666667</v>
      </c>
      <c r="N45" s="27">
        <v>1779.7041666666667</v>
      </c>
      <c r="O45" s="27">
        <v>1779.7041666666667</v>
      </c>
      <c r="P45" s="27">
        <v>1779.7041666666667</v>
      </c>
      <c r="Q45" s="27">
        <v>1779.7041666666667</v>
      </c>
      <c r="R45" s="28">
        <f t="shared" si="1"/>
        <v>21356.45</v>
      </c>
    </row>
    <row r="46" spans="1:18" x14ac:dyDescent="0.25">
      <c r="A46" s="40">
        <v>2000</v>
      </c>
      <c r="B46" s="141">
        <v>70600</v>
      </c>
      <c r="C46" s="53" t="s">
        <v>122</v>
      </c>
      <c r="D46" s="36" t="s">
        <v>124</v>
      </c>
      <c r="E46" s="36" t="s">
        <v>1965</v>
      </c>
      <c r="F46" s="27">
        <v>64.456666666666663</v>
      </c>
      <c r="G46" s="27">
        <v>0</v>
      </c>
      <c r="H46" s="27">
        <v>0</v>
      </c>
      <c r="I46" s="27">
        <v>0</v>
      </c>
      <c r="J46" s="27">
        <v>0</v>
      </c>
      <c r="K46" s="27">
        <v>0</v>
      </c>
      <c r="L46" s="27">
        <v>0</v>
      </c>
      <c r="M46" s="27">
        <v>0</v>
      </c>
      <c r="N46" s="27">
        <v>0</v>
      </c>
      <c r="O46" s="27">
        <v>0</v>
      </c>
      <c r="P46" s="27">
        <v>0</v>
      </c>
      <c r="Q46" s="27">
        <v>0</v>
      </c>
      <c r="R46" s="28">
        <f t="shared" si="1"/>
        <v>64.456666666666663</v>
      </c>
    </row>
    <row r="47" spans="1:18" x14ac:dyDescent="0.25">
      <c r="A47" s="40">
        <v>2000</v>
      </c>
      <c r="B47" s="141">
        <v>70600</v>
      </c>
      <c r="C47" s="53" t="s">
        <v>125</v>
      </c>
      <c r="D47" s="36" t="s">
        <v>127</v>
      </c>
      <c r="E47" s="36" t="s">
        <v>1966</v>
      </c>
      <c r="F47" s="27">
        <v>2566.1683333333335</v>
      </c>
      <c r="G47" s="27">
        <v>2566.1683333333335</v>
      </c>
      <c r="H47" s="27">
        <v>2566.1683333333335</v>
      </c>
      <c r="I47" s="27">
        <v>2566.1683333333335</v>
      </c>
      <c r="J47" s="27">
        <v>2566.1683333333335</v>
      </c>
      <c r="K47" s="27">
        <v>2566.1683333333335</v>
      </c>
      <c r="L47" s="27">
        <v>2566.1683333333335</v>
      </c>
      <c r="M47" s="27">
        <v>2566.1683333333335</v>
      </c>
      <c r="N47" s="27">
        <v>2566.1683333333335</v>
      </c>
      <c r="O47" s="27">
        <v>2566.1683333333335</v>
      </c>
      <c r="P47" s="27">
        <v>2566.1683333333335</v>
      </c>
      <c r="Q47" s="27">
        <v>2566.1683333333335</v>
      </c>
      <c r="R47" s="28">
        <f t="shared" si="1"/>
        <v>30794.020000000008</v>
      </c>
    </row>
    <row r="48" spans="1:18" x14ac:dyDescent="0.25">
      <c r="A48" s="40">
        <v>2000</v>
      </c>
      <c r="B48" s="141">
        <v>70600</v>
      </c>
      <c r="C48" s="53" t="s">
        <v>164</v>
      </c>
      <c r="D48" s="36" t="s">
        <v>166</v>
      </c>
      <c r="E48" s="36" t="s">
        <v>1967</v>
      </c>
      <c r="F48" s="27">
        <v>779.9</v>
      </c>
      <c r="G48" s="27">
        <v>779.9</v>
      </c>
      <c r="H48" s="27">
        <v>779.9</v>
      </c>
      <c r="I48" s="27">
        <v>779.9</v>
      </c>
      <c r="J48" s="27">
        <v>779.9</v>
      </c>
      <c r="K48" s="27">
        <v>779.9</v>
      </c>
      <c r="L48" s="27">
        <v>779.9</v>
      </c>
      <c r="M48" s="27">
        <v>779.9</v>
      </c>
      <c r="N48" s="27">
        <v>779.9</v>
      </c>
      <c r="O48" s="27">
        <v>779.9</v>
      </c>
      <c r="P48" s="27">
        <v>779.9</v>
      </c>
      <c r="Q48" s="27">
        <v>779.9</v>
      </c>
      <c r="R48" s="28">
        <f t="shared" si="1"/>
        <v>9358.7999999999975</v>
      </c>
    </row>
    <row r="49" spans="1:18" x14ac:dyDescent="0.25">
      <c r="A49" s="40">
        <v>2000</v>
      </c>
      <c r="B49" s="141">
        <v>70600</v>
      </c>
      <c r="C49" s="53" t="s">
        <v>182</v>
      </c>
      <c r="D49" s="36" t="s">
        <v>184</v>
      </c>
      <c r="E49" s="36" t="s">
        <v>1968</v>
      </c>
      <c r="F49" s="27">
        <v>1306.9628333333335</v>
      </c>
      <c r="G49" s="27">
        <v>0</v>
      </c>
      <c r="H49" s="27">
        <v>0</v>
      </c>
      <c r="I49" s="27">
        <v>0</v>
      </c>
      <c r="J49" s="27">
        <v>0</v>
      </c>
      <c r="K49" s="27">
        <v>0</v>
      </c>
      <c r="L49" s="27">
        <v>0</v>
      </c>
      <c r="M49" s="27">
        <v>0</v>
      </c>
      <c r="N49" s="27">
        <v>0</v>
      </c>
      <c r="O49" s="27">
        <v>0</v>
      </c>
      <c r="P49" s="27">
        <v>0</v>
      </c>
      <c r="Q49" s="27">
        <v>0</v>
      </c>
      <c r="R49" s="28">
        <f t="shared" si="1"/>
        <v>1306.9628333333335</v>
      </c>
    </row>
    <row r="50" spans="1:18" x14ac:dyDescent="0.25">
      <c r="A50" s="250" t="s">
        <v>191</v>
      </c>
      <c r="B50" s="251"/>
      <c r="C50" s="251"/>
      <c r="D50" s="256"/>
      <c r="E50" s="256"/>
      <c r="F50" s="251"/>
      <c r="G50" s="251"/>
      <c r="H50" s="251"/>
      <c r="I50" s="251"/>
      <c r="J50" s="251"/>
      <c r="K50" s="251"/>
      <c r="L50" s="251"/>
      <c r="M50" s="251"/>
      <c r="N50" s="251"/>
      <c r="O50" s="251"/>
      <c r="P50" s="251"/>
      <c r="Q50" s="252"/>
      <c r="R50" s="29">
        <f>SUM(R43:R49)</f>
        <v>76136.722833333348</v>
      </c>
    </row>
    <row r="51" spans="1:18" x14ac:dyDescent="0.25">
      <c r="A51" s="30"/>
      <c r="B51" s="30"/>
      <c r="C51" s="39"/>
      <c r="D51" s="39"/>
      <c r="E51" s="39"/>
      <c r="F51" s="33"/>
      <c r="G51" s="33"/>
      <c r="H51" s="33"/>
      <c r="I51" s="33"/>
      <c r="J51" s="33"/>
      <c r="K51" s="33"/>
      <c r="L51" s="33"/>
      <c r="M51" s="33"/>
      <c r="N51" s="33"/>
      <c r="O51" s="33"/>
      <c r="P51" s="33"/>
      <c r="Q51" s="33"/>
      <c r="R51" s="34"/>
    </row>
    <row r="52" spans="1:18" x14ac:dyDescent="0.25">
      <c r="A52" s="40">
        <v>3000</v>
      </c>
      <c r="B52" s="141">
        <v>70600</v>
      </c>
      <c r="C52" s="53" t="s">
        <v>192</v>
      </c>
      <c r="D52" s="36" t="s">
        <v>194</v>
      </c>
      <c r="E52" s="36" t="s">
        <v>1969</v>
      </c>
      <c r="F52" s="27">
        <v>2125.085</v>
      </c>
      <c r="G52" s="27">
        <v>0</v>
      </c>
      <c r="H52" s="27">
        <v>0</v>
      </c>
      <c r="I52" s="27">
        <v>0</v>
      </c>
      <c r="J52" s="27">
        <v>0</v>
      </c>
      <c r="K52" s="27">
        <v>0</v>
      </c>
      <c r="L52" s="27">
        <v>0</v>
      </c>
      <c r="M52" s="27">
        <v>0</v>
      </c>
      <c r="N52" s="27">
        <v>0</v>
      </c>
      <c r="O52" s="27">
        <v>0</v>
      </c>
      <c r="P52" s="27">
        <v>0</v>
      </c>
      <c r="Q52" s="48">
        <v>0</v>
      </c>
      <c r="R52" s="28">
        <f>SUM(F52:Q52)</f>
        <v>2125.085</v>
      </c>
    </row>
    <row r="53" spans="1:18" x14ac:dyDescent="0.25">
      <c r="A53" s="40">
        <v>3000</v>
      </c>
      <c r="B53" s="141">
        <v>70600</v>
      </c>
      <c r="C53" s="53" t="s">
        <v>198</v>
      </c>
      <c r="D53" s="36" t="s">
        <v>200</v>
      </c>
      <c r="E53" s="36" t="s">
        <v>1970</v>
      </c>
      <c r="F53" s="27">
        <v>1511.89</v>
      </c>
      <c r="G53" s="27">
        <v>0</v>
      </c>
      <c r="H53" s="27">
        <v>0</v>
      </c>
      <c r="I53" s="27">
        <v>0</v>
      </c>
      <c r="J53" s="27">
        <v>0</v>
      </c>
      <c r="K53" s="27">
        <v>0</v>
      </c>
      <c r="L53" s="27">
        <v>0</v>
      </c>
      <c r="M53" s="27">
        <v>1079.92</v>
      </c>
      <c r="N53" s="27">
        <v>0</v>
      </c>
      <c r="O53" s="27">
        <v>0</v>
      </c>
      <c r="P53" s="27">
        <v>0</v>
      </c>
      <c r="Q53" s="48">
        <v>0</v>
      </c>
      <c r="R53" s="28">
        <f t="shared" ref="R53:R77" si="2">SUM(F53:Q53)</f>
        <v>2591.8100000000004</v>
      </c>
    </row>
    <row r="54" spans="1:18" x14ac:dyDescent="0.25">
      <c r="A54" s="40">
        <v>3000</v>
      </c>
      <c r="B54" s="141">
        <v>70600</v>
      </c>
      <c r="C54" s="53" t="s">
        <v>576</v>
      </c>
      <c r="D54" s="36" t="s">
        <v>578</v>
      </c>
      <c r="E54" s="36" t="s">
        <v>1971</v>
      </c>
      <c r="F54" s="27">
        <v>0</v>
      </c>
      <c r="G54" s="27">
        <v>0</v>
      </c>
      <c r="H54" s="27">
        <v>0</v>
      </c>
      <c r="I54" s="27">
        <v>0</v>
      </c>
      <c r="J54" s="27">
        <v>0</v>
      </c>
      <c r="K54" s="27">
        <v>0</v>
      </c>
      <c r="L54" s="27">
        <v>0</v>
      </c>
      <c r="M54" s="27">
        <v>0</v>
      </c>
      <c r="N54" s="27">
        <v>0</v>
      </c>
      <c r="O54" s="27">
        <v>0</v>
      </c>
      <c r="P54" s="27">
        <v>0</v>
      </c>
      <c r="Q54" s="48">
        <v>0</v>
      </c>
      <c r="R54" s="28">
        <f t="shared" si="2"/>
        <v>0</v>
      </c>
    </row>
    <row r="55" spans="1:18" x14ac:dyDescent="0.25">
      <c r="A55" s="40">
        <v>3000</v>
      </c>
      <c r="B55" s="141">
        <v>70600</v>
      </c>
      <c r="C55" s="53" t="s">
        <v>201</v>
      </c>
      <c r="D55" s="36" t="s">
        <v>203</v>
      </c>
      <c r="E55" s="36" t="s">
        <v>1972</v>
      </c>
      <c r="F55" s="27">
        <v>832.65</v>
      </c>
      <c r="G55" s="27">
        <v>0</v>
      </c>
      <c r="H55" s="27">
        <v>0</v>
      </c>
      <c r="I55" s="27">
        <v>0</v>
      </c>
      <c r="J55" s="27">
        <v>0</v>
      </c>
      <c r="K55" s="27">
        <v>0</v>
      </c>
      <c r="L55" s="27">
        <v>0</v>
      </c>
      <c r="M55" s="27">
        <v>594.75</v>
      </c>
      <c r="N55" s="27">
        <v>0</v>
      </c>
      <c r="O55" s="27">
        <v>0</v>
      </c>
      <c r="P55" s="27">
        <v>0</v>
      </c>
      <c r="Q55" s="48">
        <v>0</v>
      </c>
      <c r="R55" s="28">
        <f t="shared" si="2"/>
        <v>1427.4</v>
      </c>
    </row>
    <row r="56" spans="1:18" x14ac:dyDescent="0.25">
      <c r="A56" s="40">
        <v>3000</v>
      </c>
      <c r="B56" s="141">
        <v>70600</v>
      </c>
      <c r="C56" s="53" t="s">
        <v>207</v>
      </c>
      <c r="D56" s="36" t="s">
        <v>209</v>
      </c>
      <c r="E56" s="36" t="s">
        <v>1973</v>
      </c>
      <c r="F56" s="27">
        <v>1750</v>
      </c>
      <c r="G56" s="27">
        <v>1750</v>
      </c>
      <c r="H56" s="27">
        <v>1750</v>
      </c>
      <c r="I56" s="27">
        <v>1750</v>
      </c>
      <c r="J56" s="27">
        <v>1750</v>
      </c>
      <c r="K56" s="27">
        <v>1750</v>
      </c>
      <c r="L56" s="27">
        <v>1750</v>
      </c>
      <c r="M56" s="27">
        <v>1750</v>
      </c>
      <c r="N56" s="27">
        <v>1750</v>
      </c>
      <c r="O56" s="27">
        <v>1750</v>
      </c>
      <c r="P56" s="27">
        <v>1750</v>
      </c>
      <c r="Q56" s="27">
        <v>1750</v>
      </c>
      <c r="R56" s="28">
        <f t="shared" si="2"/>
        <v>21000</v>
      </c>
    </row>
    <row r="57" spans="1:18" x14ac:dyDescent="0.25">
      <c r="A57" s="40">
        <v>3000</v>
      </c>
      <c r="B57" s="141">
        <v>70600</v>
      </c>
      <c r="C57" s="53" t="s">
        <v>210</v>
      </c>
      <c r="D57" s="36" t="s">
        <v>212</v>
      </c>
      <c r="E57" s="36" t="s">
        <v>1974</v>
      </c>
      <c r="F57" s="27">
        <v>264.39999999999998</v>
      </c>
      <c r="G57" s="27">
        <v>264.39999999999998</v>
      </c>
      <c r="H57" s="27">
        <v>264.39999999999998</v>
      </c>
      <c r="I57" s="27">
        <v>264.39999999999998</v>
      </c>
      <c r="J57" s="27">
        <v>264.39999999999998</v>
      </c>
      <c r="K57" s="27">
        <v>264.39999999999998</v>
      </c>
      <c r="L57" s="27">
        <v>264.39999999999998</v>
      </c>
      <c r="M57" s="27">
        <v>264.39999999999998</v>
      </c>
      <c r="N57" s="27">
        <v>264.39999999999998</v>
      </c>
      <c r="O57" s="27">
        <v>264.39999999999998</v>
      </c>
      <c r="P57" s="27">
        <v>264.39999999999998</v>
      </c>
      <c r="Q57" s="27">
        <v>264.39999999999998</v>
      </c>
      <c r="R57" s="28">
        <f t="shared" si="2"/>
        <v>3172.8000000000006</v>
      </c>
    </row>
    <row r="58" spans="1:18" x14ac:dyDescent="0.25">
      <c r="A58" s="40">
        <v>3000</v>
      </c>
      <c r="B58" s="141">
        <v>70600</v>
      </c>
      <c r="C58" s="53" t="s">
        <v>213</v>
      </c>
      <c r="D58" s="36" t="s">
        <v>215</v>
      </c>
      <c r="E58" s="36" t="s">
        <v>1975</v>
      </c>
      <c r="F58" s="27">
        <v>2833.3333333333335</v>
      </c>
      <c r="G58" s="27">
        <v>0</v>
      </c>
      <c r="H58" s="27">
        <v>0</v>
      </c>
      <c r="I58" s="27">
        <v>0</v>
      </c>
      <c r="J58" s="27">
        <v>0</v>
      </c>
      <c r="K58" s="27">
        <v>0</v>
      </c>
      <c r="L58" s="27">
        <v>0</v>
      </c>
      <c r="M58" s="27">
        <v>0</v>
      </c>
      <c r="N58" s="27">
        <v>0</v>
      </c>
      <c r="O58" s="27">
        <v>0</v>
      </c>
      <c r="P58" s="27">
        <v>0</v>
      </c>
      <c r="Q58" s="48">
        <v>0</v>
      </c>
      <c r="R58" s="28">
        <f t="shared" si="2"/>
        <v>2833.3333333333335</v>
      </c>
    </row>
    <row r="59" spans="1:18" x14ac:dyDescent="0.25">
      <c r="A59" s="40">
        <v>3000</v>
      </c>
      <c r="B59" s="141">
        <v>70600</v>
      </c>
      <c r="C59" s="53" t="s">
        <v>216</v>
      </c>
      <c r="D59" s="36" t="s">
        <v>218</v>
      </c>
      <c r="E59" s="36" t="s">
        <v>1976</v>
      </c>
      <c r="F59" s="27">
        <v>1826.6241666666667</v>
      </c>
      <c r="G59" s="27">
        <v>1826.6241666666667</v>
      </c>
      <c r="H59" s="27">
        <v>1826.6241666666667</v>
      </c>
      <c r="I59" s="27">
        <v>1826.6241666666667</v>
      </c>
      <c r="J59" s="27">
        <v>1826.6241666666667</v>
      </c>
      <c r="K59" s="27">
        <v>1826.6241666666667</v>
      </c>
      <c r="L59" s="27">
        <v>1826.6241666666667</v>
      </c>
      <c r="M59" s="27">
        <v>1826.6241666666667</v>
      </c>
      <c r="N59" s="27">
        <v>1826.6241666666667</v>
      </c>
      <c r="O59" s="27">
        <v>1826.6241666666667</v>
      </c>
      <c r="P59" s="27">
        <v>1826.6241666666667</v>
      </c>
      <c r="Q59" s="48">
        <v>1826.6241666666667</v>
      </c>
      <c r="R59" s="28">
        <f t="shared" si="2"/>
        <v>21919.490000000005</v>
      </c>
    </row>
    <row r="60" spans="1:18" x14ac:dyDescent="0.25">
      <c r="A60" s="40">
        <v>3000</v>
      </c>
      <c r="B60" s="141">
        <v>70600</v>
      </c>
      <c r="C60" s="53" t="s">
        <v>219</v>
      </c>
      <c r="D60" s="36" t="s">
        <v>221</v>
      </c>
      <c r="E60" s="36" t="s">
        <v>1977</v>
      </c>
      <c r="F60" s="27">
        <v>574.55305555555549</v>
      </c>
      <c r="G60" s="27">
        <v>574.55305555555549</v>
      </c>
      <c r="H60" s="27">
        <v>574.55305555555549</v>
      </c>
      <c r="I60" s="27">
        <v>574.55305555555549</v>
      </c>
      <c r="J60" s="27">
        <v>574.55305555555549</v>
      </c>
      <c r="K60" s="27">
        <v>574.55305555555549</v>
      </c>
      <c r="L60" s="27">
        <v>574.55305555555549</v>
      </c>
      <c r="M60" s="27">
        <v>574.55305555555549</v>
      </c>
      <c r="N60" s="27">
        <v>574.55305555555549</v>
      </c>
      <c r="O60" s="27">
        <v>574.55305555555549</v>
      </c>
      <c r="P60" s="27">
        <v>574.55305555555549</v>
      </c>
      <c r="Q60" s="48">
        <v>574.55305555555549</v>
      </c>
      <c r="R60" s="28">
        <f t="shared" si="2"/>
        <v>6894.6366666666645</v>
      </c>
    </row>
    <row r="61" spans="1:18" x14ac:dyDescent="0.25">
      <c r="A61" s="40">
        <v>3000</v>
      </c>
      <c r="B61" s="141">
        <v>70600</v>
      </c>
      <c r="C61" s="53" t="s">
        <v>222</v>
      </c>
      <c r="D61" s="36" t="s">
        <v>224</v>
      </c>
      <c r="E61" s="36" t="s">
        <v>1978</v>
      </c>
      <c r="F61" s="27">
        <v>263.88888888888886</v>
      </c>
      <c r="G61" s="27">
        <v>263.88888888888886</v>
      </c>
      <c r="H61" s="27">
        <v>263.88888888888886</v>
      </c>
      <c r="I61" s="27">
        <v>263.88888888888886</v>
      </c>
      <c r="J61" s="27">
        <v>263.88888888888886</v>
      </c>
      <c r="K61" s="27">
        <v>263.88888888888886</v>
      </c>
      <c r="L61" s="27">
        <v>263.88888888888886</v>
      </c>
      <c r="M61" s="27">
        <v>263.88888888888886</v>
      </c>
      <c r="N61" s="27">
        <v>263.88888888888886</v>
      </c>
      <c r="O61" s="27">
        <v>263.88888888888886</v>
      </c>
      <c r="P61" s="27">
        <v>263.88888888888886</v>
      </c>
      <c r="Q61" s="48">
        <v>263.88888888888886</v>
      </c>
      <c r="R61" s="28">
        <f t="shared" si="2"/>
        <v>3166.6666666666656</v>
      </c>
    </row>
    <row r="62" spans="1:18" x14ac:dyDescent="0.25">
      <c r="A62" s="40">
        <v>3000</v>
      </c>
      <c r="B62" s="141">
        <v>70600</v>
      </c>
      <c r="C62" s="53" t="s">
        <v>225</v>
      </c>
      <c r="D62" s="36" t="s">
        <v>227</v>
      </c>
      <c r="E62" s="36" t="s">
        <v>1979</v>
      </c>
      <c r="F62" s="27">
        <v>760.93333333333339</v>
      </c>
      <c r="G62" s="27">
        <v>0</v>
      </c>
      <c r="H62" s="27">
        <v>0</v>
      </c>
      <c r="I62" s="27">
        <v>0</v>
      </c>
      <c r="J62" s="27">
        <v>0</v>
      </c>
      <c r="K62" s="27">
        <v>0</v>
      </c>
      <c r="L62" s="27">
        <v>0</v>
      </c>
      <c r="M62" s="27">
        <v>0</v>
      </c>
      <c r="N62" s="27">
        <v>0</v>
      </c>
      <c r="O62" s="27">
        <v>0</v>
      </c>
      <c r="P62" s="27">
        <v>0</v>
      </c>
      <c r="Q62" s="48">
        <v>0</v>
      </c>
      <c r="R62" s="28">
        <f t="shared" si="2"/>
        <v>760.93333333333339</v>
      </c>
    </row>
    <row r="63" spans="1:18" x14ac:dyDescent="0.25">
      <c r="A63" s="40">
        <v>3000</v>
      </c>
      <c r="B63" s="141">
        <v>70600</v>
      </c>
      <c r="C63" s="53" t="s">
        <v>228</v>
      </c>
      <c r="D63" s="36" t="s">
        <v>230</v>
      </c>
      <c r="E63" s="36" t="s">
        <v>1980</v>
      </c>
      <c r="F63" s="27">
        <v>596.32333333333338</v>
      </c>
      <c r="G63" s="27">
        <v>0</v>
      </c>
      <c r="H63" s="27">
        <v>0</v>
      </c>
      <c r="I63" s="27">
        <v>0</v>
      </c>
      <c r="J63" s="27">
        <v>0</v>
      </c>
      <c r="K63" s="27">
        <v>0</v>
      </c>
      <c r="L63" s="27">
        <v>0</v>
      </c>
      <c r="M63" s="27">
        <v>0</v>
      </c>
      <c r="N63" s="27">
        <v>0</v>
      </c>
      <c r="O63" s="27">
        <v>0</v>
      </c>
      <c r="P63" s="27">
        <v>0</v>
      </c>
      <c r="Q63" s="48">
        <v>0</v>
      </c>
      <c r="R63" s="28">
        <f t="shared" si="2"/>
        <v>596.32333333333338</v>
      </c>
    </row>
    <row r="64" spans="1:18" x14ac:dyDescent="0.25">
      <c r="A64" s="40">
        <v>3000</v>
      </c>
      <c r="B64" s="141">
        <v>70600</v>
      </c>
      <c r="C64" s="53" t="s">
        <v>231</v>
      </c>
      <c r="D64" s="36" t="s">
        <v>233</v>
      </c>
      <c r="E64" s="36" t="s">
        <v>1981</v>
      </c>
      <c r="F64" s="27">
        <v>13722.265277777777</v>
      </c>
      <c r="G64" s="27">
        <v>13722.265277777777</v>
      </c>
      <c r="H64" s="27">
        <v>13722.265277777777</v>
      </c>
      <c r="I64" s="27">
        <v>13722.265277777777</v>
      </c>
      <c r="J64" s="27">
        <v>13722.265277777777</v>
      </c>
      <c r="K64" s="27">
        <v>13722.265277777777</v>
      </c>
      <c r="L64" s="27">
        <v>13722.265277777777</v>
      </c>
      <c r="M64" s="27">
        <v>13722.265277777777</v>
      </c>
      <c r="N64" s="27">
        <v>13722.265277777777</v>
      </c>
      <c r="O64" s="27">
        <v>13722.265277777777</v>
      </c>
      <c r="P64" s="27">
        <v>13722.265277777777</v>
      </c>
      <c r="Q64" s="48">
        <v>13722.265277777777</v>
      </c>
      <c r="R64" s="28">
        <f t="shared" si="2"/>
        <v>164667.18333333326</v>
      </c>
    </row>
    <row r="65" spans="1:18" x14ac:dyDescent="0.25">
      <c r="A65" s="40">
        <v>3000</v>
      </c>
      <c r="B65" s="141">
        <v>70600</v>
      </c>
      <c r="C65" s="53" t="s">
        <v>237</v>
      </c>
      <c r="D65" s="36" t="s">
        <v>239</v>
      </c>
      <c r="E65" s="36" t="s">
        <v>1982</v>
      </c>
      <c r="F65" s="27">
        <v>131.47</v>
      </c>
      <c r="G65" s="27">
        <v>131.47</v>
      </c>
      <c r="H65" s="27">
        <v>131.47</v>
      </c>
      <c r="I65" s="27">
        <v>131.47</v>
      </c>
      <c r="J65" s="27">
        <v>131.47</v>
      </c>
      <c r="K65" s="27">
        <v>131.47</v>
      </c>
      <c r="L65" s="27">
        <v>131.47</v>
      </c>
      <c r="M65" s="27">
        <v>131.47</v>
      </c>
      <c r="N65" s="27">
        <v>131.47</v>
      </c>
      <c r="O65" s="27">
        <v>131.47</v>
      </c>
      <c r="P65" s="27">
        <v>131.47</v>
      </c>
      <c r="Q65" s="27">
        <v>131.47</v>
      </c>
      <c r="R65" s="28">
        <f t="shared" si="2"/>
        <v>1577.64</v>
      </c>
    </row>
    <row r="66" spans="1:18" x14ac:dyDescent="0.25">
      <c r="A66" s="40">
        <v>3000</v>
      </c>
      <c r="B66" s="141">
        <v>70600</v>
      </c>
      <c r="C66" s="53" t="s">
        <v>240</v>
      </c>
      <c r="D66" s="36" t="s">
        <v>242</v>
      </c>
      <c r="E66" s="36" t="s">
        <v>1983</v>
      </c>
      <c r="F66" s="27">
        <v>209.50666666666666</v>
      </c>
      <c r="G66" s="27">
        <v>0</v>
      </c>
      <c r="H66" s="27">
        <v>0</v>
      </c>
      <c r="I66" s="27">
        <v>0</v>
      </c>
      <c r="J66" s="27">
        <v>0</v>
      </c>
      <c r="K66" s="27">
        <v>0</v>
      </c>
      <c r="L66" s="27">
        <v>0</v>
      </c>
      <c r="M66" s="27">
        <v>0</v>
      </c>
      <c r="N66" s="27">
        <v>0</v>
      </c>
      <c r="O66" s="27">
        <v>0</v>
      </c>
      <c r="P66" s="27">
        <v>0</v>
      </c>
      <c r="Q66" s="48">
        <v>0</v>
      </c>
      <c r="R66" s="28">
        <f t="shared" si="2"/>
        <v>209.50666666666666</v>
      </c>
    </row>
    <row r="67" spans="1:18" x14ac:dyDescent="0.25">
      <c r="A67" s="40">
        <v>3000</v>
      </c>
      <c r="B67" s="141">
        <v>70600</v>
      </c>
      <c r="C67" s="53" t="s">
        <v>246</v>
      </c>
      <c r="D67" s="36" t="s">
        <v>248</v>
      </c>
      <c r="E67" s="36" t="s">
        <v>1984</v>
      </c>
      <c r="F67" s="27">
        <v>131.47</v>
      </c>
      <c r="G67" s="27">
        <v>131.47</v>
      </c>
      <c r="H67" s="27">
        <v>131.47</v>
      </c>
      <c r="I67" s="27">
        <v>131.47</v>
      </c>
      <c r="J67" s="27">
        <v>131.47</v>
      </c>
      <c r="K67" s="27">
        <v>131.47</v>
      </c>
      <c r="L67" s="27">
        <v>131.47</v>
      </c>
      <c r="M67" s="27">
        <v>131.47</v>
      </c>
      <c r="N67" s="27">
        <v>131.47</v>
      </c>
      <c r="O67" s="27">
        <v>131.47</v>
      </c>
      <c r="P67" s="27">
        <v>131.47</v>
      </c>
      <c r="Q67" s="27">
        <v>131.47</v>
      </c>
      <c r="R67" s="28">
        <f t="shared" si="2"/>
        <v>1577.64</v>
      </c>
    </row>
    <row r="68" spans="1:18" x14ac:dyDescent="0.25">
      <c r="A68" s="40">
        <v>3000</v>
      </c>
      <c r="B68" s="141">
        <v>70600</v>
      </c>
      <c r="C68" s="53" t="s">
        <v>252</v>
      </c>
      <c r="D68" s="36" t="s">
        <v>254</v>
      </c>
      <c r="E68" s="36" t="s">
        <v>1985</v>
      </c>
      <c r="F68" s="27">
        <v>679.7166666666667</v>
      </c>
      <c r="G68" s="27">
        <v>0</v>
      </c>
      <c r="H68" s="27">
        <v>0</v>
      </c>
      <c r="I68" s="27">
        <v>0</v>
      </c>
      <c r="J68" s="27">
        <v>0</v>
      </c>
      <c r="K68" s="27">
        <v>0</v>
      </c>
      <c r="L68" s="27">
        <v>0</v>
      </c>
      <c r="M68" s="27">
        <v>0</v>
      </c>
      <c r="N68" s="27">
        <v>0</v>
      </c>
      <c r="O68" s="27">
        <v>0</v>
      </c>
      <c r="P68" s="27">
        <v>0</v>
      </c>
      <c r="Q68" s="48">
        <v>0</v>
      </c>
      <c r="R68" s="28">
        <f t="shared" si="2"/>
        <v>679.7166666666667</v>
      </c>
    </row>
    <row r="69" spans="1:18" x14ac:dyDescent="0.25">
      <c r="A69" s="40">
        <v>3000</v>
      </c>
      <c r="B69" s="141">
        <v>70600</v>
      </c>
      <c r="C69" s="53" t="s">
        <v>261</v>
      </c>
      <c r="D69" s="36" t="s">
        <v>263</v>
      </c>
      <c r="E69" s="36" t="s">
        <v>1986</v>
      </c>
      <c r="F69" s="27">
        <v>1100</v>
      </c>
      <c r="G69" s="27">
        <v>0</v>
      </c>
      <c r="H69" s="27">
        <v>0</v>
      </c>
      <c r="I69" s="27">
        <v>0</v>
      </c>
      <c r="J69" s="27">
        <v>0</v>
      </c>
      <c r="K69" s="27">
        <v>0</v>
      </c>
      <c r="L69" s="27">
        <v>0</v>
      </c>
      <c r="M69" s="27">
        <v>0</v>
      </c>
      <c r="N69" s="27">
        <v>0</v>
      </c>
      <c r="O69" s="27">
        <v>0</v>
      </c>
      <c r="P69" s="27">
        <v>0</v>
      </c>
      <c r="Q69" s="48">
        <v>0</v>
      </c>
      <c r="R69" s="28">
        <f t="shared" si="2"/>
        <v>1100</v>
      </c>
    </row>
    <row r="70" spans="1:18" x14ac:dyDescent="0.25">
      <c r="A70" s="40">
        <v>3000</v>
      </c>
      <c r="B70" s="141">
        <v>70600</v>
      </c>
      <c r="C70" s="53" t="s">
        <v>264</v>
      </c>
      <c r="D70" s="36" t="s">
        <v>266</v>
      </c>
      <c r="E70" s="36" t="s">
        <v>1987</v>
      </c>
      <c r="F70" s="27">
        <v>4735.7866666666669</v>
      </c>
      <c r="G70" s="27">
        <v>0</v>
      </c>
      <c r="H70" s="27">
        <v>0</v>
      </c>
      <c r="I70" s="27">
        <v>0</v>
      </c>
      <c r="J70" s="27">
        <v>0</v>
      </c>
      <c r="K70" s="27">
        <v>0</v>
      </c>
      <c r="L70" s="27">
        <v>0</v>
      </c>
      <c r="M70" s="27">
        <v>0</v>
      </c>
      <c r="N70" s="27">
        <v>0</v>
      </c>
      <c r="O70" s="27">
        <v>0</v>
      </c>
      <c r="P70" s="27">
        <v>0</v>
      </c>
      <c r="Q70" s="48">
        <v>0</v>
      </c>
      <c r="R70" s="28">
        <f t="shared" si="2"/>
        <v>4735.7866666666669</v>
      </c>
    </row>
    <row r="71" spans="1:18" x14ac:dyDescent="0.25">
      <c r="A71" s="40">
        <v>3000</v>
      </c>
      <c r="B71" s="141">
        <v>70600</v>
      </c>
      <c r="C71" s="53" t="s">
        <v>1988</v>
      </c>
      <c r="D71" s="36" t="s">
        <v>1989</v>
      </c>
      <c r="E71" s="36" t="s">
        <v>1990</v>
      </c>
      <c r="F71" s="27">
        <v>0</v>
      </c>
      <c r="G71" s="27">
        <v>0</v>
      </c>
      <c r="H71" s="27">
        <v>0</v>
      </c>
      <c r="I71" s="27">
        <v>0</v>
      </c>
      <c r="J71" s="27">
        <v>0</v>
      </c>
      <c r="K71" s="27">
        <v>0</v>
      </c>
      <c r="L71" s="27">
        <v>0</v>
      </c>
      <c r="M71" s="27">
        <v>0</v>
      </c>
      <c r="N71" s="27">
        <v>0</v>
      </c>
      <c r="O71" s="27">
        <v>0</v>
      </c>
      <c r="P71" s="27">
        <v>0</v>
      </c>
      <c r="Q71" s="48">
        <v>0</v>
      </c>
      <c r="R71" s="28">
        <f t="shared" si="2"/>
        <v>0</v>
      </c>
    </row>
    <row r="72" spans="1:18" x14ac:dyDescent="0.25">
      <c r="A72" s="40">
        <v>3000</v>
      </c>
      <c r="B72" s="141">
        <v>70600</v>
      </c>
      <c r="C72" s="53" t="s">
        <v>1009</v>
      </c>
      <c r="D72" s="36" t="s">
        <v>1011</v>
      </c>
      <c r="E72" s="36" t="s">
        <v>1991</v>
      </c>
      <c r="F72" s="27">
        <v>583.35666666666668</v>
      </c>
      <c r="G72" s="27">
        <v>0</v>
      </c>
      <c r="H72" s="27">
        <v>0</v>
      </c>
      <c r="I72" s="27">
        <v>0</v>
      </c>
      <c r="J72" s="27">
        <v>0</v>
      </c>
      <c r="K72" s="27">
        <v>0</v>
      </c>
      <c r="L72" s="27">
        <v>0</v>
      </c>
      <c r="M72" s="27">
        <v>0</v>
      </c>
      <c r="N72" s="27">
        <v>0</v>
      </c>
      <c r="O72" s="27">
        <v>0</v>
      </c>
      <c r="P72" s="27">
        <v>0</v>
      </c>
      <c r="Q72" s="48">
        <v>0</v>
      </c>
      <c r="R72" s="28">
        <f t="shared" si="2"/>
        <v>583.35666666666668</v>
      </c>
    </row>
    <row r="73" spans="1:18" x14ac:dyDescent="0.25">
      <c r="A73" s="40">
        <v>3000</v>
      </c>
      <c r="B73" s="141">
        <v>70600</v>
      </c>
      <c r="C73" s="53" t="s">
        <v>267</v>
      </c>
      <c r="D73" s="36" t="s">
        <v>269</v>
      </c>
      <c r="E73" s="36" t="s">
        <v>1992</v>
      </c>
      <c r="F73" s="27">
        <v>960.17231111111096</v>
      </c>
      <c r="G73" s="27">
        <v>960.17231111111096</v>
      </c>
      <c r="H73" s="27">
        <v>960.17231111111096</v>
      </c>
      <c r="I73" s="27">
        <v>960.17231111111096</v>
      </c>
      <c r="J73" s="27">
        <v>960.17231111111096</v>
      </c>
      <c r="K73" s="27">
        <v>960.17231111111096</v>
      </c>
      <c r="L73" s="27">
        <v>960.17231111111096</v>
      </c>
      <c r="M73" s="27">
        <v>960.17231111111096</v>
      </c>
      <c r="N73" s="27">
        <v>960.17231111111096</v>
      </c>
      <c r="O73" s="27">
        <v>960.17231111111096</v>
      </c>
      <c r="P73" s="27">
        <v>960.17231111111096</v>
      </c>
      <c r="Q73" s="48">
        <v>960.17231111111096</v>
      </c>
      <c r="R73" s="28">
        <f t="shared" si="2"/>
        <v>11522.067733333335</v>
      </c>
    </row>
    <row r="74" spans="1:18" x14ac:dyDescent="0.25">
      <c r="A74" s="40">
        <v>3000</v>
      </c>
      <c r="B74" s="141">
        <v>70600</v>
      </c>
      <c r="C74" s="53" t="s">
        <v>273</v>
      </c>
      <c r="D74" s="36" t="s">
        <v>275</v>
      </c>
      <c r="E74" s="36" t="s">
        <v>1993</v>
      </c>
      <c r="F74" s="27">
        <v>733.3</v>
      </c>
      <c r="G74" s="27">
        <v>0</v>
      </c>
      <c r="H74" s="27">
        <v>0</v>
      </c>
      <c r="I74" s="27">
        <v>0</v>
      </c>
      <c r="J74" s="27">
        <v>0</v>
      </c>
      <c r="K74" s="27">
        <v>0</v>
      </c>
      <c r="L74" s="27">
        <v>0</v>
      </c>
      <c r="M74" s="27">
        <v>0</v>
      </c>
      <c r="N74" s="27">
        <v>0</v>
      </c>
      <c r="O74" s="27">
        <v>0</v>
      </c>
      <c r="P74" s="27">
        <v>0</v>
      </c>
      <c r="Q74" s="48">
        <v>0</v>
      </c>
      <c r="R74" s="28">
        <f t="shared" si="2"/>
        <v>733.3</v>
      </c>
    </row>
    <row r="75" spans="1:18" x14ac:dyDescent="0.25">
      <c r="A75" s="40">
        <v>3000</v>
      </c>
      <c r="B75" s="141">
        <v>70600</v>
      </c>
      <c r="C75" s="53" t="s">
        <v>276</v>
      </c>
      <c r="D75" s="36" t="s">
        <v>278</v>
      </c>
      <c r="E75" s="36" t="s">
        <v>1994</v>
      </c>
      <c r="F75" s="27">
        <v>374.40000000000003</v>
      </c>
      <c r="G75" s="27">
        <v>0</v>
      </c>
      <c r="H75" s="27">
        <v>0</v>
      </c>
      <c r="I75" s="27">
        <v>0</v>
      </c>
      <c r="J75" s="27">
        <v>0</v>
      </c>
      <c r="K75" s="27">
        <v>0</v>
      </c>
      <c r="L75" s="27">
        <v>0</v>
      </c>
      <c r="M75" s="27">
        <v>0</v>
      </c>
      <c r="N75" s="27">
        <v>0</v>
      </c>
      <c r="O75" s="27">
        <v>0</v>
      </c>
      <c r="P75" s="27">
        <v>0</v>
      </c>
      <c r="Q75" s="48">
        <v>0</v>
      </c>
      <c r="R75" s="28">
        <f t="shared" si="2"/>
        <v>374.40000000000003</v>
      </c>
    </row>
    <row r="76" spans="1:18" x14ac:dyDescent="0.25">
      <c r="A76" s="40">
        <v>3000</v>
      </c>
      <c r="B76" s="141">
        <v>70600</v>
      </c>
      <c r="C76" s="53" t="s">
        <v>282</v>
      </c>
      <c r="D76" s="36" t="s">
        <v>284</v>
      </c>
      <c r="E76" s="36" t="s">
        <v>1995</v>
      </c>
      <c r="F76" s="27">
        <v>502.33666666666664</v>
      </c>
      <c r="G76" s="27">
        <v>477.52333333333331</v>
      </c>
      <c r="H76" s="27">
        <v>468.24333333333334</v>
      </c>
      <c r="I76" s="27">
        <v>462.90000000000003</v>
      </c>
      <c r="J76" s="27">
        <v>470.36666666666662</v>
      </c>
      <c r="K76" s="27">
        <v>472.01</v>
      </c>
      <c r="L76" s="27">
        <v>502.33666666666664</v>
      </c>
      <c r="M76" s="27">
        <v>477.52333333333331</v>
      </c>
      <c r="N76" s="27">
        <v>468.24333333333334</v>
      </c>
      <c r="O76" s="27">
        <v>462.90000000000003</v>
      </c>
      <c r="P76" s="27">
        <v>470.36666666666662</v>
      </c>
      <c r="Q76" s="27">
        <v>1340.2833333333333</v>
      </c>
      <c r="R76" s="28">
        <f t="shared" si="2"/>
        <v>6575.0333333333328</v>
      </c>
    </row>
    <row r="77" spans="1:18" x14ac:dyDescent="0.25">
      <c r="A77" s="189">
        <v>3000</v>
      </c>
      <c r="B77" s="190">
        <v>70600</v>
      </c>
      <c r="C77" s="191" t="s">
        <v>285</v>
      </c>
      <c r="D77" s="192" t="s">
        <v>287</v>
      </c>
      <c r="E77" s="192" t="s">
        <v>1996</v>
      </c>
      <c r="F77" s="193">
        <v>300</v>
      </c>
      <c r="G77" s="193">
        <v>300</v>
      </c>
      <c r="H77" s="193">
        <v>300</v>
      </c>
      <c r="I77" s="193">
        <v>300</v>
      </c>
      <c r="J77" s="193">
        <v>300</v>
      </c>
      <c r="K77" s="193">
        <v>300</v>
      </c>
      <c r="L77" s="193">
        <v>300</v>
      </c>
      <c r="M77" s="193">
        <v>300</v>
      </c>
      <c r="N77" s="193">
        <v>300</v>
      </c>
      <c r="O77" s="193">
        <v>300</v>
      </c>
      <c r="P77" s="193">
        <v>300</v>
      </c>
      <c r="Q77" s="194">
        <v>300</v>
      </c>
      <c r="R77" s="28">
        <f t="shared" si="2"/>
        <v>3600</v>
      </c>
    </row>
    <row r="78" spans="1:18" x14ac:dyDescent="0.25">
      <c r="A78" s="282" t="s">
        <v>288</v>
      </c>
      <c r="B78" s="282"/>
      <c r="C78" s="282"/>
      <c r="D78" s="282"/>
      <c r="E78" s="282"/>
      <c r="F78" s="282"/>
      <c r="G78" s="282"/>
      <c r="H78" s="282"/>
      <c r="I78" s="282"/>
      <c r="J78" s="282"/>
      <c r="K78" s="282"/>
      <c r="L78" s="282"/>
      <c r="M78" s="282"/>
      <c r="N78" s="282"/>
      <c r="O78" s="282"/>
      <c r="P78" s="282"/>
      <c r="Q78" s="282"/>
      <c r="R78" s="188">
        <f>SUM(R52:R77)</f>
        <v>264424.1093999999</v>
      </c>
    </row>
    <row r="79" spans="1:18" x14ac:dyDescent="0.25">
      <c r="A79" s="33"/>
      <c r="B79" s="33"/>
      <c r="C79" s="33"/>
      <c r="D79" s="33"/>
      <c r="E79" s="33"/>
      <c r="F79" s="150">
        <v>13250000</v>
      </c>
      <c r="G79" s="33"/>
      <c r="H79" s="33"/>
      <c r="I79" s="33"/>
      <c r="J79" s="33"/>
      <c r="K79" s="33"/>
      <c r="L79" s="33"/>
      <c r="M79" s="33"/>
      <c r="N79" s="33"/>
      <c r="O79" s="33"/>
      <c r="P79" s="33"/>
      <c r="Q79" s="33"/>
      <c r="R79" s="34"/>
    </row>
    <row r="80" spans="1:18" x14ac:dyDescent="0.25">
      <c r="A80" s="22">
        <v>4000</v>
      </c>
      <c r="B80" s="147">
        <v>70600</v>
      </c>
      <c r="C80" s="151">
        <v>4411</v>
      </c>
      <c r="D80" s="73" t="s">
        <v>883</v>
      </c>
      <c r="E80" s="152" t="s">
        <v>1997</v>
      </c>
      <c r="F80" s="153">
        <v>0</v>
      </c>
      <c r="G80" s="48">
        <v>0</v>
      </c>
      <c r="H80" s="49">
        <v>0</v>
      </c>
      <c r="I80" s="49">
        <v>0</v>
      </c>
      <c r="J80" s="49">
        <v>0</v>
      </c>
      <c r="K80" s="49">
        <v>0</v>
      </c>
      <c r="L80" s="49">
        <v>0</v>
      </c>
      <c r="M80" s="49">
        <v>0</v>
      </c>
      <c r="N80" s="49">
        <v>0</v>
      </c>
      <c r="O80" s="49">
        <v>0</v>
      </c>
      <c r="P80" s="49">
        <v>0</v>
      </c>
      <c r="Q80" s="49">
        <v>0</v>
      </c>
      <c r="R80" s="50">
        <f t="shared" ref="R80" si="3">SUM(F80:Q80)</f>
        <v>0</v>
      </c>
    </row>
    <row r="81" spans="1:18" x14ac:dyDescent="0.25">
      <c r="A81" s="250" t="s">
        <v>297</v>
      </c>
      <c r="B81" s="251"/>
      <c r="C81" s="251"/>
      <c r="D81" s="251"/>
      <c r="E81" s="251"/>
      <c r="F81" s="251"/>
      <c r="G81" s="251"/>
      <c r="H81" s="251"/>
      <c r="I81" s="251"/>
      <c r="J81" s="251"/>
      <c r="K81" s="251"/>
      <c r="L81" s="251"/>
      <c r="M81" s="251"/>
      <c r="N81" s="251"/>
      <c r="O81" s="251"/>
      <c r="P81" s="251"/>
      <c r="Q81" s="252"/>
      <c r="R81" s="29">
        <f>SUM(R80:R80)</f>
        <v>0</v>
      </c>
    </row>
    <row r="82" spans="1:18" x14ac:dyDescent="0.25">
      <c r="A82" s="33"/>
      <c r="B82" s="33"/>
      <c r="C82" s="33"/>
      <c r="D82" s="33"/>
      <c r="E82" s="33"/>
      <c r="F82" s="33"/>
      <c r="G82" s="33"/>
      <c r="H82" s="33"/>
      <c r="I82" s="33"/>
      <c r="J82" s="33"/>
      <c r="K82" s="33"/>
      <c r="L82" s="33"/>
      <c r="M82" s="33"/>
      <c r="N82" s="33"/>
      <c r="O82" s="33"/>
      <c r="P82" s="33"/>
      <c r="Q82" s="33"/>
      <c r="R82" s="34"/>
    </row>
    <row r="83" spans="1:18" x14ac:dyDescent="0.25">
      <c r="A83" s="33"/>
      <c r="B83" s="33"/>
      <c r="C83" s="33"/>
      <c r="D83" s="33"/>
      <c r="E83" s="33"/>
      <c r="F83" s="33"/>
      <c r="G83" s="33"/>
      <c r="H83" s="33"/>
      <c r="I83" s="33"/>
      <c r="J83" s="33"/>
      <c r="K83" s="33"/>
      <c r="L83" s="33"/>
      <c r="M83" s="33"/>
      <c r="N83" s="33"/>
      <c r="O83" s="33"/>
      <c r="P83" s="33"/>
      <c r="Q83" s="33"/>
      <c r="R83" s="34"/>
    </row>
    <row r="84" spans="1:18" x14ac:dyDescent="0.25">
      <c r="A84" s="40">
        <v>5000</v>
      </c>
      <c r="B84" s="127"/>
      <c r="C84" s="128">
        <v>5000</v>
      </c>
      <c r="D84" s="128" t="s">
        <v>884</v>
      </c>
      <c r="E84" s="129" t="s">
        <v>302</v>
      </c>
      <c r="F84" s="52">
        <v>0</v>
      </c>
      <c r="G84" s="52">
        <v>0</v>
      </c>
      <c r="H84" s="52">
        <v>0</v>
      </c>
      <c r="I84" s="52">
        <v>0</v>
      </c>
      <c r="J84" s="52">
        <v>0</v>
      </c>
      <c r="K84" s="52">
        <v>0</v>
      </c>
      <c r="L84" s="52">
        <v>0</v>
      </c>
      <c r="M84" s="52">
        <v>0</v>
      </c>
      <c r="N84" s="52">
        <v>0</v>
      </c>
      <c r="O84" s="52">
        <v>0</v>
      </c>
      <c r="P84" s="52">
        <v>0</v>
      </c>
      <c r="Q84" s="52">
        <v>0</v>
      </c>
      <c r="R84" s="50">
        <f t="shared" ref="R84:R147" si="4">SUM(F84:Q84)</f>
        <v>0</v>
      </c>
    </row>
    <row r="85" spans="1:18" x14ac:dyDescent="0.25">
      <c r="A85" s="40">
        <v>5000</v>
      </c>
      <c r="B85" s="127"/>
      <c r="C85" s="128">
        <v>5100</v>
      </c>
      <c r="D85" s="128" t="s">
        <v>1289</v>
      </c>
      <c r="E85" s="129" t="s">
        <v>302</v>
      </c>
      <c r="F85" s="52">
        <v>0</v>
      </c>
      <c r="G85" s="52">
        <v>0</v>
      </c>
      <c r="H85" s="52">
        <v>0</v>
      </c>
      <c r="I85" s="52">
        <v>0</v>
      </c>
      <c r="J85" s="52">
        <v>0</v>
      </c>
      <c r="K85" s="52">
        <v>0</v>
      </c>
      <c r="L85" s="52">
        <v>0</v>
      </c>
      <c r="M85" s="52">
        <v>0</v>
      </c>
      <c r="N85" s="52">
        <v>0</v>
      </c>
      <c r="O85" s="52">
        <v>0</v>
      </c>
      <c r="P85" s="52">
        <v>0</v>
      </c>
      <c r="Q85" s="52">
        <v>0</v>
      </c>
      <c r="R85" s="50">
        <f t="shared" si="4"/>
        <v>0</v>
      </c>
    </row>
    <row r="86" spans="1:18" x14ac:dyDescent="0.25">
      <c r="A86" s="40">
        <v>5000</v>
      </c>
      <c r="B86" s="127"/>
      <c r="C86" s="128">
        <v>5110</v>
      </c>
      <c r="D86" s="128" t="s">
        <v>836</v>
      </c>
      <c r="E86" s="129" t="s">
        <v>302</v>
      </c>
      <c r="F86" s="52">
        <v>0</v>
      </c>
      <c r="G86" s="52">
        <v>0</v>
      </c>
      <c r="H86" s="52">
        <v>0</v>
      </c>
      <c r="I86" s="52">
        <v>0</v>
      </c>
      <c r="J86" s="52">
        <v>0</v>
      </c>
      <c r="K86" s="52">
        <v>0</v>
      </c>
      <c r="L86" s="52">
        <v>0</v>
      </c>
      <c r="M86" s="52">
        <v>0</v>
      </c>
      <c r="N86" s="52">
        <v>0</v>
      </c>
      <c r="O86" s="52">
        <v>0</v>
      </c>
      <c r="P86" s="52">
        <v>0</v>
      </c>
      <c r="Q86" s="52">
        <v>0</v>
      </c>
      <c r="R86" s="50">
        <f t="shared" si="4"/>
        <v>0</v>
      </c>
    </row>
    <row r="87" spans="1:18" x14ac:dyDescent="0.25">
      <c r="A87" s="40">
        <v>5000</v>
      </c>
      <c r="B87" s="127"/>
      <c r="C87" s="128">
        <v>5111</v>
      </c>
      <c r="D87" s="128" t="s">
        <v>836</v>
      </c>
      <c r="E87" s="129" t="s">
        <v>302</v>
      </c>
      <c r="F87" s="52">
        <v>0</v>
      </c>
      <c r="G87" s="52">
        <v>0</v>
      </c>
      <c r="H87" s="52">
        <v>0</v>
      </c>
      <c r="I87" s="52">
        <v>0</v>
      </c>
      <c r="J87" s="52">
        <v>0</v>
      </c>
      <c r="K87" s="52">
        <v>0</v>
      </c>
      <c r="L87" s="52">
        <v>0</v>
      </c>
      <c r="M87" s="52">
        <v>0</v>
      </c>
      <c r="N87" s="52">
        <v>0</v>
      </c>
      <c r="O87" s="52">
        <v>0</v>
      </c>
      <c r="P87" s="52">
        <v>0</v>
      </c>
      <c r="Q87" s="52">
        <v>0</v>
      </c>
      <c r="R87" s="50">
        <f t="shared" si="4"/>
        <v>0</v>
      </c>
    </row>
    <row r="88" spans="1:18" x14ac:dyDescent="0.25">
      <c r="A88" s="40">
        <v>5000</v>
      </c>
      <c r="B88" s="127"/>
      <c r="C88" s="128">
        <v>5120</v>
      </c>
      <c r="D88" s="128" t="s">
        <v>1290</v>
      </c>
      <c r="E88" s="129" t="s">
        <v>302</v>
      </c>
      <c r="F88" s="52">
        <v>0</v>
      </c>
      <c r="G88" s="52">
        <v>0</v>
      </c>
      <c r="H88" s="52">
        <v>0</v>
      </c>
      <c r="I88" s="52">
        <v>0</v>
      </c>
      <c r="J88" s="52">
        <v>0</v>
      </c>
      <c r="K88" s="52">
        <v>0</v>
      </c>
      <c r="L88" s="52">
        <v>0</v>
      </c>
      <c r="M88" s="52">
        <v>0</v>
      </c>
      <c r="N88" s="52">
        <v>0</v>
      </c>
      <c r="O88" s="52">
        <v>0</v>
      </c>
      <c r="P88" s="52">
        <v>0</v>
      </c>
      <c r="Q88" s="52">
        <v>0</v>
      </c>
      <c r="R88" s="50">
        <f t="shared" si="4"/>
        <v>0</v>
      </c>
    </row>
    <row r="89" spans="1:18" x14ac:dyDescent="0.25">
      <c r="A89" s="40">
        <v>5000</v>
      </c>
      <c r="B89" s="127"/>
      <c r="C89" s="128">
        <v>5121</v>
      </c>
      <c r="D89" s="128" t="s">
        <v>1290</v>
      </c>
      <c r="E89" s="129" t="s">
        <v>302</v>
      </c>
      <c r="F89" s="52">
        <v>0</v>
      </c>
      <c r="G89" s="52">
        <v>0</v>
      </c>
      <c r="H89" s="52">
        <v>0</v>
      </c>
      <c r="I89" s="52">
        <v>0</v>
      </c>
      <c r="J89" s="52">
        <v>0</v>
      </c>
      <c r="K89" s="52">
        <v>0</v>
      </c>
      <c r="L89" s="52">
        <v>0</v>
      </c>
      <c r="M89" s="52">
        <v>0</v>
      </c>
      <c r="N89" s="52">
        <v>0</v>
      </c>
      <c r="O89" s="52">
        <v>0</v>
      </c>
      <c r="P89" s="52">
        <v>0</v>
      </c>
      <c r="Q89" s="52">
        <v>0</v>
      </c>
      <c r="R89" s="50">
        <f t="shared" si="4"/>
        <v>0</v>
      </c>
    </row>
    <row r="90" spans="1:18" x14ac:dyDescent="0.25">
      <c r="A90" s="40">
        <v>5000</v>
      </c>
      <c r="B90" s="127"/>
      <c r="C90" s="128">
        <v>5130</v>
      </c>
      <c r="D90" s="128" t="s">
        <v>1291</v>
      </c>
      <c r="E90" s="129" t="s">
        <v>302</v>
      </c>
      <c r="F90" s="52">
        <v>0</v>
      </c>
      <c r="G90" s="52">
        <v>0</v>
      </c>
      <c r="H90" s="52">
        <v>0</v>
      </c>
      <c r="I90" s="52">
        <v>0</v>
      </c>
      <c r="J90" s="52">
        <v>0</v>
      </c>
      <c r="K90" s="52">
        <v>0</v>
      </c>
      <c r="L90" s="52">
        <v>0</v>
      </c>
      <c r="M90" s="52">
        <v>0</v>
      </c>
      <c r="N90" s="52">
        <v>0</v>
      </c>
      <c r="O90" s="52">
        <v>0</v>
      </c>
      <c r="P90" s="52">
        <v>0</v>
      </c>
      <c r="Q90" s="52">
        <v>0</v>
      </c>
      <c r="R90" s="50">
        <f t="shared" si="4"/>
        <v>0</v>
      </c>
    </row>
    <row r="91" spans="1:18" x14ac:dyDescent="0.25">
      <c r="A91" s="40">
        <v>5000</v>
      </c>
      <c r="B91" s="127"/>
      <c r="C91" s="128">
        <v>5131</v>
      </c>
      <c r="D91" s="128" t="s">
        <v>1291</v>
      </c>
      <c r="E91" s="129" t="s">
        <v>302</v>
      </c>
      <c r="F91" s="52">
        <v>0</v>
      </c>
      <c r="G91" s="52">
        <v>0</v>
      </c>
      <c r="H91" s="52">
        <v>0</v>
      </c>
      <c r="I91" s="52">
        <v>0</v>
      </c>
      <c r="J91" s="52">
        <v>0</v>
      </c>
      <c r="K91" s="52">
        <v>0</v>
      </c>
      <c r="L91" s="52">
        <v>0</v>
      </c>
      <c r="M91" s="52">
        <v>0</v>
      </c>
      <c r="N91" s="52">
        <v>0</v>
      </c>
      <c r="O91" s="52">
        <v>0</v>
      </c>
      <c r="P91" s="52">
        <v>0</v>
      </c>
      <c r="Q91" s="52">
        <v>0</v>
      </c>
      <c r="R91" s="50">
        <f t="shared" si="4"/>
        <v>0</v>
      </c>
    </row>
    <row r="92" spans="1:18" x14ac:dyDescent="0.25">
      <c r="A92" s="40">
        <v>5000</v>
      </c>
      <c r="B92" s="127"/>
      <c r="C92" s="128">
        <v>5140</v>
      </c>
      <c r="D92" s="128" t="s">
        <v>1292</v>
      </c>
      <c r="E92" s="129" t="s">
        <v>302</v>
      </c>
      <c r="F92" s="52">
        <v>0</v>
      </c>
      <c r="G92" s="52">
        <v>0</v>
      </c>
      <c r="H92" s="52">
        <v>0</v>
      </c>
      <c r="I92" s="52">
        <v>0</v>
      </c>
      <c r="J92" s="52">
        <v>0</v>
      </c>
      <c r="K92" s="52">
        <v>0</v>
      </c>
      <c r="L92" s="52">
        <v>0</v>
      </c>
      <c r="M92" s="52">
        <v>0</v>
      </c>
      <c r="N92" s="52">
        <v>0</v>
      </c>
      <c r="O92" s="52">
        <v>0</v>
      </c>
      <c r="P92" s="52">
        <v>0</v>
      </c>
      <c r="Q92" s="52">
        <v>0</v>
      </c>
      <c r="R92" s="50">
        <f t="shared" si="4"/>
        <v>0</v>
      </c>
    </row>
    <row r="93" spans="1:18" x14ac:dyDescent="0.25">
      <c r="A93" s="40">
        <v>5000</v>
      </c>
      <c r="B93" s="127"/>
      <c r="C93" s="128">
        <v>5141</v>
      </c>
      <c r="D93" s="128" t="s">
        <v>1292</v>
      </c>
      <c r="E93" s="129" t="s">
        <v>302</v>
      </c>
      <c r="F93" s="52">
        <v>0</v>
      </c>
      <c r="G93" s="52">
        <v>0</v>
      </c>
      <c r="H93" s="52">
        <v>0</v>
      </c>
      <c r="I93" s="52">
        <v>0</v>
      </c>
      <c r="J93" s="52">
        <v>0</v>
      </c>
      <c r="K93" s="52">
        <v>0</v>
      </c>
      <c r="L93" s="52">
        <v>0</v>
      </c>
      <c r="M93" s="52">
        <v>0</v>
      </c>
      <c r="N93" s="52">
        <v>0</v>
      </c>
      <c r="O93" s="52">
        <v>0</v>
      </c>
      <c r="P93" s="52">
        <v>0</v>
      </c>
      <c r="Q93" s="52">
        <v>0</v>
      </c>
      <c r="R93" s="50">
        <f t="shared" si="4"/>
        <v>0</v>
      </c>
    </row>
    <row r="94" spans="1:18" x14ac:dyDescent="0.25">
      <c r="A94" s="40">
        <v>5000</v>
      </c>
      <c r="B94" s="127"/>
      <c r="C94" s="128">
        <v>5150</v>
      </c>
      <c r="D94" s="128" t="s">
        <v>839</v>
      </c>
      <c r="E94" s="129" t="s">
        <v>302</v>
      </c>
      <c r="F94" s="52">
        <v>0</v>
      </c>
      <c r="G94" s="52">
        <v>0</v>
      </c>
      <c r="H94" s="52">
        <v>0</v>
      </c>
      <c r="I94" s="52">
        <v>0</v>
      </c>
      <c r="J94" s="52">
        <v>0</v>
      </c>
      <c r="K94" s="52">
        <v>0</v>
      </c>
      <c r="L94" s="52">
        <v>0</v>
      </c>
      <c r="M94" s="52">
        <v>0</v>
      </c>
      <c r="N94" s="52">
        <v>0</v>
      </c>
      <c r="O94" s="52">
        <v>0</v>
      </c>
      <c r="P94" s="52">
        <v>0</v>
      </c>
      <c r="Q94" s="52">
        <v>0</v>
      </c>
      <c r="R94" s="50">
        <f t="shared" si="4"/>
        <v>0</v>
      </c>
    </row>
    <row r="95" spans="1:18" x14ac:dyDescent="0.25">
      <c r="A95" s="40">
        <v>5000</v>
      </c>
      <c r="B95" s="127"/>
      <c r="C95" s="128">
        <v>5151</v>
      </c>
      <c r="D95" s="128" t="s">
        <v>839</v>
      </c>
      <c r="E95" s="129" t="s">
        <v>302</v>
      </c>
      <c r="F95" s="52">
        <v>0</v>
      </c>
      <c r="G95" s="52">
        <v>0</v>
      </c>
      <c r="H95" s="52">
        <v>0</v>
      </c>
      <c r="I95" s="52">
        <v>0</v>
      </c>
      <c r="J95" s="52">
        <v>0</v>
      </c>
      <c r="K95" s="52">
        <v>0</v>
      </c>
      <c r="L95" s="52">
        <v>0</v>
      </c>
      <c r="M95" s="52">
        <v>0</v>
      </c>
      <c r="N95" s="52">
        <v>0</v>
      </c>
      <c r="O95" s="52">
        <v>0</v>
      </c>
      <c r="P95" s="52">
        <v>0</v>
      </c>
      <c r="Q95" s="52">
        <v>0</v>
      </c>
      <c r="R95" s="50">
        <f t="shared" si="4"/>
        <v>0</v>
      </c>
    </row>
    <row r="96" spans="1:18" x14ac:dyDescent="0.25">
      <c r="A96" s="40">
        <v>5000</v>
      </c>
      <c r="B96" s="127"/>
      <c r="C96" s="128">
        <v>5190</v>
      </c>
      <c r="D96" s="128" t="s">
        <v>300</v>
      </c>
      <c r="E96" s="129" t="s">
        <v>302</v>
      </c>
      <c r="F96" s="52">
        <v>0</v>
      </c>
      <c r="G96" s="52">
        <v>0</v>
      </c>
      <c r="H96" s="52">
        <v>0</v>
      </c>
      <c r="I96" s="52">
        <v>0</v>
      </c>
      <c r="J96" s="52">
        <v>0</v>
      </c>
      <c r="K96" s="52">
        <v>0</v>
      </c>
      <c r="L96" s="52">
        <v>0</v>
      </c>
      <c r="M96" s="52">
        <v>0</v>
      </c>
      <c r="N96" s="52">
        <v>0</v>
      </c>
      <c r="O96" s="52">
        <v>0</v>
      </c>
      <c r="P96" s="52">
        <v>0</v>
      </c>
      <c r="Q96" s="52">
        <v>0</v>
      </c>
      <c r="R96" s="50">
        <f t="shared" si="4"/>
        <v>0</v>
      </c>
    </row>
    <row r="97" spans="1:18" x14ac:dyDescent="0.25">
      <c r="A97" s="40">
        <v>5000</v>
      </c>
      <c r="B97" s="127"/>
      <c r="C97" s="128">
        <v>5191</v>
      </c>
      <c r="D97" s="128" t="s">
        <v>300</v>
      </c>
      <c r="E97" s="129" t="s">
        <v>302</v>
      </c>
      <c r="F97" s="52">
        <v>0</v>
      </c>
      <c r="G97" s="52">
        <v>0</v>
      </c>
      <c r="H97" s="52">
        <v>0</v>
      </c>
      <c r="I97" s="52">
        <v>0</v>
      </c>
      <c r="J97" s="52">
        <v>0</v>
      </c>
      <c r="K97" s="52">
        <v>0</v>
      </c>
      <c r="L97" s="52">
        <v>0</v>
      </c>
      <c r="M97" s="52">
        <v>0</v>
      </c>
      <c r="N97" s="52">
        <v>0</v>
      </c>
      <c r="O97" s="52">
        <v>0</v>
      </c>
      <c r="P97" s="52">
        <v>0</v>
      </c>
      <c r="Q97" s="52">
        <v>0</v>
      </c>
      <c r="R97" s="50">
        <f t="shared" si="4"/>
        <v>0</v>
      </c>
    </row>
    <row r="98" spans="1:18" x14ac:dyDescent="0.25">
      <c r="A98" s="40">
        <v>5000</v>
      </c>
      <c r="B98" s="127"/>
      <c r="C98" s="128">
        <v>5192</v>
      </c>
      <c r="D98" s="128" t="s">
        <v>842</v>
      </c>
      <c r="E98" s="129" t="s">
        <v>302</v>
      </c>
      <c r="F98" s="52">
        <v>0</v>
      </c>
      <c r="G98" s="52">
        <v>0</v>
      </c>
      <c r="H98" s="52">
        <v>0</v>
      </c>
      <c r="I98" s="52">
        <v>0</v>
      </c>
      <c r="J98" s="52">
        <v>0</v>
      </c>
      <c r="K98" s="52">
        <v>0</v>
      </c>
      <c r="L98" s="52">
        <v>0</v>
      </c>
      <c r="M98" s="52">
        <v>0</v>
      </c>
      <c r="N98" s="52">
        <v>0</v>
      </c>
      <c r="O98" s="52">
        <v>0</v>
      </c>
      <c r="P98" s="52">
        <v>0</v>
      </c>
      <c r="Q98" s="52">
        <v>0</v>
      </c>
      <c r="R98" s="50">
        <f t="shared" si="4"/>
        <v>0</v>
      </c>
    </row>
    <row r="99" spans="1:18" x14ac:dyDescent="0.25">
      <c r="A99" s="40">
        <v>5000</v>
      </c>
      <c r="B99" s="127"/>
      <c r="C99" s="128">
        <v>5200</v>
      </c>
      <c r="D99" s="128" t="s">
        <v>1293</v>
      </c>
      <c r="E99" s="129" t="s">
        <v>302</v>
      </c>
      <c r="F99" s="52">
        <v>0</v>
      </c>
      <c r="G99" s="52">
        <v>0</v>
      </c>
      <c r="H99" s="52">
        <v>0</v>
      </c>
      <c r="I99" s="52">
        <v>0</v>
      </c>
      <c r="J99" s="52">
        <v>0</v>
      </c>
      <c r="K99" s="52">
        <v>0</v>
      </c>
      <c r="L99" s="52">
        <v>0</v>
      </c>
      <c r="M99" s="52">
        <v>0</v>
      </c>
      <c r="N99" s="52">
        <v>0</v>
      </c>
      <c r="O99" s="52">
        <v>0</v>
      </c>
      <c r="P99" s="52">
        <v>0</v>
      </c>
      <c r="Q99" s="52">
        <v>0</v>
      </c>
      <c r="R99" s="50">
        <f t="shared" si="4"/>
        <v>0</v>
      </c>
    </row>
    <row r="100" spans="1:18" x14ac:dyDescent="0.25">
      <c r="A100" s="40">
        <v>5000</v>
      </c>
      <c r="B100" s="127"/>
      <c r="C100" s="128">
        <v>5210</v>
      </c>
      <c r="D100" s="128" t="s">
        <v>1294</v>
      </c>
      <c r="E100" s="129" t="s">
        <v>302</v>
      </c>
      <c r="F100" s="52">
        <v>0</v>
      </c>
      <c r="G100" s="52">
        <v>0</v>
      </c>
      <c r="H100" s="52">
        <v>0</v>
      </c>
      <c r="I100" s="52">
        <v>0</v>
      </c>
      <c r="J100" s="52">
        <v>0</v>
      </c>
      <c r="K100" s="52">
        <v>0</v>
      </c>
      <c r="L100" s="52">
        <v>0</v>
      </c>
      <c r="M100" s="52">
        <v>0</v>
      </c>
      <c r="N100" s="52">
        <v>0</v>
      </c>
      <c r="O100" s="52">
        <v>0</v>
      </c>
      <c r="P100" s="52">
        <v>0</v>
      </c>
      <c r="Q100" s="52">
        <v>0</v>
      </c>
      <c r="R100" s="50">
        <f t="shared" si="4"/>
        <v>0</v>
      </c>
    </row>
    <row r="101" spans="1:18" x14ac:dyDescent="0.25">
      <c r="A101" s="40">
        <v>5000</v>
      </c>
      <c r="B101" s="127"/>
      <c r="C101" s="128">
        <v>5211</v>
      </c>
      <c r="D101" s="128" t="s">
        <v>1294</v>
      </c>
      <c r="E101" s="129" t="s">
        <v>302</v>
      </c>
      <c r="F101" s="52">
        <v>0</v>
      </c>
      <c r="G101" s="52">
        <v>0</v>
      </c>
      <c r="H101" s="52">
        <v>0</v>
      </c>
      <c r="I101" s="52">
        <v>0</v>
      </c>
      <c r="J101" s="52">
        <v>0</v>
      </c>
      <c r="K101" s="52">
        <v>0</v>
      </c>
      <c r="L101" s="52">
        <v>0</v>
      </c>
      <c r="M101" s="52">
        <v>0</v>
      </c>
      <c r="N101" s="52">
        <v>0</v>
      </c>
      <c r="O101" s="52">
        <v>0</v>
      </c>
      <c r="P101" s="52">
        <v>0</v>
      </c>
      <c r="Q101" s="52">
        <v>0</v>
      </c>
      <c r="R101" s="50">
        <f t="shared" si="4"/>
        <v>0</v>
      </c>
    </row>
    <row r="102" spans="1:18" x14ac:dyDescent="0.25">
      <c r="A102" s="40">
        <v>5000</v>
      </c>
      <c r="B102" s="127"/>
      <c r="C102" s="128">
        <v>5220</v>
      </c>
      <c r="D102" s="128" t="s">
        <v>845</v>
      </c>
      <c r="E102" s="129" t="s">
        <v>302</v>
      </c>
      <c r="F102" s="52">
        <v>0</v>
      </c>
      <c r="G102" s="52">
        <v>0</v>
      </c>
      <c r="H102" s="52">
        <v>0</v>
      </c>
      <c r="I102" s="52">
        <v>0</v>
      </c>
      <c r="J102" s="52">
        <v>0</v>
      </c>
      <c r="K102" s="52">
        <v>0</v>
      </c>
      <c r="L102" s="52">
        <v>0</v>
      </c>
      <c r="M102" s="52">
        <v>0</v>
      </c>
      <c r="N102" s="52">
        <v>0</v>
      </c>
      <c r="O102" s="52">
        <v>0</v>
      </c>
      <c r="P102" s="52">
        <v>0</v>
      </c>
      <c r="Q102" s="52">
        <v>0</v>
      </c>
      <c r="R102" s="50">
        <f t="shared" si="4"/>
        <v>0</v>
      </c>
    </row>
    <row r="103" spans="1:18" x14ac:dyDescent="0.25">
      <c r="A103" s="40">
        <v>5000</v>
      </c>
      <c r="B103" s="127"/>
      <c r="C103" s="128">
        <v>5221</v>
      </c>
      <c r="D103" s="128" t="s">
        <v>845</v>
      </c>
      <c r="E103" s="129" t="s">
        <v>302</v>
      </c>
      <c r="F103" s="52">
        <v>0</v>
      </c>
      <c r="G103" s="52">
        <v>0</v>
      </c>
      <c r="H103" s="52">
        <v>0</v>
      </c>
      <c r="I103" s="52">
        <v>0</v>
      </c>
      <c r="J103" s="52">
        <v>0</v>
      </c>
      <c r="K103" s="52">
        <v>0</v>
      </c>
      <c r="L103" s="52">
        <v>0</v>
      </c>
      <c r="M103" s="52">
        <v>0</v>
      </c>
      <c r="N103" s="52">
        <v>0</v>
      </c>
      <c r="O103" s="52">
        <v>0</v>
      </c>
      <c r="P103" s="52">
        <v>0</v>
      </c>
      <c r="Q103" s="52">
        <v>0</v>
      </c>
      <c r="R103" s="50">
        <f t="shared" si="4"/>
        <v>0</v>
      </c>
    </row>
    <row r="104" spans="1:18" x14ac:dyDescent="0.25">
      <c r="A104" s="40">
        <v>5000</v>
      </c>
      <c r="B104" s="127"/>
      <c r="C104" s="128">
        <v>5230</v>
      </c>
      <c r="D104" s="128" t="s">
        <v>1295</v>
      </c>
      <c r="E104" s="129" t="s">
        <v>302</v>
      </c>
      <c r="F104" s="52">
        <v>0</v>
      </c>
      <c r="G104" s="52">
        <v>0</v>
      </c>
      <c r="H104" s="52">
        <v>0</v>
      </c>
      <c r="I104" s="52">
        <v>0</v>
      </c>
      <c r="J104" s="52">
        <v>0</v>
      </c>
      <c r="K104" s="52">
        <v>0</v>
      </c>
      <c r="L104" s="52">
        <v>0</v>
      </c>
      <c r="M104" s="52">
        <v>0</v>
      </c>
      <c r="N104" s="52">
        <v>0</v>
      </c>
      <c r="O104" s="52">
        <v>0</v>
      </c>
      <c r="P104" s="52">
        <v>0</v>
      </c>
      <c r="Q104" s="52">
        <v>0</v>
      </c>
      <c r="R104" s="50">
        <f t="shared" si="4"/>
        <v>0</v>
      </c>
    </row>
    <row r="105" spans="1:18" x14ac:dyDescent="0.25">
      <c r="A105" s="40">
        <v>5000</v>
      </c>
      <c r="B105" s="127"/>
      <c r="C105" s="128">
        <v>5231</v>
      </c>
      <c r="D105" s="128" t="s">
        <v>1295</v>
      </c>
      <c r="E105" s="129" t="s">
        <v>302</v>
      </c>
      <c r="F105" s="52">
        <v>0</v>
      </c>
      <c r="G105" s="52">
        <v>0</v>
      </c>
      <c r="H105" s="52">
        <v>0</v>
      </c>
      <c r="I105" s="52">
        <v>0</v>
      </c>
      <c r="J105" s="52">
        <v>0</v>
      </c>
      <c r="K105" s="52">
        <v>0</v>
      </c>
      <c r="L105" s="52">
        <v>0</v>
      </c>
      <c r="M105" s="52">
        <v>0</v>
      </c>
      <c r="N105" s="52">
        <v>0</v>
      </c>
      <c r="O105" s="52">
        <v>0</v>
      </c>
      <c r="P105" s="52">
        <v>0</v>
      </c>
      <c r="Q105" s="52">
        <v>0</v>
      </c>
      <c r="R105" s="50">
        <f t="shared" si="4"/>
        <v>0</v>
      </c>
    </row>
    <row r="106" spans="1:18" x14ac:dyDescent="0.25">
      <c r="A106" s="40">
        <v>5000</v>
      </c>
      <c r="B106" s="127"/>
      <c r="C106" s="128">
        <v>5290</v>
      </c>
      <c r="D106" s="128" t="s">
        <v>1094</v>
      </c>
      <c r="E106" s="129" t="s">
        <v>302</v>
      </c>
      <c r="F106" s="52">
        <v>0</v>
      </c>
      <c r="G106" s="52">
        <v>0</v>
      </c>
      <c r="H106" s="52">
        <v>0</v>
      </c>
      <c r="I106" s="52">
        <v>0</v>
      </c>
      <c r="J106" s="52">
        <v>0</v>
      </c>
      <c r="K106" s="52">
        <v>0</v>
      </c>
      <c r="L106" s="52">
        <v>0</v>
      </c>
      <c r="M106" s="52">
        <v>0</v>
      </c>
      <c r="N106" s="52">
        <v>0</v>
      </c>
      <c r="O106" s="52">
        <v>0</v>
      </c>
      <c r="P106" s="52">
        <v>0</v>
      </c>
      <c r="Q106" s="52">
        <v>0</v>
      </c>
      <c r="R106" s="50">
        <f t="shared" si="4"/>
        <v>0</v>
      </c>
    </row>
    <row r="107" spans="1:18" x14ac:dyDescent="0.25">
      <c r="A107" s="40">
        <v>5000</v>
      </c>
      <c r="B107" s="127"/>
      <c r="C107" s="128">
        <v>5291</v>
      </c>
      <c r="D107" s="128" t="s">
        <v>1094</v>
      </c>
      <c r="E107" s="129" t="s">
        <v>302</v>
      </c>
      <c r="F107" s="52">
        <v>0</v>
      </c>
      <c r="G107" s="52">
        <v>0</v>
      </c>
      <c r="H107" s="52">
        <v>0</v>
      </c>
      <c r="I107" s="52">
        <v>0</v>
      </c>
      <c r="J107" s="52">
        <v>0</v>
      </c>
      <c r="K107" s="52">
        <v>0</v>
      </c>
      <c r="L107" s="52">
        <v>0</v>
      </c>
      <c r="M107" s="52">
        <v>0</v>
      </c>
      <c r="N107" s="52">
        <v>0</v>
      </c>
      <c r="O107" s="52">
        <v>0</v>
      </c>
      <c r="P107" s="52">
        <v>0</v>
      </c>
      <c r="Q107" s="52">
        <v>0</v>
      </c>
      <c r="R107" s="50">
        <f t="shared" si="4"/>
        <v>0</v>
      </c>
    </row>
    <row r="108" spans="1:18" x14ac:dyDescent="0.25">
      <c r="A108" s="40">
        <v>5000</v>
      </c>
      <c r="B108" s="127"/>
      <c r="C108" s="128">
        <v>5300</v>
      </c>
      <c r="D108" s="128" t="s">
        <v>1296</v>
      </c>
      <c r="E108" s="129" t="s">
        <v>302</v>
      </c>
      <c r="F108" s="52">
        <v>0</v>
      </c>
      <c r="G108" s="52">
        <v>0</v>
      </c>
      <c r="H108" s="52">
        <v>0</v>
      </c>
      <c r="I108" s="52">
        <v>0</v>
      </c>
      <c r="J108" s="52">
        <v>0</v>
      </c>
      <c r="K108" s="52">
        <v>0</v>
      </c>
      <c r="L108" s="52">
        <v>0</v>
      </c>
      <c r="M108" s="52">
        <v>0</v>
      </c>
      <c r="N108" s="52">
        <v>0</v>
      </c>
      <c r="O108" s="52">
        <v>0</v>
      </c>
      <c r="P108" s="52">
        <v>0</v>
      </c>
      <c r="Q108" s="52">
        <v>0</v>
      </c>
      <c r="R108" s="50">
        <f t="shared" si="4"/>
        <v>0</v>
      </c>
    </row>
    <row r="109" spans="1:18" x14ac:dyDescent="0.25">
      <c r="A109" s="40">
        <v>5000</v>
      </c>
      <c r="B109" s="127"/>
      <c r="C109" s="128">
        <v>5310</v>
      </c>
      <c r="D109" s="128" t="s">
        <v>1297</v>
      </c>
      <c r="E109" s="129" t="s">
        <v>302</v>
      </c>
      <c r="F109" s="52">
        <v>0</v>
      </c>
      <c r="G109" s="52">
        <v>0</v>
      </c>
      <c r="H109" s="52">
        <v>0</v>
      </c>
      <c r="I109" s="52">
        <v>0</v>
      </c>
      <c r="J109" s="52">
        <v>0</v>
      </c>
      <c r="K109" s="52">
        <v>0</v>
      </c>
      <c r="L109" s="52">
        <v>0</v>
      </c>
      <c r="M109" s="52">
        <v>0</v>
      </c>
      <c r="N109" s="52">
        <v>0</v>
      </c>
      <c r="O109" s="52">
        <v>0</v>
      </c>
      <c r="P109" s="52">
        <v>0</v>
      </c>
      <c r="Q109" s="52">
        <v>0</v>
      </c>
      <c r="R109" s="50">
        <f t="shared" si="4"/>
        <v>0</v>
      </c>
    </row>
    <row r="110" spans="1:18" x14ac:dyDescent="0.25">
      <c r="A110" s="40">
        <v>5000</v>
      </c>
      <c r="B110" s="127"/>
      <c r="C110" s="128">
        <v>5311</v>
      </c>
      <c r="D110" s="128" t="s">
        <v>1297</v>
      </c>
      <c r="E110" s="129" t="s">
        <v>302</v>
      </c>
      <c r="F110" s="52">
        <v>0</v>
      </c>
      <c r="G110" s="52">
        <v>0</v>
      </c>
      <c r="H110" s="52">
        <v>0</v>
      </c>
      <c r="I110" s="52">
        <v>0</v>
      </c>
      <c r="J110" s="52">
        <v>0</v>
      </c>
      <c r="K110" s="52">
        <v>0</v>
      </c>
      <c r="L110" s="52">
        <v>0</v>
      </c>
      <c r="M110" s="52">
        <v>0</v>
      </c>
      <c r="N110" s="52">
        <v>0</v>
      </c>
      <c r="O110" s="52">
        <v>0</v>
      </c>
      <c r="P110" s="52">
        <v>0</v>
      </c>
      <c r="Q110" s="52">
        <v>0</v>
      </c>
      <c r="R110" s="50">
        <f t="shared" si="4"/>
        <v>0</v>
      </c>
    </row>
    <row r="111" spans="1:18" x14ac:dyDescent="0.25">
      <c r="A111" s="40">
        <v>5000</v>
      </c>
      <c r="B111" s="127"/>
      <c r="C111" s="128">
        <v>5320</v>
      </c>
      <c r="D111" s="128" t="s">
        <v>1298</v>
      </c>
      <c r="E111" s="129" t="s">
        <v>302</v>
      </c>
      <c r="F111" s="52">
        <v>0</v>
      </c>
      <c r="G111" s="52">
        <v>0</v>
      </c>
      <c r="H111" s="52">
        <v>0</v>
      </c>
      <c r="I111" s="52">
        <v>0</v>
      </c>
      <c r="J111" s="52">
        <v>0</v>
      </c>
      <c r="K111" s="52">
        <v>0</v>
      </c>
      <c r="L111" s="52">
        <v>0</v>
      </c>
      <c r="M111" s="52">
        <v>0</v>
      </c>
      <c r="N111" s="52">
        <v>0</v>
      </c>
      <c r="O111" s="52">
        <v>0</v>
      </c>
      <c r="P111" s="52">
        <v>0</v>
      </c>
      <c r="Q111" s="52">
        <v>0</v>
      </c>
      <c r="R111" s="50">
        <f t="shared" si="4"/>
        <v>0</v>
      </c>
    </row>
    <row r="112" spans="1:18" x14ac:dyDescent="0.25">
      <c r="A112" s="40">
        <v>5000</v>
      </c>
      <c r="B112" s="127"/>
      <c r="C112" s="128">
        <v>5321</v>
      </c>
      <c r="D112" s="128" t="s">
        <v>1298</v>
      </c>
      <c r="E112" s="129" t="s">
        <v>302</v>
      </c>
      <c r="F112" s="52">
        <v>0</v>
      </c>
      <c r="G112" s="52">
        <v>0</v>
      </c>
      <c r="H112" s="52">
        <v>0</v>
      </c>
      <c r="I112" s="52">
        <v>0</v>
      </c>
      <c r="J112" s="52">
        <v>0</v>
      </c>
      <c r="K112" s="52">
        <v>0</v>
      </c>
      <c r="L112" s="52">
        <v>0</v>
      </c>
      <c r="M112" s="52">
        <v>0</v>
      </c>
      <c r="N112" s="52">
        <v>0</v>
      </c>
      <c r="O112" s="52">
        <v>0</v>
      </c>
      <c r="P112" s="52">
        <v>0</v>
      </c>
      <c r="Q112" s="52">
        <v>0</v>
      </c>
      <c r="R112" s="50">
        <f t="shared" si="4"/>
        <v>0</v>
      </c>
    </row>
    <row r="113" spans="1:18" x14ac:dyDescent="0.25">
      <c r="A113" s="40">
        <v>5000</v>
      </c>
      <c r="B113" s="127"/>
      <c r="C113" s="128">
        <v>5400</v>
      </c>
      <c r="D113" s="128" t="s">
        <v>1299</v>
      </c>
      <c r="E113" s="129" t="s">
        <v>302</v>
      </c>
      <c r="F113" s="52">
        <v>0</v>
      </c>
      <c r="G113" s="52">
        <v>0</v>
      </c>
      <c r="H113" s="52">
        <v>0</v>
      </c>
      <c r="I113" s="52">
        <v>0</v>
      </c>
      <c r="J113" s="52">
        <v>0</v>
      </c>
      <c r="K113" s="52">
        <v>0</v>
      </c>
      <c r="L113" s="52">
        <v>0</v>
      </c>
      <c r="M113" s="52">
        <v>0</v>
      </c>
      <c r="N113" s="52">
        <v>0</v>
      </c>
      <c r="O113" s="52">
        <v>0</v>
      </c>
      <c r="P113" s="52">
        <v>0</v>
      </c>
      <c r="Q113" s="52">
        <v>0</v>
      </c>
      <c r="R113" s="50">
        <f t="shared" si="4"/>
        <v>0</v>
      </c>
    </row>
    <row r="114" spans="1:18" x14ac:dyDescent="0.25">
      <c r="A114" s="40">
        <v>5000</v>
      </c>
      <c r="B114" s="127"/>
      <c r="C114" s="128">
        <v>5410</v>
      </c>
      <c r="D114" s="128" t="s">
        <v>1300</v>
      </c>
      <c r="E114" s="129" t="s">
        <v>302</v>
      </c>
      <c r="F114" s="52">
        <v>0</v>
      </c>
      <c r="G114" s="52">
        <v>0</v>
      </c>
      <c r="H114" s="52">
        <v>0</v>
      </c>
      <c r="I114" s="52">
        <v>0</v>
      </c>
      <c r="J114" s="52">
        <v>0</v>
      </c>
      <c r="K114" s="52">
        <v>0</v>
      </c>
      <c r="L114" s="52">
        <v>0</v>
      </c>
      <c r="M114" s="52">
        <v>0</v>
      </c>
      <c r="N114" s="52">
        <v>0</v>
      </c>
      <c r="O114" s="52">
        <v>0</v>
      </c>
      <c r="P114" s="52">
        <v>0</v>
      </c>
      <c r="Q114" s="52">
        <v>0</v>
      </c>
      <c r="R114" s="50">
        <f t="shared" si="4"/>
        <v>0</v>
      </c>
    </row>
    <row r="115" spans="1:18" x14ac:dyDescent="0.25">
      <c r="A115" s="40">
        <v>5000</v>
      </c>
      <c r="B115" s="127"/>
      <c r="C115" s="128">
        <v>5411</v>
      </c>
      <c r="D115" s="128" t="s">
        <v>848</v>
      </c>
      <c r="E115" s="129" t="s">
        <v>302</v>
      </c>
      <c r="F115" s="52">
        <v>0</v>
      </c>
      <c r="G115" s="52">
        <v>0</v>
      </c>
      <c r="H115" s="52">
        <v>0</v>
      </c>
      <c r="I115" s="52">
        <v>0</v>
      </c>
      <c r="J115" s="52">
        <v>0</v>
      </c>
      <c r="K115" s="52">
        <v>0</v>
      </c>
      <c r="L115" s="52">
        <v>0</v>
      </c>
      <c r="M115" s="52">
        <v>0</v>
      </c>
      <c r="N115" s="52">
        <v>0</v>
      </c>
      <c r="O115" s="52">
        <v>0</v>
      </c>
      <c r="P115" s="52">
        <v>0</v>
      </c>
      <c r="Q115" s="52">
        <v>0</v>
      </c>
      <c r="R115" s="50">
        <f t="shared" si="4"/>
        <v>0</v>
      </c>
    </row>
    <row r="116" spans="1:18" x14ac:dyDescent="0.25">
      <c r="A116" s="40">
        <v>5000</v>
      </c>
      <c r="B116" s="127"/>
      <c r="C116" s="128">
        <v>5420</v>
      </c>
      <c r="D116" s="128" t="s">
        <v>1301</v>
      </c>
      <c r="E116" s="129" t="s">
        <v>302</v>
      </c>
      <c r="F116" s="52">
        <v>0</v>
      </c>
      <c r="G116" s="52">
        <v>0</v>
      </c>
      <c r="H116" s="52">
        <v>0</v>
      </c>
      <c r="I116" s="52">
        <v>0</v>
      </c>
      <c r="J116" s="52">
        <v>0</v>
      </c>
      <c r="K116" s="52">
        <v>0</v>
      </c>
      <c r="L116" s="52">
        <v>0</v>
      </c>
      <c r="M116" s="52">
        <v>0</v>
      </c>
      <c r="N116" s="52">
        <v>0</v>
      </c>
      <c r="O116" s="52">
        <v>0</v>
      </c>
      <c r="P116" s="52">
        <v>0</v>
      </c>
      <c r="Q116" s="52">
        <v>0</v>
      </c>
      <c r="R116" s="50">
        <f t="shared" si="4"/>
        <v>0</v>
      </c>
    </row>
    <row r="117" spans="1:18" x14ac:dyDescent="0.25">
      <c r="A117" s="40">
        <v>5000</v>
      </c>
      <c r="B117" s="127"/>
      <c r="C117" s="128">
        <v>5421</v>
      </c>
      <c r="D117" s="128" t="s">
        <v>1301</v>
      </c>
      <c r="E117" s="129" t="s">
        <v>302</v>
      </c>
      <c r="F117" s="52">
        <v>0</v>
      </c>
      <c r="G117" s="52">
        <v>0</v>
      </c>
      <c r="H117" s="52">
        <v>0</v>
      </c>
      <c r="I117" s="52">
        <v>0</v>
      </c>
      <c r="J117" s="52">
        <v>0</v>
      </c>
      <c r="K117" s="52">
        <v>0</v>
      </c>
      <c r="L117" s="52">
        <v>0</v>
      </c>
      <c r="M117" s="52">
        <v>0</v>
      </c>
      <c r="N117" s="52">
        <v>0</v>
      </c>
      <c r="O117" s="52">
        <v>0</v>
      </c>
      <c r="P117" s="52">
        <v>0</v>
      </c>
      <c r="Q117" s="52">
        <v>0</v>
      </c>
      <c r="R117" s="50">
        <f t="shared" si="4"/>
        <v>0</v>
      </c>
    </row>
    <row r="118" spans="1:18" x14ac:dyDescent="0.25">
      <c r="A118" s="40">
        <v>5000</v>
      </c>
      <c r="B118" s="127"/>
      <c r="C118" s="128">
        <v>5430</v>
      </c>
      <c r="D118" s="128" t="s">
        <v>1302</v>
      </c>
      <c r="E118" s="129" t="s">
        <v>302</v>
      </c>
      <c r="F118" s="52">
        <v>0</v>
      </c>
      <c r="G118" s="52">
        <v>0</v>
      </c>
      <c r="H118" s="52">
        <v>0</v>
      </c>
      <c r="I118" s="52">
        <v>0</v>
      </c>
      <c r="J118" s="52">
        <v>0</v>
      </c>
      <c r="K118" s="52">
        <v>0</v>
      </c>
      <c r="L118" s="52">
        <v>0</v>
      </c>
      <c r="M118" s="52">
        <v>0</v>
      </c>
      <c r="N118" s="52">
        <v>0</v>
      </c>
      <c r="O118" s="52">
        <v>0</v>
      </c>
      <c r="P118" s="52">
        <v>0</v>
      </c>
      <c r="Q118" s="52">
        <v>0</v>
      </c>
      <c r="R118" s="50">
        <f t="shared" si="4"/>
        <v>0</v>
      </c>
    </row>
    <row r="119" spans="1:18" x14ac:dyDescent="0.25">
      <c r="A119" s="40">
        <v>5000</v>
      </c>
      <c r="B119" s="127"/>
      <c r="C119" s="128">
        <v>5431</v>
      </c>
      <c r="D119" s="128" t="s">
        <v>1302</v>
      </c>
      <c r="E119" s="129" t="s">
        <v>302</v>
      </c>
      <c r="F119" s="52">
        <v>0</v>
      </c>
      <c r="G119" s="52">
        <v>0</v>
      </c>
      <c r="H119" s="52">
        <v>0</v>
      </c>
      <c r="I119" s="52">
        <v>0</v>
      </c>
      <c r="J119" s="52">
        <v>0</v>
      </c>
      <c r="K119" s="52">
        <v>0</v>
      </c>
      <c r="L119" s="52">
        <v>0</v>
      </c>
      <c r="M119" s="52">
        <v>0</v>
      </c>
      <c r="N119" s="52">
        <v>0</v>
      </c>
      <c r="O119" s="52">
        <v>0</v>
      </c>
      <c r="P119" s="52">
        <v>0</v>
      </c>
      <c r="Q119" s="52">
        <v>0</v>
      </c>
      <c r="R119" s="50">
        <f t="shared" si="4"/>
        <v>0</v>
      </c>
    </row>
    <row r="120" spans="1:18" x14ac:dyDescent="0.25">
      <c r="A120" s="40">
        <v>5000</v>
      </c>
      <c r="B120" s="127"/>
      <c r="C120" s="128">
        <v>5440</v>
      </c>
      <c r="D120" s="128" t="s">
        <v>1303</v>
      </c>
      <c r="E120" s="129" t="s">
        <v>302</v>
      </c>
      <c r="F120" s="52">
        <v>0</v>
      </c>
      <c r="G120" s="52">
        <v>0</v>
      </c>
      <c r="H120" s="52">
        <v>0</v>
      </c>
      <c r="I120" s="52">
        <v>0</v>
      </c>
      <c r="J120" s="52">
        <v>0</v>
      </c>
      <c r="K120" s="52">
        <v>0</v>
      </c>
      <c r="L120" s="52">
        <v>0</v>
      </c>
      <c r="M120" s="52">
        <v>0</v>
      </c>
      <c r="N120" s="52">
        <v>0</v>
      </c>
      <c r="O120" s="52">
        <v>0</v>
      </c>
      <c r="P120" s="52">
        <v>0</v>
      </c>
      <c r="Q120" s="52">
        <v>0</v>
      </c>
      <c r="R120" s="50">
        <f t="shared" si="4"/>
        <v>0</v>
      </c>
    </row>
    <row r="121" spans="1:18" x14ac:dyDescent="0.25">
      <c r="A121" s="40">
        <v>5000</v>
      </c>
      <c r="B121" s="127"/>
      <c r="C121" s="128">
        <v>5441</v>
      </c>
      <c r="D121" s="128" t="s">
        <v>1303</v>
      </c>
      <c r="E121" s="129" t="s">
        <v>302</v>
      </c>
      <c r="F121" s="52">
        <v>0</v>
      </c>
      <c r="G121" s="52">
        <v>0</v>
      </c>
      <c r="H121" s="52">
        <v>0</v>
      </c>
      <c r="I121" s="52">
        <v>0</v>
      </c>
      <c r="J121" s="52">
        <v>0</v>
      </c>
      <c r="K121" s="52">
        <v>0</v>
      </c>
      <c r="L121" s="52">
        <v>0</v>
      </c>
      <c r="M121" s="52">
        <v>0</v>
      </c>
      <c r="N121" s="52">
        <v>0</v>
      </c>
      <c r="O121" s="52">
        <v>0</v>
      </c>
      <c r="P121" s="52">
        <v>0</v>
      </c>
      <c r="Q121" s="52">
        <v>0</v>
      </c>
      <c r="R121" s="50">
        <f t="shared" si="4"/>
        <v>0</v>
      </c>
    </row>
    <row r="122" spans="1:18" x14ac:dyDescent="0.25">
      <c r="A122" s="40">
        <v>5000</v>
      </c>
      <c r="B122" s="127"/>
      <c r="C122" s="128">
        <v>5450</v>
      </c>
      <c r="D122" s="128" t="s">
        <v>1304</v>
      </c>
      <c r="E122" s="129" t="s">
        <v>302</v>
      </c>
      <c r="F122" s="52">
        <v>0</v>
      </c>
      <c r="G122" s="52">
        <v>0</v>
      </c>
      <c r="H122" s="52">
        <v>0</v>
      </c>
      <c r="I122" s="52">
        <v>0</v>
      </c>
      <c r="J122" s="52">
        <v>0</v>
      </c>
      <c r="K122" s="52">
        <v>0</v>
      </c>
      <c r="L122" s="52">
        <v>0</v>
      </c>
      <c r="M122" s="52">
        <v>0</v>
      </c>
      <c r="N122" s="52">
        <v>0</v>
      </c>
      <c r="O122" s="52">
        <v>0</v>
      </c>
      <c r="P122" s="52">
        <v>0</v>
      </c>
      <c r="Q122" s="52">
        <v>0</v>
      </c>
      <c r="R122" s="50">
        <f t="shared" si="4"/>
        <v>0</v>
      </c>
    </row>
    <row r="123" spans="1:18" x14ac:dyDescent="0.25">
      <c r="A123" s="40">
        <v>5000</v>
      </c>
      <c r="B123" s="127"/>
      <c r="C123" s="128">
        <v>5451</v>
      </c>
      <c r="D123" s="128" t="s">
        <v>1304</v>
      </c>
      <c r="E123" s="129" t="s">
        <v>302</v>
      </c>
      <c r="F123" s="52">
        <v>0</v>
      </c>
      <c r="G123" s="52">
        <v>0</v>
      </c>
      <c r="H123" s="52">
        <v>0</v>
      </c>
      <c r="I123" s="52">
        <v>0</v>
      </c>
      <c r="J123" s="52">
        <v>0</v>
      </c>
      <c r="K123" s="52">
        <v>0</v>
      </c>
      <c r="L123" s="52">
        <v>0</v>
      </c>
      <c r="M123" s="52">
        <v>0</v>
      </c>
      <c r="N123" s="52">
        <v>0</v>
      </c>
      <c r="O123" s="52">
        <v>0</v>
      </c>
      <c r="P123" s="52">
        <v>0</v>
      </c>
      <c r="Q123" s="52">
        <v>0</v>
      </c>
      <c r="R123" s="50">
        <f t="shared" si="4"/>
        <v>0</v>
      </c>
    </row>
    <row r="124" spans="1:18" x14ac:dyDescent="0.25">
      <c r="A124" s="40">
        <v>5000</v>
      </c>
      <c r="B124" s="127"/>
      <c r="C124" s="128">
        <v>5490</v>
      </c>
      <c r="D124" s="128" t="s">
        <v>1305</v>
      </c>
      <c r="E124" s="129" t="s">
        <v>302</v>
      </c>
      <c r="F124" s="52">
        <v>0</v>
      </c>
      <c r="G124" s="52">
        <v>0</v>
      </c>
      <c r="H124" s="52">
        <v>0</v>
      </c>
      <c r="I124" s="52">
        <v>0</v>
      </c>
      <c r="J124" s="52">
        <v>0</v>
      </c>
      <c r="K124" s="52">
        <v>0</v>
      </c>
      <c r="L124" s="52">
        <v>0</v>
      </c>
      <c r="M124" s="52">
        <v>0</v>
      </c>
      <c r="N124" s="52">
        <v>0</v>
      </c>
      <c r="O124" s="52">
        <v>0</v>
      </c>
      <c r="P124" s="52">
        <v>0</v>
      </c>
      <c r="Q124" s="52">
        <v>0</v>
      </c>
      <c r="R124" s="50">
        <f t="shared" si="4"/>
        <v>0</v>
      </c>
    </row>
    <row r="125" spans="1:18" x14ac:dyDescent="0.25">
      <c r="A125" s="40">
        <v>5000</v>
      </c>
      <c r="B125" s="127"/>
      <c r="C125" s="128">
        <v>5491</v>
      </c>
      <c r="D125" s="128" t="s">
        <v>1305</v>
      </c>
      <c r="E125" s="129" t="s">
        <v>302</v>
      </c>
      <c r="F125" s="52">
        <v>0</v>
      </c>
      <c r="G125" s="52">
        <v>0</v>
      </c>
      <c r="H125" s="52">
        <v>0</v>
      </c>
      <c r="I125" s="52">
        <v>0</v>
      </c>
      <c r="J125" s="52">
        <v>0</v>
      </c>
      <c r="K125" s="52">
        <v>0</v>
      </c>
      <c r="L125" s="52">
        <v>0</v>
      </c>
      <c r="M125" s="52">
        <v>0</v>
      </c>
      <c r="N125" s="52">
        <v>0</v>
      </c>
      <c r="O125" s="52">
        <v>0</v>
      </c>
      <c r="P125" s="52">
        <v>0</v>
      </c>
      <c r="Q125" s="52">
        <v>0</v>
      </c>
      <c r="R125" s="50">
        <f t="shared" si="4"/>
        <v>0</v>
      </c>
    </row>
    <row r="126" spans="1:18" x14ac:dyDescent="0.25">
      <c r="A126" s="40">
        <v>5000</v>
      </c>
      <c r="B126" s="127"/>
      <c r="C126" s="128">
        <v>5500</v>
      </c>
      <c r="D126" s="128" t="s">
        <v>1306</v>
      </c>
      <c r="E126" s="129" t="s">
        <v>302</v>
      </c>
      <c r="F126" s="52">
        <v>0</v>
      </c>
      <c r="G126" s="52">
        <v>0</v>
      </c>
      <c r="H126" s="52">
        <v>0</v>
      </c>
      <c r="I126" s="52">
        <v>0</v>
      </c>
      <c r="J126" s="52">
        <v>0</v>
      </c>
      <c r="K126" s="52">
        <v>0</v>
      </c>
      <c r="L126" s="52">
        <v>0</v>
      </c>
      <c r="M126" s="52">
        <v>0</v>
      </c>
      <c r="N126" s="52">
        <v>0</v>
      </c>
      <c r="O126" s="52">
        <v>0</v>
      </c>
      <c r="P126" s="52">
        <v>0</v>
      </c>
      <c r="Q126" s="52">
        <v>0</v>
      </c>
      <c r="R126" s="50">
        <f t="shared" si="4"/>
        <v>0</v>
      </c>
    </row>
    <row r="127" spans="1:18" x14ac:dyDescent="0.25">
      <c r="A127" s="40">
        <v>5000</v>
      </c>
      <c r="B127" s="127"/>
      <c r="C127" s="128">
        <v>5510</v>
      </c>
      <c r="D127" s="128" t="s">
        <v>1306</v>
      </c>
      <c r="E127" s="129" t="s">
        <v>302</v>
      </c>
      <c r="F127" s="52">
        <v>0</v>
      </c>
      <c r="G127" s="52">
        <v>0</v>
      </c>
      <c r="H127" s="52">
        <v>0</v>
      </c>
      <c r="I127" s="52">
        <v>0</v>
      </c>
      <c r="J127" s="52">
        <v>0</v>
      </c>
      <c r="K127" s="52">
        <v>0</v>
      </c>
      <c r="L127" s="52">
        <v>0</v>
      </c>
      <c r="M127" s="52">
        <v>0</v>
      </c>
      <c r="N127" s="52">
        <v>0</v>
      </c>
      <c r="O127" s="52">
        <v>0</v>
      </c>
      <c r="P127" s="52">
        <v>0</v>
      </c>
      <c r="Q127" s="52">
        <v>0</v>
      </c>
      <c r="R127" s="50">
        <f t="shared" si="4"/>
        <v>0</v>
      </c>
    </row>
    <row r="128" spans="1:18" x14ac:dyDescent="0.25">
      <c r="A128" s="40">
        <v>5000</v>
      </c>
      <c r="B128" s="127"/>
      <c r="C128" s="128">
        <v>5511</v>
      </c>
      <c r="D128" s="128" t="s">
        <v>1306</v>
      </c>
      <c r="E128" s="129" t="s">
        <v>302</v>
      </c>
      <c r="F128" s="52">
        <v>0</v>
      </c>
      <c r="G128" s="52">
        <v>0</v>
      </c>
      <c r="H128" s="52">
        <v>0</v>
      </c>
      <c r="I128" s="52">
        <v>0</v>
      </c>
      <c r="J128" s="52">
        <v>0</v>
      </c>
      <c r="K128" s="52">
        <v>0</v>
      </c>
      <c r="L128" s="52">
        <v>0</v>
      </c>
      <c r="M128" s="52">
        <v>0</v>
      </c>
      <c r="N128" s="52">
        <v>0</v>
      </c>
      <c r="O128" s="52">
        <v>0</v>
      </c>
      <c r="P128" s="52">
        <v>0</v>
      </c>
      <c r="Q128" s="52">
        <v>0</v>
      </c>
      <c r="R128" s="50">
        <f t="shared" si="4"/>
        <v>0</v>
      </c>
    </row>
    <row r="129" spans="1:18" x14ac:dyDescent="0.25">
      <c r="A129" s="40">
        <v>5000</v>
      </c>
      <c r="B129" s="127"/>
      <c r="C129" s="128">
        <v>5600</v>
      </c>
      <c r="D129" s="128" t="s">
        <v>1307</v>
      </c>
      <c r="E129" s="129" t="s">
        <v>302</v>
      </c>
      <c r="F129" s="52">
        <v>0</v>
      </c>
      <c r="G129" s="52">
        <v>0</v>
      </c>
      <c r="H129" s="52">
        <v>0</v>
      </c>
      <c r="I129" s="52">
        <v>0</v>
      </c>
      <c r="J129" s="52">
        <v>0</v>
      </c>
      <c r="K129" s="52">
        <v>0</v>
      </c>
      <c r="L129" s="52">
        <v>0</v>
      </c>
      <c r="M129" s="52">
        <v>0</v>
      </c>
      <c r="N129" s="52">
        <v>0</v>
      </c>
      <c r="O129" s="52">
        <v>0</v>
      </c>
      <c r="P129" s="52">
        <v>0</v>
      </c>
      <c r="Q129" s="52">
        <v>0</v>
      </c>
      <c r="R129" s="50">
        <f t="shared" si="4"/>
        <v>0</v>
      </c>
    </row>
    <row r="130" spans="1:18" x14ac:dyDescent="0.25">
      <c r="A130" s="40">
        <v>5000</v>
      </c>
      <c r="B130" s="127"/>
      <c r="C130" s="128">
        <v>5610</v>
      </c>
      <c r="D130" s="128" t="s">
        <v>1308</v>
      </c>
      <c r="E130" s="129" t="s">
        <v>302</v>
      </c>
      <c r="F130" s="52">
        <v>0</v>
      </c>
      <c r="G130" s="52">
        <v>0</v>
      </c>
      <c r="H130" s="52">
        <v>0</v>
      </c>
      <c r="I130" s="52">
        <v>0</v>
      </c>
      <c r="J130" s="52">
        <v>0</v>
      </c>
      <c r="K130" s="52">
        <v>0</v>
      </c>
      <c r="L130" s="52">
        <v>0</v>
      </c>
      <c r="M130" s="52">
        <v>0</v>
      </c>
      <c r="N130" s="52">
        <v>0</v>
      </c>
      <c r="O130" s="52">
        <v>0</v>
      </c>
      <c r="P130" s="52">
        <v>0</v>
      </c>
      <c r="Q130" s="52">
        <v>0</v>
      </c>
      <c r="R130" s="50">
        <f t="shared" si="4"/>
        <v>0</v>
      </c>
    </row>
    <row r="131" spans="1:18" x14ac:dyDescent="0.25">
      <c r="A131" s="40">
        <v>5000</v>
      </c>
      <c r="B131" s="127"/>
      <c r="C131" s="128">
        <v>5611</v>
      </c>
      <c r="D131" s="128" t="s">
        <v>1308</v>
      </c>
      <c r="E131" s="129" t="s">
        <v>302</v>
      </c>
      <c r="F131" s="52">
        <v>0</v>
      </c>
      <c r="G131" s="52">
        <v>0</v>
      </c>
      <c r="H131" s="52">
        <v>0</v>
      </c>
      <c r="I131" s="52">
        <v>0</v>
      </c>
      <c r="J131" s="52">
        <v>0</v>
      </c>
      <c r="K131" s="52">
        <v>0</v>
      </c>
      <c r="L131" s="52">
        <v>0</v>
      </c>
      <c r="M131" s="52">
        <v>0</v>
      </c>
      <c r="N131" s="52">
        <v>0</v>
      </c>
      <c r="O131" s="52">
        <v>0</v>
      </c>
      <c r="P131" s="52">
        <v>0</v>
      </c>
      <c r="Q131" s="52">
        <v>0</v>
      </c>
      <c r="R131" s="50">
        <f t="shared" si="4"/>
        <v>0</v>
      </c>
    </row>
    <row r="132" spans="1:18" x14ac:dyDescent="0.25">
      <c r="A132" s="40">
        <v>5000</v>
      </c>
      <c r="B132" s="127"/>
      <c r="C132" s="128">
        <v>5620</v>
      </c>
      <c r="D132" s="128" t="s">
        <v>1309</v>
      </c>
      <c r="E132" s="129" t="s">
        <v>302</v>
      </c>
      <c r="F132" s="52">
        <v>0</v>
      </c>
      <c r="G132" s="52">
        <v>0</v>
      </c>
      <c r="H132" s="52">
        <v>0</v>
      </c>
      <c r="I132" s="52">
        <v>0</v>
      </c>
      <c r="J132" s="52">
        <v>0</v>
      </c>
      <c r="K132" s="52">
        <v>0</v>
      </c>
      <c r="L132" s="52">
        <v>0</v>
      </c>
      <c r="M132" s="52">
        <v>0</v>
      </c>
      <c r="N132" s="52">
        <v>0</v>
      </c>
      <c r="O132" s="52">
        <v>0</v>
      </c>
      <c r="P132" s="52">
        <v>0</v>
      </c>
      <c r="Q132" s="52">
        <v>0</v>
      </c>
      <c r="R132" s="50">
        <f t="shared" si="4"/>
        <v>0</v>
      </c>
    </row>
    <row r="133" spans="1:18" x14ac:dyDescent="0.25">
      <c r="A133" s="40">
        <v>5000</v>
      </c>
      <c r="B133" s="127"/>
      <c r="C133" s="128">
        <v>5621</v>
      </c>
      <c r="D133" s="128" t="s">
        <v>1310</v>
      </c>
      <c r="E133" s="129" t="s">
        <v>302</v>
      </c>
      <c r="F133" s="52">
        <v>0</v>
      </c>
      <c r="G133" s="52">
        <v>0</v>
      </c>
      <c r="H133" s="52">
        <v>0</v>
      </c>
      <c r="I133" s="52">
        <v>0</v>
      </c>
      <c r="J133" s="52">
        <v>0</v>
      </c>
      <c r="K133" s="52">
        <v>0</v>
      </c>
      <c r="L133" s="52">
        <v>0</v>
      </c>
      <c r="M133" s="52">
        <v>0</v>
      </c>
      <c r="N133" s="52">
        <v>0</v>
      </c>
      <c r="O133" s="52">
        <v>0</v>
      </c>
      <c r="P133" s="52">
        <v>0</v>
      </c>
      <c r="Q133" s="52">
        <v>0</v>
      </c>
      <c r="R133" s="50">
        <f t="shared" si="4"/>
        <v>0</v>
      </c>
    </row>
    <row r="134" spans="1:18" x14ac:dyDescent="0.25">
      <c r="A134" s="40">
        <v>5000</v>
      </c>
      <c r="B134" s="127"/>
      <c r="C134" s="128">
        <v>5630</v>
      </c>
      <c r="D134" s="128" t="s">
        <v>851</v>
      </c>
      <c r="E134" s="129"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5000</v>
      </c>
      <c r="B135" s="127"/>
      <c r="C135" s="128">
        <v>5631</v>
      </c>
      <c r="D135" s="128" t="s">
        <v>851</v>
      </c>
      <c r="E135" s="129"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5000</v>
      </c>
      <c r="B136" s="127"/>
      <c r="C136" s="128">
        <v>5640</v>
      </c>
      <c r="D136" s="128" t="s">
        <v>1100</v>
      </c>
      <c r="E136" s="129"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5000</v>
      </c>
      <c r="B137" s="127"/>
      <c r="C137" s="128">
        <v>5641</v>
      </c>
      <c r="D137" s="128" t="s">
        <v>1100</v>
      </c>
      <c r="E137" s="129"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5000</v>
      </c>
      <c r="B138" s="127"/>
      <c r="C138" s="128">
        <v>5650</v>
      </c>
      <c r="D138" s="128" t="s">
        <v>1311</v>
      </c>
      <c r="E138" s="129"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5000</v>
      </c>
      <c r="B139" s="127"/>
      <c r="C139" s="128">
        <v>5651</v>
      </c>
      <c r="D139" s="128" t="s">
        <v>1311</v>
      </c>
      <c r="E139" s="129"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5000</v>
      </c>
      <c r="B140" s="127"/>
      <c r="C140" s="128">
        <v>5660</v>
      </c>
      <c r="D140" s="128" t="s">
        <v>1312</v>
      </c>
      <c r="E140" s="129"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5000</v>
      </c>
      <c r="B141" s="127"/>
      <c r="C141" s="128">
        <v>5661</v>
      </c>
      <c r="D141" s="128" t="s">
        <v>1312</v>
      </c>
      <c r="E141" s="129"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5000</v>
      </c>
      <c r="B142" s="127"/>
      <c r="C142" s="128">
        <v>5670</v>
      </c>
      <c r="D142" s="128" t="s">
        <v>1313</v>
      </c>
      <c r="E142" s="129"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5000</v>
      </c>
      <c r="B143" s="127"/>
      <c r="C143" s="128">
        <v>5671</v>
      </c>
      <c r="D143" s="128" t="s">
        <v>1313</v>
      </c>
      <c r="E143" s="129"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5000</v>
      </c>
      <c r="B144" s="127"/>
      <c r="C144" s="128">
        <v>5690</v>
      </c>
      <c r="D144" s="128" t="s">
        <v>1314</v>
      </c>
      <c r="E144" s="129"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5000</v>
      </c>
      <c r="B145" s="127"/>
      <c r="C145" s="128">
        <v>5691</v>
      </c>
      <c r="D145" s="128" t="s">
        <v>1315</v>
      </c>
      <c r="E145" s="129"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5000</v>
      </c>
      <c r="B146" s="127"/>
      <c r="C146" s="128">
        <v>5692</v>
      </c>
      <c r="D146" s="128" t="s">
        <v>1316</v>
      </c>
      <c r="E146" s="129"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5000</v>
      </c>
      <c r="B147" s="127"/>
      <c r="C147" s="128">
        <v>5693</v>
      </c>
      <c r="D147" s="128" t="s">
        <v>1314</v>
      </c>
      <c r="E147" s="129"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5000</v>
      </c>
      <c r="B148" s="127"/>
      <c r="C148" s="128">
        <v>5700</v>
      </c>
      <c r="D148" s="128" t="s">
        <v>1317</v>
      </c>
      <c r="E148" s="129" t="s">
        <v>302</v>
      </c>
      <c r="F148" s="52">
        <v>0</v>
      </c>
      <c r="G148" s="52">
        <v>0</v>
      </c>
      <c r="H148" s="52">
        <v>0</v>
      </c>
      <c r="I148" s="52">
        <v>0</v>
      </c>
      <c r="J148" s="52">
        <v>0</v>
      </c>
      <c r="K148" s="52">
        <v>0</v>
      </c>
      <c r="L148" s="52">
        <v>0</v>
      </c>
      <c r="M148" s="52">
        <v>0</v>
      </c>
      <c r="N148" s="52">
        <v>0</v>
      </c>
      <c r="O148" s="52">
        <v>0</v>
      </c>
      <c r="P148" s="52">
        <v>0</v>
      </c>
      <c r="Q148" s="52">
        <v>0</v>
      </c>
      <c r="R148" s="50">
        <f t="shared" ref="R148:R211" si="5">SUM(F148:Q148)</f>
        <v>0</v>
      </c>
    </row>
    <row r="149" spans="1:18" x14ac:dyDescent="0.25">
      <c r="A149" s="40">
        <v>5000</v>
      </c>
      <c r="B149" s="127"/>
      <c r="C149" s="128">
        <v>5710</v>
      </c>
      <c r="D149" s="128" t="s">
        <v>1318</v>
      </c>
      <c r="E149" s="129" t="s">
        <v>302</v>
      </c>
      <c r="F149" s="52">
        <v>0</v>
      </c>
      <c r="G149" s="52">
        <v>0</v>
      </c>
      <c r="H149" s="52">
        <v>0</v>
      </c>
      <c r="I149" s="52">
        <v>0</v>
      </c>
      <c r="J149" s="52">
        <v>0</v>
      </c>
      <c r="K149" s="52">
        <v>0</v>
      </c>
      <c r="L149" s="52">
        <v>0</v>
      </c>
      <c r="M149" s="52">
        <v>0</v>
      </c>
      <c r="N149" s="52">
        <v>0</v>
      </c>
      <c r="O149" s="52">
        <v>0</v>
      </c>
      <c r="P149" s="52">
        <v>0</v>
      </c>
      <c r="Q149" s="52">
        <v>0</v>
      </c>
      <c r="R149" s="50">
        <f t="shared" si="5"/>
        <v>0</v>
      </c>
    </row>
    <row r="150" spans="1:18" x14ac:dyDescent="0.25">
      <c r="A150" s="40">
        <v>5000</v>
      </c>
      <c r="B150" s="127"/>
      <c r="C150" s="128">
        <v>5711</v>
      </c>
      <c r="D150" s="128" t="s">
        <v>1318</v>
      </c>
      <c r="E150" s="129" t="s">
        <v>302</v>
      </c>
      <c r="F150" s="52">
        <v>0</v>
      </c>
      <c r="G150" s="52">
        <v>0</v>
      </c>
      <c r="H150" s="52">
        <v>0</v>
      </c>
      <c r="I150" s="52">
        <v>0</v>
      </c>
      <c r="J150" s="52">
        <v>0</v>
      </c>
      <c r="K150" s="52">
        <v>0</v>
      </c>
      <c r="L150" s="52">
        <v>0</v>
      </c>
      <c r="M150" s="52">
        <v>0</v>
      </c>
      <c r="N150" s="52">
        <v>0</v>
      </c>
      <c r="O150" s="52">
        <v>0</v>
      </c>
      <c r="P150" s="52">
        <v>0</v>
      </c>
      <c r="Q150" s="52">
        <v>0</v>
      </c>
      <c r="R150" s="50">
        <f t="shared" si="5"/>
        <v>0</v>
      </c>
    </row>
    <row r="151" spans="1:18" x14ac:dyDescent="0.25">
      <c r="A151" s="40">
        <v>5000</v>
      </c>
      <c r="B151" s="127"/>
      <c r="C151" s="128">
        <v>5720</v>
      </c>
      <c r="D151" s="128" t="s">
        <v>1319</v>
      </c>
      <c r="E151" s="129" t="s">
        <v>302</v>
      </c>
      <c r="F151" s="52">
        <v>0</v>
      </c>
      <c r="G151" s="52">
        <v>0</v>
      </c>
      <c r="H151" s="52">
        <v>0</v>
      </c>
      <c r="I151" s="52">
        <v>0</v>
      </c>
      <c r="J151" s="52">
        <v>0</v>
      </c>
      <c r="K151" s="52">
        <v>0</v>
      </c>
      <c r="L151" s="52">
        <v>0</v>
      </c>
      <c r="M151" s="52">
        <v>0</v>
      </c>
      <c r="N151" s="52">
        <v>0</v>
      </c>
      <c r="O151" s="52">
        <v>0</v>
      </c>
      <c r="P151" s="52">
        <v>0</v>
      </c>
      <c r="Q151" s="52">
        <v>0</v>
      </c>
      <c r="R151" s="50">
        <f t="shared" si="5"/>
        <v>0</v>
      </c>
    </row>
    <row r="152" spans="1:18" x14ac:dyDescent="0.25">
      <c r="A152" s="40">
        <v>5000</v>
      </c>
      <c r="B152" s="127"/>
      <c r="C152" s="128">
        <v>5721</v>
      </c>
      <c r="D152" s="128" t="s">
        <v>1319</v>
      </c>
      <c r="E152" s="129" t="s">
        <v>302</v>
      </c>
      <c r="F152" s="52">
        <v>0</v>
      </c>
      <c r="G152" s="52">
        <v>0</v>
      </c>
      <c r="H152" s="52">
        <v>0</v>
      </c>
      <c r="I152" s="52">
        <v>0</v>
      </c>
      <c r="J152" s="52">
        <v>0</v>
      </c>
      <c r="K152" s="52">
        <v>0</v>
      </c>
      <c r="L152" s="52">
        <v>0</v>
      </c>
      <c r="M152" s="52">
        <v>0</v>
      </c>
      <c r="N152" s="52">
        <v>0</v>
      </c>
      <c r="O152" s="52">
        <v>0</v>
      </c>
      <c r="P152" s="52">
        <v>0</v>
      </c>
      <c r="Q152" s="52">
        <v>0</v>
      </c>
      <c r="R152" s="50">
        <f t="shared" si="5"/>
        <v>0</v>
      </c>
    </row>
    <row r="153" spans="1:18" x14ac:dyDescent="0.25">
      <c r="A153" s="40">
        <v>5000</v>
      </c>
      <c r="B153" s="127"/>
      <c r="C153" s="128">
        <v>5730</v>
      </c>
      <c r="D153" s="128" t="s">
        <v>1320</v>
      </c>
      <c r="E153" s="129" t="s">
        <v>302</v>
      </c>
      <c r="F153" s="52">
        <v>0</v>
      </c>
      <c r="G153" s="52">
        <v>0</v>
      </c>
      <c r="H153" s="52">
        <v>0</v>
      </c>
      <c r="I153" s="52">
        <v>0</v>
      </c>
      <c r="J153" s="52">
        <v>0</v>
      </c>
      <c r="K153" s="52">
        <v>0</v>
      </c>
      <c r="L153" s="52">
        <v>0</v>
      </c>
      <c r="M153" s="52">
        <v>0</v>
      </c>
      <c r="N153" s="52">
        <v>0</v>
      </c>
      <c r="O153" s="52">
        <v>0</v>
      </c>
      <c r="P153" s="52">
        <v>0</v>
      </c>
      <c r="Q153" s="52">
        <v>0</v>
      </c>
      <c r="R153" s="50">
        <f t="shared" si="5"/>
        <v>0</v>
      </c>
    </row>
    <row r="154" spans="1:18" x14ac:dyDescent="0.25">
      <c r="A154" s="40">
        <v>5000</v>
      </c>
      <c r="B154" s="127"/>
      <c r="C154" s="128">
        <v>5731</v>
      </c>
      <c r="D154" s="128" t="s">
        <v>1320</v>
      </c>
      <c r="E154" s="129" t="s">
        <v>302</v>
      </c>
      <c r="F154" s="52">
        <v>0</v>
      </c>
      <c r="G154" s="52">
        <v>0</v>
      </c>
      <c r="H154" s="52">
        <v>0</v>
      </c>
      <c r="I154" s="52">
        <v>0</v>
      </c>
      <c r="J154" s="52">
        <v>0</v>
      </c>
      <c r="K154" s="52">
        <v>0</v>
      </c>
      <c r="L154" s="52">
        <v>0</v>
      </c>
      <c r="M154" s="52">
        <v>0</v>
      </c>
      <c r="N154" s="52">
        <v>0</v>
      </c>
      <c r="O154" s="52">
        <v>0</v>
      </c>
      <c r="P154" s="52">
        <v>0</v>
      </c>
      <c r="Q154" s="52">
        <v>0</v>
      </c>
      <c r="R154" s="50">
        <f t="shared" si="5"/>
        <v>0</v>
      </c>
    </row>
    <row r="155" spans="1:18" x14ac:dyDescent="0.25">
      <c r="A155" s="40">
        <v>5000</v>
      </c>
      <c r="B155" s="127"/>
      <c r="C155" s="128">
        <v>5740</v>
      </c>
      <c r="D155" s="128" t="s">
        <v>1321</v>
      </c>
      <c r="E155" s="129" t="s">
        <v>302</v>
      </c>
      <c r="F155" s="52">
        <v>0</v>
      </c>
      <c r="G155" s="52">
        <v>0</v>
      </c>
      <c r="H155" s="52">
        <v>0</v>
      </c>
      <c r="I155" s="52">
        <v>0</v>
      </c>
      <c r="J155" s="52">
        <v>0</v>
      </c>
      <c r="K155" s="52">
        <v>0</v>
      </c>
      <c r="L155" s="52">
        <v>0</v>
      </c>
      <c r="M155" s="52">
        <v>0</v>
      </c>
      <c r="N155" s="52">
        <v>0</v>
      </c>
      <c r="O155" s="52">
        <v>0</v>
      </c>
      <c r="P155" s="52">
        <v>0</v>
      </c>
      <c r="Q155" s="52">
        <v>0</v>
      </c>
      <c r="R155" s="50">
        <f t="shared" si="5"/>
        <v>0</v>
      </c>
    </row>
    <row r="156" spans="1:18" x14ac:dyDescent="0.25">
      <c r="A156" s="40">
        <v>5000</v>
      </c>
      <c r="B156" s="127"/>
      <c r="C156" s="128">
        <v>5741</v>
      </c>
      <c r="D156" s="128" t="s">
        <v>1321</v>
      </c>
      <c r="E156" s="129" t="s">
        <v>302</v>
      </c>
      <c r="F156" s="52">
        <v>0</v>
      </c>
      <c r="G156" s="52">
        <v>0</v>
      </c>
      <c r="H156" s="52">
        <v>0</v>
      </c>
      <c r="I156" s="52">
        <v>0</v>
      </c>
      <c r="J156" s="52">
        <v>0</v>
      </c>
      <c r="K156" s="52">
        <v>0</v>
      </c>
      <c r="L156" s="52">
        <v>0</v>
      </c>
      <c r="M156" s="52">
        <v>0</v>
      </c>
      <c r="N156" s="52">
        <v>0</v>
      </c>
      <c r="O156" s="52">
        <v>0</v>
      </c>
      <c r="P156" s="52">
        <v>0</v>
      </c>
      <c r="Q156" s="52">
        <v>0</v>
      </c>
      <c r="R156" s="50">
        <f t="shared" si="5"/>
        <v>0</v>
      </c>
    </row>
    <row r="157" spans="1:18" x14ac:dyDescent="0.25">
      <c r="A157" s="40">
        <v>5000</v>
      </c>
      <c r="B157" s="127"/>
      <c r="C157" s="128">
        <v>5750</v>
      </c>
      <c r="D157" s="128" t="s">
        <v>1322</v>
      </c>
      <c r="E157" s="129" t="s">
        <v>302</v>
      </c>
      <c r="F157" s="52">
        <v>0</v>
      </c>
      <c r="G157" s="52">
        <v>0</v>
      </c>
      <c r="H157" s="52">
        <v>0</v>
      </c>
      <c r="I157" s="52">
        <v>0</v>
      </c>
      <c r="J157" s="52">
        <v>0</v>
      </c>
      <c r="K157" s="52">
        <v>0</v>
      </c>
      <c r="L157" s="52">
        <v>0</v>
      </c>
      <c r="M157" s="52">
        <v>0</v>
      </c>
      <c r="N157" s="52">
        <v>0</v>
      </c>
      <c r="O157" s="52">
        <v>0</v>
      </c>
      <c r="P157" s="52">
        <v>0</v>
      </c>
      <c r="Q157" s="52">
        <v>0</v>
      </c>
      <c r="R157" s="50">
        <f t="shared" si="5"/>
        <v>0</v>
      </c>
    </row>
    <row r="158" spans="1:18" x14ac:dyDescent="0.25">
      <c r="A158" s="40">
        <v>5000</v>
      </c>
      <c r="B158" s="127"/>
      <c r="C158" s="128">
        <v>5751</v>
      </c>
      <c r="D158" s="128" t="s">
        <v>1322</v>
      </c>
      <c r="E158" s="129" t="s">
        <v>302</v>
      </c>
      <c r="F158" s="52">
        <v>0</v>
      </c>
      <c r="G158" s="52">
        <v>0</v>
      </c>
      <c r="H158" s="52">
        <v>0</v>
      </c>
      <c r="I158" s="52">
        <v>0</v>
      </c>
      <c r="J158" s="52">
        <v>0</v>
      </c>
      <c r="K158" s="52">
        <v>0</v>
      </c>
      <c r="L158" s="52">
        <v>0</v>
      </c>
      <c r="M158" s="52">
        <v>0</v>
      </c>
      <c r="N158" s="52">
        <v>0</v>
      </c>
      <c r="O158" s="52">
        <v>0</v>
      </c>
      <c r="P158" s="52">
        <v>0</v>
      </c>
      <c r="Q158" s="52">
        <v>0</v>
      </c>
      <c r="R158" s="50">
        <f t="shared" si="5"/>
        <v>0</v>
      </c>
    </row>
    <row r="159" spans="1:18" x14ac:dyDescent="0.25">
      <c r="A159" s="40">
        <v>5000</v>
      </c>
      <c r="B159" s="127"/>
      <c r="C159" s="128">
        <v>5760</v>
      </c>
      <c r="D159" s="128" t="s">
        <v>1323</v>
      </c>
      <c r="E159" s="129" t="s">
        <v>302</v>
      </c>
      <c r="F159" s="52">
        <v>0</v>
      </c>
      <c r="G159" s="52">
        <v>0</v>
      </c>
      <c r="H159" s="52">
        <v>0</v>
      </c>
      <c r="I159" s="52">
        <v>0</v>
      </c>
      <c r="J159" s="52">
        <v>0</v>
      </c>
      <c r="K159" s="52">
        <v>0</v>
      </c>
      <c r="L159" s="52">
        <v>0</v>
      </c>
      <c r="M159" s="52">
        <v>0</v>
      </c>
      <c r="N159" s="52">
        <v>0</v>
      </c>
      <c r="O159" s="52">
        <v>0</v>
      </c>
      <c r="P159" s="52">
        <v>0</v>
      </c>
      <c r="Q159" s="52">
        <v>0</v>
      </c>
      <c r="R159" s="50">
        <f t="shared" si="5"/>
        <v>0</v>
      </c>
    </row>
    <row r="160" spans="1:18" x14ac:dyDescent="0.25">
      <c r="A160" s="40">
        <v>5000</v>
      </c>
      <c r="B160" s="127"/>
      <c r="C160" s="128">
        <v>5761</v>
      </c>
      <c r="D160" s="128" t="s">
        <v>1324</v>
      </c>
      <c r="E160" s="129" t="s">
        <v>302</v>
      </c>
      <c r="F160" s="52">
        <v>0</v>
      </c>
      <c r="G160" s="52">
        <v>0</v>
      </c>
      <c r="H160" s="52">
        <v>0</v>
      </c>
      <c r="I160" s="52">
        <v>0</v>
      </c>
      <c r="J160" s="52">
        <v>0</v>
      </c>
      <c r="K160" s="52">
        <v>0</v>
      </c>
      <c r="L160" s="52">
        <v>0</v>
      </c>
      <c r="M160" s="52">
        <v>0</v>
      </c>
      <c r="N160" s="52">
        <v>0</v>
      </c>
      <c r="O160" s="52">
        <v>0</v>
      </c>
      <c r="P160" s="52">
        <v>0</v>
      </c>
      <c r="Q160" s="52">
        <v>0</v>
      </c>
      <c r="R160" s="50">
        <f t="shared" si="5"/>
        <v>0</v>
      </c>
    </row>
    <row r="161" spans="1:18" x14ac:dyDescent="0.25">
      <c r="A161" s="40">
        <v>5000</v>
      </c>
      <c r="B161" s="127"/>
      <c r="C161" s="128">
        <v>5770</v>
      </c>
      <c r="D161" s="128" t="s">
        <v>1325</v>
      </c>
      <c r="E161" s="129" t="s">
        <v>302</v>
      </c>
      <c r="F161" s="52">
        <v>0</v>
      </c>
      <c r="G161" s="52">
        <v>0</v>
      </c>
      <c r="H161" s="52">
        <v>0</v>
      </c>
      <c r="I161" s="52">
        <v>0</v>
      </c>
      <c r="J161" s="52">
        <v>0</v>
      </c>
      <c r="K161" s="52">
        <v>0</v>
      </c>
      <c r="L161" s="52">
        <v>0</v>
      </c>
      <c r="M161" s="52">
        <v>0</v>
      </c>
      <c r="N161" s="52">
        <v>0</v>
      </c>
      <c r="O161" s="52">
        <v>0</v>
      </c>
      <c r="P161" s="52">
        <v>0</v>
      </c>
      <c r="Q161" s="52">
        <v>0</v>
      </c>
      <c r="R161" s="50">
        <f t="shared" si="5"/>
        <v>0</v>
      </c>
    </row>
    <row r="162" spans="1:18" x14ac:dyDescent="0.25">
      <c r="A162" s="40">
        <v>5000</v>
      </c>
      <c r="B162" s="127"/>
      <c r="C162" s="128">
        <v>5771</v>
      </c>
      <c r="D162" s="128" t="s">
        <v>1326</v>
      </c>
      <c r="E162" s="129" t="s">
        <v>302</v>
      </c>
      <c r="F162" s="52">
        <v>0</v>
      </c>
      <c r="G162" s="52">
        <v>0</v>
      </c>
      <c r="H162" s="52">
        <v>0</v>
      </c>
      <c r="I162" s="52">
        <v>0</v>
      </c>
      <c r="J162" s="52">
        <v>0</v>
      </c>
      <c r="K162" s="52">
        <v>0</v>
      </c>
      <c r="L162" s="52">
        <v>0</v>
      </c>
      <c r="M162" s="52">
        <v>0</v>
      </c>
      <c r="N162" s="52">
        <v>0</v>
      </c>
      <c r="O162" s="52">
        <v>0</v>
      </c>
      <c r="P162" s="52">
        <v>0</v>
      </c>
      <c r="Q162" s="52">
        <v>0</v>
      </c>
      <c r="R162" s="50">
        <f t="shared" si="5"/>
        <v>0</v>
      </c>
    </row>
    <row r="163" spans="1:18" x14ac:dyDescent="0.25">
      <c r="A163" s="40">
        <v>5000</v>
      </c>
      <c r="B163" s="127"/>
      <c r="C163" s="128">
        <v>5780</v>
      </c>
      <c r="D163" s="128" t="s">
        <v>1327</v>
      </c>
      <c r="E163" s="129" t="s">
        <v>302</v>
      </c>
      <c r="F163" s="52">
        <v>0</v>
      </c>
      <c r="G163" s="52">
        <v>0</v>
      </c>
      <c r="H163" s="52">
        <v>0</v>
      </c>
      <c r="I163" s="52">
        <v>0</v>
      </c>
      <c r="J163" s="52">
        <v>0</v>
      </c>
      <c r="K163" s="52">
        <v>0</v>
      </c>
      <c r="L163" s="52">
        <v>0</v>
      </c>
      <c r="M163" s="52">
        <v>0</v>
      </c>
      <c r="N163" s="52">
        <v>0</v>
      </c>
      <c r="O163" s="52">
        <v>0</v>
      </c>
      <c r="P163" s="52">
        <v>0</v>
      </c>
      <c r="Q163" s="52">
        <v>0</v>
      </c>
      <c r="R163" s="50">
        <f t="shared" si="5"/>
        <v>0</v>
      </c>
    </row>
    <row r="164" spans="1:18" x14ac:dyDescent="0.25">
      <c r="A164" s="40">
        <v>5000</v>
      </c>
      <c r="B164" s="127"/>
      <c r="C164" s="128">
        <v>5781</v>
      </c>
      <c r="D164" s="128" t="s">
        <v>1327</v>
      </c>
      <c r="E164" s="129" t="s">
        <v>302</v>
      </c>
      <c r="F164" s="52">
        <v>0</v>
      </c>
      <c r="G164" s="52">
        <v>0</v>
      </c>
      <c r="H164" s="52">
        <v>0</v>
      </c>
      <c r="I164" s="52">
        <v>0</v>
      </c>
      <c r="J164" s="52">
        <v>0</v>
      </c>
      <c r="K164" s="52">
        <v>0</v>
      </c>
      <c r="L164" s="52">
        <v>0</v>
      </c>
      <c r="M164" s="52">
        <v>0</v>
      </c>
      <c r="N164" s="52">
        <v>0</v>
      </c>
      <c r="O164" s="52">
        <v>0</v>
      </c>
      <c r="P164" s="52">
        <v>0</v>
      </c>
      <c r="Q164" s="52">
        <v>0</v>
      </c>
      <c r="R164" s="50">
        <f t="shared" si="5"/>
        <v>0</v>
      </c>
    </row>
    <row r="165" spans="1:18" x14ac:dyDescent="0.25">
      <c r="A165" s="40">
        <v>5000</v>
      </c>
      <c r="B165" s="127"/>
      <c r="C165" s="128">
        <v>5790</v>
      </c>
      <c r="D165" s="128" t="s">
        <v>1328</v>
      </c>
      <c r="E165" s="129" t="s">
        <v>302</v>
      </c>
      <c r="F165" s="52">
        <v>0</v>
      </c>
      <c r="G165" s="52">
        <v>0</v>
      </c>
      <c r="H165" s="52">
        <v>0</v>
      </c>
      <c r="I165" s="52">
        <v>0</v>
      </c>
      <c r="J165" s="52">
        <v>0</v>
      </c>
      <c r="K165" s="52">
        <v>0</v>
      </c>
      <c r="L165" s="52">
        <v>0</v>
      </c>
      <c r="M165" s="52">
        <v>0</v>
      </c>
      <c r="N165" s="52">
        <v>0</v>
      </c>
      <c r="O165" s="52">
        <v>0</v>
      </c>
      <c r="P165" s="52">
        <v>0</v>
      </c>
      <c r="Q165" s="52">
        <v>0</v>
      </c>
      <c r="R165" s="50">
        <f t="shared" si="5"/>
        <v>0</v>
      </c>
    </row>
    <row r="166" spans="1:18" x14ac:dyDescent="0.25">
      <c r="A166" s="40">
        <v>5000</v>
      </c>
      <c r="B166" s="127"/>
      <c r="C166" s="128">
        <v>5791</v>
      </c>
      <c r="D166" s="128" t="s">
        <v>1328</v>
      </c>
      <c r="E166" s="129" t="s">
        <v>302</v>
      </c>
      <c r="F166" s="52">
        <v>0</v>
      </c>
      <c r="G166" s="52">
        <v>0</v>
      </c>
      <c r="H166" s="52">
        <v>0</v>
      </c>
      <c r="I166" s="52">
        <v>0</v>
      </c>
      <c r="J166" s="52">
        <v>0</v>
      </c>
      <c r="K166" s="52">
        <v>0</v>
      </c>
      <c r="L166" s="52">
        <v>0</v>
      </c>
      <c r="M166" s="52">
        <v>0</v>
      </c>
      <c r="N166" s="52">
        <v>0</v>
      </c>
      <c r="O166" s="52">
        <v>0</v>
      </c>
      <c r="P166" s="52">
        <v>0</v>
      </c>
      <c r="Q166" s="52">
        <v>0</v>
      </c>
      <c r="R166" s="50">
        <f t="shared" si="5"/>
        <v>0</v>
      </c>
    </row>
    <row r="167" spans="1:18" x14ac:dyDescent="0.25">
      <c r="A167" s="40">
        <v>5000</v>
      </c>
      <c r="B167" s="127"/>
      <c r="C167" s="128">
        <v>5800</v>
      </c>
      <c r="D167" s="128" t="s">
        <v>1329</v>
      </c>
      <c r="E167" s="129" t="s">
        <v>302</v>
      </c>
      <c r="F167" s="52">
        <v>0</v>
      </c>
      <c r="G167" s="52">
        <v>0</v>
      </c>
      <c r="H167" s="52">
        <v>0</v>
      </c>
      <c r="I167" s="52">
        <v>0</v>
      </c>
      <c r="J167" s="52">
        <v>0</v>
      </c>
      <c r="K167" s="52">
        <v>0</v>
      </c>
      <c r="L167" s="52">
        <v>0</v>
      </c>
      <c r="M167" s="52">
        <v>0</v>
      </c>
      <c r="N167" s="52">
        <v>0</v>
      </c>
      <c r="O167" s="52">
        <v>0</v>
      </c>
      <c r="P167" s="52">
        <v>0</v>
      </c>
      <c r="Q167" s="52">
        <v>0</v>
      </c>
      <c r="R167" s="50">
        <f t="shared" si="5"/>
        <v>0</v>
      </c>
    </row>
    <row r="168" spans="1:18" x14ac:dyDescent="0.25">
      <c r="A168" s="40">
        <v>5000</v>
      </c>
      <c r="B168" s="127"/>
      <c r="C168" s="128">
        <v>5810</v>
      </c>
      <c r="D168" s="128" t="s">
        <v>1330</v>
      </c>
      <c r="E168" s="129" t="s">
        <v>302</v>
      </c>
      <c r="F168" s="52">
        <v>0</v>
      </c>
      <c r="G168" s="52">
        <v>0</v>
      </c>
      <c r="H168" s="52">
        <v>0</v>
      </c>
      <c r="I168" s="52">
        <v>0</v>
      </c>
      <c r="J168" s="52">
        <v>0</v>
      </c>
      <c r="K168" s="52">
        <v>0</v>
      </c>
      <c r="L168" s="52">
        <v>0</v>
      </c>
      <c r="M168" s="52">
        <v>0</v>
      </c>
      <c r="N168" s="52">
        <v>0</v>
      </c>
      <c r="O168" s="52">
        <v>0</v>
      </c>
      <c r="P168" s="52">
        <v>0</v>
      </c>
      <c r="Q168" s="52">
        <v>0</v>
      </c>
      <c r="R168" s="50">
        <f t="shared" si="5"/>
        <v>0</v>
      </c>
    </row>
    <row r="169" spans="1:18" x14ac:dyDescent="0.25">
      <c r="A169" s="40">
        <v>5000</v>
      </c>
      <c r="B169" s="127"/>
      <c r="C169" s="128">
        <v>5811</v>
      </c>
      <c r="D169" s="128" t="s">
        <v>1330</v>
      </c>
      <c r="E169" s="129" t="s">
        <v>302</v>
      </c>
      <c r="F169" s="52">
        <v>0</v>
      </c>
      <c r="G169" s="52">
        <v>0</v>
      </c>
      <c r="H169" s="52">
        <v>0</v>
      </c>
      <c r="I169" s="52">
        <v>0</v>
      </c>
      <c r="J169" s="52">
        <v>0</v>
      </c>
      <c r="K169" s="52">
        <v>0</v>
      </c>
      <c r="L169" s="52">
        <v>0</v>
      </c>
      <c r="M169" s="52">
        <v>0</v>
      </c>
      <c r="N169" s="52">
        <v>0</v>
      </c>
      <c r="O169" s="52">
        <v>0</v>
      </c>
      <c r="P169" s="52">
        <v>0</v>
      </c>
      <c r="Q169" s="52">
        <v>0</v>
      </c>
      <c r="R169" s="50">
        <f t="shared" si="5"/>
        <v>0</v>
      </c>
    </row>
    <row r="170" spans="1:18" x14ac:dyDescent="0.25">
      <c r="A170" s="40">
        <v>5000</v>
      </c>
      <c r="B170" s="127"/>
      <c r="C170" s="128">
        <v>5820</v>
      </c>
      <c r="D170" s="128" t="s">
        <v>1331</v>
      </c>
      <c r="E170" s="129" t="s">
        <v>302</v>
      </c>
      <c r="F170" s="52">
        <v>0</v>
      </c>
      <c r="G170" s="52">
        <v>0</v>
      </c>
      <c r="H170" s="52">
        <v>0</v>
      </c>
      <c r="I170" s="52">
        <v>0</v>
      </c>
      <c r="J170" s="52">
        <v>0</v>
      </c>
      <c r="K170" s="52">
        <v>0</v>
      </c>
      <c r="L170" s="52">
        <v>0</v>
      </c>
      <c r="M170" s="52">
        <v>0</v>
      </c>
      <c r="N170" s="52">
        <v>0</v>
      </c>
      <c r="O170" s="52">
        <v>0</v>
      </c>
      <c r="P170" s="52">
        <v>0</v>
      </c>
      <c r="Q170" s="52">
        <v>0</v>
      </c>
      <c r="R170" s="50">
        <f t="shared" si="5"/>
        <v>0</v>
      </c>
    </row>
    <row r="171" spans="1:18" x14ac:dyDescent="0.25">
      <c r="A171" s="40">
        <v>5000</v>
      </c>
      <c r="B171" s="127"/>
      <c r="C171" s="128">
        <v>5821</v>
      </c>
      <c r="D171" s="128" t="s">
        <v>1331</v>
      </c>
      <c r="E171" s="129" t="s">
        <v>302</v>
      </c>
      <c r="F171" s="52">
        <v>0</v>
      </c>
      <c r="G171" s="52">
        <v>0</v>
      </c>
      <c r="H171" s="52">
        <v>0</v>
      </c>
      <c r="I171" s="52">
        <v>0</v>
      </c>
      <c r="J171" s="52">
        <v>0</v>
      </c>
      <c r="K171" s="52">
        <v>0</v>
      </c>
      <c r="L171" s="52">
        <v>0</v>
      </c>
      <c r="M171" s="52">
        <v>0</v>
      </c>
      <c r="N171" s="52">
        <v>0</v>
      </c>
      <c r="O171" s="52">
        <v>0</v>
      </c>
      <c r="P171" s="52">
        <v>0</v>
      </c>
      <c r="Q171" s="52">
        <v>0</v>
      </c>
      <c r="R171" s="50">
        <f t="shared" si="5"/>
        <v>0</v>
      </c>
    </row>
    <row r="172" spans="1:18" x14ac:dyDescent="0.25">
      <c r="A172" s="40">
        <v>5000</v>
      </c>
      <c r="B172" s="127"/>
      <c r="C172" s="128">
        <v>5830</v>
      </c>
      <c r="D172" s="128" t="s">
        <v>1332</v>
      </c>
      <c r="E172" s="129" t="s">
        <v>302</v>
      </c>
      <c r="F172" s="52">
        <v>0</v>
      </c>
      <c r="G172" s="52">
        <v>0</v>
      </c>
      <c r="H172" s="52">
        <v>0</v>
      </c>
      <c r="I172" s="52">
        <v>0</v>
      </c>
      <c r="J172" s="52">
        <v>0</v>
      </c>
      <c r="K172" s="52">
        <v>0</v>
      </c>
      <c r="L172" s="52">
        <v>0</v>
      </c>
      <c r="M172" s="52">
        <v>0</v>
      </c>
      <c r="N172" s="52">
        <v>0</v>
      </c>
      <c r="O172" s="52">
        <v>0</v>
      </c>
      <c r="P172" s="52">
        <v>0</v>
      </c>
      <c r="Q172" s="52">
        <v>0</v>
      </c>
      <c r="R172" s="50">
        <f t="shared" si="5"/>
        <v>0</v>
      </c>
    </row>
    <row r="173" spans="1:18" x14ac:dyDescent="0.25">
      <c r="A173" s="40">
        <v>5000</v>
      </c>
      <c r="B173" s="127"/>
      <c r="C173" s="128">
        <v>5831</v>
      </c>
      <c r="D173" s="128" t="s">
        <v>1332</v>
      </c>
      <c r="E173" s="129" t="s">
        <v>302</v>
      </c>
      <c r="F173" s="52">
        <v>0</v>
      </c>
      <c r="G173" s="52">
        <v>0</v>
      </c>
      <c r="H173" s="52">
        <v>0</v>
      </c>
      <c r="I173" s="52">
        <v>0</v>
      </c>
      <c r="J173" s="52">
        <v>0</v>
      </c>
      <c r="K173" s="52">
        <v>0</v>
      </c>
      <c r="L173" s="52">
        <v>0</v>
      </c>
      <c r="M173" s="52">
        <v>0</v>
      </c>
      <c r="N173" s="52">
        <v>0</v>
      </c>
      <c r="O173" s="52">
        <v>0</v>
      </c>
      <c r="P173" s="52">
        <v>0</v>
      </c>
      <c r="Q173" s="52">
        <v>0</v>
      </c>
      <c r="R173" s="50">
        <f t="shared" si="5"/>
        <v>0</v>
      </c>
    </row>
    <row r="174" spans="1:18" x14ac:dyDescent="0.25">
      <c r="A174" s="40">
        <v>5000</v>
      </c>
      <c r="B174" s="127"/>
      <c r="C174" s="128">
        <v>5890</v>
      </c>
      <c r="D174" s="128" t="s">
        <v>1333</v>
      </c>
      <c r="E174" s="129" t="s">
        <v>302</v>
      </c>
      <c r="F174" s="52">
        <v>0</v>
      </c>
      <c r="G174" s="52">
        <v>0</v>
      </c>
      <c r="H174" s="52">
        <v>0</v>
      </c>
      <c r="I174" s="52">
        <v>0</v>
      </c>
      <c r="J174" s="52">
        <v>0</v>
      </c>
      <c r="K174" s="52">
        <v>0</v>
      </c>
      <c r="L174" s="52">
        <v>0</v>
      </c>
      <c r="M174" s="52">
        <v>0</v>
      </c>
      <c r="N174" s="52">
        <v>0</v>
      </c>
      <c r="O174" s="52">
        <v>0</v>
      </c>
      <c r="P174" s="52">
        <v>0</v>
      </c>
      <c r="Q174" s="52">
        <v>0</v>
      </c>
      <c r="R174" s="50">
        <f t="shared" si="5"/>
        <v>0</v>
      </c>
    </row>
    <row r="175" spans="1:18" x14ac:dyDescent="0.25">
      <c r="A175" s="40">
        <v>5000</v>
      </c>
      <c r="B175" s="127"/>
      <c r="C175" s="128">
        <v>5891</v>
      </c>
      <c r="D175" s="128" t="s">
        <v>1333</v>
      </c>
      <c r="E175" s="129" t="s">
        <v>302</v>
      </c>
      <c r="F175" s="52">
        <v>0</v>
      </c>
      <c r="G175" s="52">
        <v>0</v>
      </c>
      <c r="H175" s="52">
        <v>0</v>
      </c>
      <c r="I175" s="52">
        <v>0</v>
      </c>
      <c r="J175" s="52">
        <v>0</v>
      </c>
      <c r="K175" s="52">
        <v>0</v>
      </c>
      <c r="L175" s="52">
        <v>0</v>
      </c>
      <c r="M175" s="52">
        <v>0</v>
      </c>
      <c r="N175" s="52">
        <v>0</v>
      </c>
      <c r="O175" s="52">
        <v>0</v>
      </c>
      <c r="P175" s="52">
        <v>0</v>
      </c>
      <c r="Q175" s="52">
        <v>0</v>
      </c>
      <c r="R175" s="50">
        <f t="shared" si="5"/>
        <v>0</v>
      </c>
    </row>
    <row r="176" spans="1:18" x14ac:dyDescent="0.25">
      <c r="A176" s="40">
        <v>5000</v>
      </c>
      <c r="B176" s="127"/>
      <c r="C176" s="128">
        <v>5900</v>
      </c>
      <c r="D176" s="128" t="s">
        <v>1334</v>
      </c>
      <c r="E176" s="129" t="s">
        <v>302</v>
      </c>
      <c r="F176" s="52">
        <v>0</v>
      </c>
      <c r="G176" s="52">
        <v>0</v>
      </c>
      <c r="H176" s="52">
        <v>0</v>
      </c>
      <c r="I176" s="52">
        <v>0</v>
      </c>
      <c r="J176" s="52">
        <v>0</v>
      </c>
      <c r="K176" s="52">
        <v>0</v>
      </c>
      <c r="L176" s="52">
        <v>0</v>
      </c>
      <c r="M176" s="52">
        <v>0</v>
      </c>
      <c r="N176" s="52">
        <v>0</v>
      </c>
      <c r="O176" s="52">
        <v>0</v>
      </c>
      <c r="P176" s="52">
        <v>0</v>
      </c>
      <c r="Q176" s="52">
        <v>0</v>
      </c>
      <c r="R176" s="50">
        <f t="shared" si="5"/>
        <v>0</v>
      </c>
    </row>
    <row r="177" spans="1:18" x14ac:dyDescent="0.25">
      <c r="A177" s="40">
        <v>5000</v>
      </c>
      <c r="B177" s="127"/>
      <c r="C177" s="128">
        <v>5910</v>
      </c>
      <c r="D177" s="128" t="s">
        <v>1335</v>
      </c>
      <c r="E177" s="129" t="s">
        <v>302</v>
      </c>
      <c r="F177" s="52">
        <v>0</v>
      </c>
      <c r="G177" s="52">
        <v>0</v>
      </c>
      <c r="H177" s="52">
        <v>0</v>
      </c>
      <c r="I177" s="52">
        <v>0</v>
      </c>
      <c r="J177" s="52">
        <v>0</v>
      </c>
      <c r="K177" s="52">
        <v>0</v>
      </c>
      <c r="L177" s="52">
        <v>0</v>
      </c>
      <c r="M177" s="52">
        <v>0</v>
      </c>
      <c r="N177" s="52">
        <v>0</v>
      </c>
      <c r="O177" s="52">
        <v>0</v>
      </c>
      <c r="P177" s="52">
        <v>0</v>
      </c>
      <c r="Q177" s="52">
        <v>0</v>
      </c>
      <c r="R177" s="50">
        <f t="shared" si="5"/>
        <v>0</v>
      </c>
    </row>
    <row r="178" spans="1:18" x14ac:dyDescent="0.25">
      <c r="A178" s="40">
        <v>5000</v>
      </c>
      <c r="B178" s="127"/>
      <c r="C178" s="128">
        <v>5911</v>
      </c>
      <c r="D178" s="128" t="s">
        <v>1335</v>
      </c>
      <c r="E178" s="129" t="s">
        <v>302</v>
      </c>
      <c r="F178" s="52">
        <v>0</v>
      </c>
      <c r="G178" s="52">
        <v>0</v>
      </c>
      <c r="H178" s="52">
        <v>0</v>
      </c>
      <c r="I178" s="52">
        <v>0</v>
      </c>
      <c r="J178" s="52">
        <v>0</v>
      </c>
      <c r="K178" s="52">
        <v>0</v>
      </c>
      <c r="L178" s="52">
        <v>0</v>
      </c>
      <c r="M178" s="52">
        <v>0</v>
      </c>
      <c r="N178" s="52">
        <v>0</v>
      </c>
      <c r="O178" s="52">
        <v>0</v>
      </c>
      <c r="P178" s="52">
        <v>0</v>
      </c>
      <c r="Q178" s="52">
        <v>0</v>
      </c>
      <c r="R178" s="50">
        <f t="shared" si="5"/>
        <v>0</v>
      </c>
    </row>
    <row r="179" spans="1:18" x14ac:dyDescent="0.25">
      <c r="A179" s="40">
        <v>5000</v>
      </c>
      <c r="B179" s="127"/>
      <c r="C179" s="128">
        <v>5920</v>
      </c>
      <c r="D179" s="128" t="s">
        <v>1336</v>
      </c>
      <c r="E179" s="129" t="s">
        <v>302</v>
      </c>
      <c r="F179" s="52">
        <v>0</v>
      </c>
      <c r="G179" s="52">
        <v>0</v>
      </c>
      <c r="H179" s="52">
        <v>0</v>
      </c>
      <c r="I179" s="52">
        <v>0</v>
      </c>
      <c r="J179" s="52">
        <v>0</v>
      </c>
      <c r="K179" s="52">
        <v>0</v>
      </c>
      <c r="L179" s="52">
        <v>0</v>
      </c>
      <c r="M179" s="52">
        <v>0</v>
      </c>
      <c r="N179" s="52">
        <v>0</v>
      </c>
      <c r="O179" s="52">
        <v>0</v>
      </c>
      <c r="P179" s="52">
        <v>0</v>
      </c>
      <c r="Q179" s="52">
        <v>0</v>
      </c>
      <c r="R179" s="50">
        <f t="shared" si="5"/>
        <v>0</v>
      </c>
    </row>
    <row r="180" spans="1:18" x14ac:dyDescent="0.25">
      <c r="A180" s="40">
        <v>5000</v>
      </c>
      <c r="B180" s="127"/>
      <c r="C180" s="128">
        <v>5921</v>
      </c>
      <c r="D180" s="128" t="s">
        <v>1336</v>
      </c>
      <c r="E180" s="129" t="s">
        <v>302</v>
      </c>
      <c r="F180" s="52">
        <v>0</v>
      </c>
      <c r="G180" s="52">
        <v>0</v>
      </c>
      <c r="H180" s="52">
        <v>0</v>
      </c>
      <c r="I180" s="52">
        <v>0</v>
      </c>
      <c r="J180" s="52">
        <v>0</v>
      </c>
      <c r="K180" s="52">
        <v>0</v>
      </c>
      <c r="L180" s="52">
        <v>0</v>
      </c>
      <c r="M180" s="52">
        <v>0</v>
      </c>
      <c r="N180" s="52">
        <v>0</v>
      </c>
      <c r="O180" s="52">
        <v>0</v>
      </c>
      <c r="P180" s="52">
        <v>0</v>
      </c>
      <c r="Q180" s="52">
        <v>0</v>
      </c>
      <c r="R180" s="50">
        <f t="shared" si="5"/>
        <v>0</v>
      </c>
    </row>
    <row r="181" spans="1:18" x14ac:dyDescent="0.25">
      <c r="A181" s="40">
        <v>5000</v>
      </c>
      <c r="B181" s="127"/>
      <c r="C181" s="128">
        <v>5930</v>
      </c>
      <c r="D181" s="128" t="s">
        <v>1337</v>
      </c>
      <c r="E181" s="129" t="s">
        <v>302</v>
      </c>
      <c r="F181" s="52">
        <v>0</v>
      </c>
      <c r="G181" s="52">
        <v>0</v>
      </c>
      <c r="H181" s="52">
        <v>0</v>
      </c>
      <c r="I181" s="52">
        <v>0</v>
      </c>
      <c r="J181" s="52">
        <v>0</v>
      </c>
      <c r="K181" s="52">
        <v>0</v>
      </c>
      <c r="L181" s="52">
        <v>0</v>
      </c>
      <c r="M181" s="52">
        <v>0</v>
      </c>
      <c r="N181" s="52">
        <v>0</v>
      </c>
      <c r="O181" s="52">
        <v>0</v>
      </c>
      <c r="P181" s="52">
        <v>0</v>
      </c>
      <c r="Q181" s="52">
        <v>0</v>
      </c>
      <c r="R181" s="50">
        <f t="shared" si="5"/>
        <v>0</v>
      </c>
    </row>
    <row r="182" spans="1:18" x14ac:dyDescent="0.25">
      <c r="A182" s="40">
        <v>5000</v>
      </c>
      <c r="B182" s="127"/>
      <c r="C182" s="128">
        <v>5931</v>
      </c>
      <c r="D182" s="128" t="s">
        <v>1337</v>
      </c>
      <c r="E182" s="129" t="s">
        <v>302</v>
      </c>
      <c r="F182" s="52">
        <v>0</v>
      </c>
      <c r="G182" s="52">
        <v>0</v>
      </c>
      <c r="H182" s="52">
        <v>0</v>
      </c>
      <c r="I182" s="52">
        <v>0</v>
      </c>
      <c r="J182" s="52">
        <v>0</v>
      </c>
      <c r="K182" s="52">
        <v>0</v>
      </c>
      <c r="L182" s="52">
        <v>0</v>
      </c>
      <c r="M182" s="52">
        <v>0</v>
      </c>
      <c r="N182" s="52">
        <v>0</v>
      </c>
      <c r="O182" s="52">
        <v>0</v>
      </c>
      <c r="P182" s="52">
        <v>0</v>
      </c>
      <c r="Q182" s="52">
        <v>0</v>
      </c>
      <c r="R182" s="50">
        <f t="shared" si="5"/>
        <v>0</v>
      </c>
    </row>
    <row r="183" spans="1:18" x14ac:dyDescent="0.25">
      <c r="A183" s="40">
        <v>5000</v>
      </c>
      <c r="B183" s="127"/>
      <c r="C183" s="128">
        <v>5940</v>
      </c>
      <c r="D183" s="128" t="s">
        <v>1338</v>
      </c>
      <c r="E183" s="129" t="s">
        <v>302</v>
      </c>
      <c r="F183" s="52">
        <v>0</v>
      </c>
      <c r="G183" s="52">
        <v>0</v>
      </c>
      <c r="H183" s="52">
        <v>0</v>
      </c>
      <c r="I183" s="52">
        <v>0</v>
      </c>
      <c r="J183" s="52">
        <v>0</v>
      </c>
      <c r="K183" s="52">
        <v>0</v>
      </c>
      <c r="L183" s="52">
        <v>0</v>
      </c>
      <c r="M183" s="52">
        <v>0</v>
      </c>
      <c r="N183" s="52">
        <v>0</v>
      </c>
      <c r="O183" s="52">
        <v>0</v>
      </c>
      <c r="P183" s="52">
        <v>0</v>
      </c>
      <c r="Q183" s="52">
        <v>0</v>
      </c>
      <c r="R183" s="50">
        <f t="shared" si="5"/>
        <v>0</v>
      </c>
    </row>
    <row r="184" spans="1:18" x14ac:dyDescent="0.25">
      <c r="A184" s="40">
        <v>5000</v>
      </c>
      <c r="B184" s="127"/>
      <c r="C184" s="128">
        <v>5941</v>
      </c>
      <c r="D184" s="128" t="s">
        <v>1338</v>
      </c>
      <c r="E184" s="129" t="s">
        <v>302</v>
      </c>
      <c r="F184" s="52">
        <v>0</v>
      </c>
      <c r="G184" s="52">
        <v>0</v>
      </c>
      <c r="H184" s="52">
        <v>0</v>
      </c>
      <c r="I184" s="52">
        <v>0</v>
      </c>
      <c r="J184" s="52">
        <v>0</v>
      </c>
      <c r="K184" s="52">
        <v>0</v>
      </c>
      <c r="L184" s="52">
        <v>0</v>
      </c>
      <c r="M184" s="52">
        <v>0</v>
      </c>
      <c r="N184" s="52">
        <v>0</v>
      </c>
      <c r="O184" s="52">
        <v>0</v>
      </c>
      <c r="P184" s="52">
        <v>0</v>
      </c>
      <c r="Q184" s="52">
        <v>0</v>
      </c>
      <c r="R184" s="50">
        <f t="shared" si="5"/>
        <v>0</v>
      </c>
    </row>
    <row r="185" spans="1:18" x14ac:dyDescent="0.25">
      <c r="A185" s="40">
        <v>5000</v>
      </c>
      <c r="B185" s="127"/>
      <c r="C185" s="128">
        <v>5950</v>
      </c>
      <c r="D185" s="128" t="s">
        <v>1339</v>
      </c>
      <c r="E185" s="129" t="s">
        <v>302</v>
      </c>
      <c r="F185" s="52">
        <v>0</v>
      </c>
      <c r="G185" s="52">
        <v>0</v>
      </c>
      <c r="H185" s="52">
        <v>0</v>
      </c>
      <c r="I185" s="52">
        <v>0</v>
      </c>
      <c r="J185" s="52">
        <v>0</v>
      </c>
      <c r="K185" s="52">
        <v>0</v>
      </c>
      <c r="L185" s="52">
        <v>0</v>
      </c>
      <c r="M185" s="52">
        <v>0</v>
      </c>
      <c r="N185" s="52">
        <v>0</v>
      </c>
      <c r="O185" s="52">
        <v>0</v>
      </c>
      <c r="P185" s="52">
        <v>0</v>
      </c>
      <c r="Q185" s="52">
        <v>0</v>
      </c>
      <c r="R185" s="50">
        <f t="shared" si="5"/>
        <v>0</v>
      </c>
    </row>
    <row r="186" spans="1:18" x14ac:dyDescent="0.25">
      <c r="A186" s="40">
        <v>5000</v>
      </c>
      <c r="B186" s="127"/>
      <c r="C186" s="128">
        <v>5951</v>
      </c>
      <c r="D186" s="128" t="s">
        <v>1339</v>
      </c>
      <c r="E186" s="129" t="s">
        <v>302</v>
      </c>
      <c r="F186" s="52">
        <v>0</v>
      </c>
      <c r="G186" s="52">
        <v>0</v>
      </c>
      <c r="H186" s="52">
        <v>0</v>
      </c>
      <c r="I186" s="52">
        <v>0</v>
      </c>
      <c r="J186" s="52">
        <v>0</v>
      </c>
      <c r="K186" s="52">
        <v>0</v>
      </c>
      <c r="L186" s="52">
        <v>0</v>
      </c>
      <c r="M186" s="52">
        <v>0</v>
      </c>
      <c r="N186" s="52">
        <v>0</v>
      </c>
      <c r="O186" s="52">
        <v>0</v>
      </c>
      <c r="P186" s="52">
        <v>0</v>
      </c>
      <c r="Q186" s="52">
        <v>0</v>
      </c>
      <c r="R186" s="50">
        <f t="shared" si="5"/>
        <v>0</v>
      </c>
    </row>
    <row r="187" spans="1:18" x14ac:dyDescent="0.25">
      <c r="A187" s="40">
        <v>5000</v>
      </c>
      <c r="B187" s="127"/>
      <c r="C187" s="128">
        <v>5960</v>
      </c>
      <c r="D187" s="128" t="s">
        <v>1340</v>
      </c>
      <c r="E187" s="129"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5000</v>
      </c>
      <c r="B188" s="127"/>
      <c r="C188" s="128">
        <v>5961</v>
      </c>
      <c r="D188" s="128" t="s">
        <v>1340</v>
      </c>
      <c r="E188" s="129"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5000</v>
      </c>
      <c r="B189" s="127"/>
      <c r="C189" s="128">
        <v>5970</v>
      </c>
      <c r="D189" s="128" t="s">
        <v>1341</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5971</v>
      </c>
      <c r="D190" s="128" t="s">
        <v>1341</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5980</v>
      </c>
      <c r="D191" s="128" t="s">
        <v>1342</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5981</v>
      </c>
      <c r="D192" s="128" t="s">
        <v>1342</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5990</v>
      </c>
      <c r="D193" s="128" t="s">
        <v>1343</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5991</v>
      </c>
      <c r="D194" s="128" t="s">
        <v>1344</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250" t="s">
        <v>418</v>
      </c>
      <c r="B195" s="251"/>
      <c r="C195" s="251"/>
      <c r="D195" s="251"/>
      <c r="E195" s="251"/>
      <c r="F195" s="251"/>
      <c r="G195" s="251"/>
      <c r="H195" s="251"/>
      <c r="I195" s="251"/>
      <c r="J195" s="251"/>
      <c r="K195" s="251"/>
      <c r="L195" s="251"/>
      <c r="M195" s="251"/>
      <c r="N195" s="251"/>
      <c r="O195" s="251"/>
      <c r="P195" s="251"/>
      <c r="Q195" s="252"/>
      <c r="R195" s="29">
        <f>SUM(R84:R194)</f>
        <v>0</v>
      </c>
    </row>
    <row r="196" spans="1:18" x14ac:dyDescent="0.25">
      <c r="A196" s="33"/>
      <c r="B196" s="33"/>
      <c r="C196" s="33"/>
      <c r="D196" s="33"/>
      <c r="E196" s="33"/>
      <c r="F196" s="33"/>
      <c r="G196" s="33"/>
      <c r="H196" s="33"/>
      <c r="I196" s="33"/>
      <c r="J196" s="33"/>
      <c r="K196" s="33"/>
      <c r="L196" s="33"/>
      <c r="M196" s="33"/>
      <c r="N196" s="33"/>
      <c r="O196" s="33"/>
      <c r="P196" s="33"/>
      <c r="Q196" s="33"/>
      <c r="R196" s="34"/>
    </row>
    <row r="197" spans="1:18" x14ac:dyDescent="0.25">
      <c r="A197" s="40">
        <v>6000</v>
      </c>
      <c r="B197" s="127"/>
      <c r="C197" s="59">
        <v>6000</v>
      </c>
      <c r="D197" s="59" t="s">
        <v>885</v>
      </c>
      <c r="E197" s="130"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6000</v>
      </c>
      <c r="B198" s="127"/>
      <c r="C198" s="59">
        <v>6100</v>
      </c>
      <c r="D198" s="59" t="s">
        <v>1345</v>
      </c>
      <c r="E198" s="130"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6000</v>
      </c>
      <c r="B199" s="127"/>
      <c r="C199" s="59">
        <v>6110</v>
      </c>
      <c r="D199" s="59" t="s">
        <v>1346</v>
      </c>
      <c r="E199" s="130"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6000</v>
      </c>
      <c r="B200" s="127"/>
      <c r="C200" s="59">
        <v>6111</v>
      </c>
      <c r="D200" s="59" t="s">
        <v>1347</v>
      </c>
      <c r="E200" s="130"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6000</v>
      </c>
      <c r="B201" s="127"/>
      <c r="C201" s="59">
        <v>6120</v>
      </c>
      <c r="D201" s="59" t="s">
        <v>1348</v>
      </c>
      <c r="E201" s="130"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6000</v>
      </c>
      <c r="B202" s="127"/>
      <c r="C202" s="59">
        <v>6121</v>
      </c>
      <c r="D202" s="59" t="s">
        <v>1349</v>
      </c>
      <c r="E202" s="130"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6000</v>
      </c>
      <c r="B203" s="127"/>
      <c r="C203" s="59">
        <v>6122</v>
      </c>
      <c r="D203" s="59" t="s">
        <v>1350</v>
      </c>
      <c r="E203" s="130"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6000</v>
      </c>
      <c r="B204" s="127"/>
      <c r="C204" s="59">
        <v>6123</v>
      </c>
      <c r="D204" s="59" t="s">
        <v>1351</v>
      </c>
      <c r="E204" s="130"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6000</v>
      </c>
      <c r="B205" s="127"/>
      <c r="C205" s="59">
        <v>6124</v>
      </c>
      <c r="D205" s="59" t="s">
        <v>1352</v>
      </c>
      <c r="E205" s="130"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6000</v>
      </c>
      <c r="B206" s="127"/>
      <c r="C206" s="59">
        <v>6125</v>
      </c>
      <c r="D206" s="59" t="s">
        <v>1347</v>
      </c>
      <c r="E206" s="130"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6000</v>
      </c>
      <c r="B207" s="127"/>
      <c r="C207" s="59">
        <v>6130</v>
      </c>
      <c r="D207" s="59" t="s">
        <v>1353</v>
      </c>
      <c r="E207" s="130"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6000</v>
      </c>
      <c r="B208" s="127"/>
      <c r="C208" s="59">
        <v>6131</v>
      </c>
      <c r="D208" s="59" t="s">
        <v>1354</v>
      </c>
      <c r="E208" s="130"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6000</v>
      </c>
      <c r="B209" s="127"/>
      <c r="C209" s="59">
        <v>6140</v>
      </c>
      <c r="D209" s="59" t="s">
        <v>1355</v>
      </c>
      <c r="E209" s="130"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6000</v>
      </c>
      <c r="B210" s="127"/>
      <c r="C210" s="59">
        <v>6141</v>
      </c>
      <c r="D210" s="59" t="s">
        <v>1354</v>
      </c>
      <c r="E210" s="130"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6000</v>
      </c>
      <c r="B211" s="127"/>
      <c r="C211" s="59">
        <v>6142</v>
      </c>
      <c r="D211" s="59" t="s">
        <v>1356</v>
      </c>
      <c r="E211" s="130"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6000</v>
      </c>
      <c r="B212" s="127"/>
      <c r="C212" s="59">
        <v>6143</v>
      </c>
      <c r="D212" s="59" t="s">
        <v>1357</v>
      </c>
      <c r="E212" s="130" t="s">
        <v>302</v>
      </c>
      <c r="F212" s="52">
        <v>0</v>
      </c>
      <c r="G212" s="52">
        <v>0</v>
      </c>
      <c r="H212" s="52">
        <v>0</v>
      </c>
      <c r="I212" s="52">
        <v>0</v>
      </c>
      <c r="J212" s="52">
        <v>0</v>
      </c>
      <c r="K212" s="52">
        <v>0</v>
      </c>
      <c r="L212" s="52">
        <v>0</v>
      </c>
      <c r="M212" s="52">
        <v>0</v>
      </c>
      <c r="N212" s="52">
        <v>0</v>
      </c>
      <c r="O212" s="52">
        <v>0</v>
      </c>
      <c r="P212" s="52">
        <v>0</v>
      </c>
      <c r="Q212" s="52">
        <v>0</v>
      </c>
      <c r="R212" s="50">
        <f t="shared" ref="R212:R247" si="6">SUM(F212:Q212)</f>
        <v>0</v>
      </c>
    </row>
    <row r="213" spans="1:18" x14ac:dyDescent="0.25">
      <c r="A213" s="40">
        <v>6000</v>
      </c>
      <c r="B213" s="127"/>
      <c r="C213" s="59">
        <v>6144</v>
      </c>
      <c r="D213" s="59" t="s">
        <v>1358</v>
      </c>
      <c r="E213" s="130" t="s">
        <v>302</v>
      </c>
      <c r="F213" s="52">
        <v>0</v>
      </c>
      <c r="G213" s="52">
        <v>0</v>
      </c>
      <c r="H213" s="52">
        <v>0</v>
      </c>
      <c r="I213" s="52">
        <v>0</v>
      </c>
      <c r="J213" s="52">
        <v>0</v>
      </c>
      <c r="K213" s="52">
        <v>0</v>
      </c>
      <c r="L213" s="52">
        <v>0</v>
      </c>
      <c r="M213" s="52">
        <v>0</v>
      </c>
      <c r="N213" s="52">
        <v>0</v>
      </c>
      <c r="O213" s="52">
        <v>0</v>
      </c>
      <c r="P213" s="52">
        <v>0</v>
      </c>
      <c r="Q213" s="52">
        <v>0</v>
      </c>
      <c r="R213" s="50">
        <f t="shared" si="6"/>
        <v>0</v>
      </c>
    </row>
    <row r="214" spans="1:18" x14ac:dyDescent="0.25">
      <c r="A214" s="40">
        <v>6000</v>
      </c>
      <c r="B214" s="127"/>
      <c r="C214" s="59">
        <v>6145</v>
      </c>
      <c r="D214" s="59" t="s">
        <v>1359</v>
      </c>
      <c r="E214" s="130" t="s">
        <v>302</v>
      </c>
      <c r="F214" s="52">
        <v>0</v>
      </c>
      <c r="G214" s="52">
        <v>0</v>
      </c>
      <c r="H214" s="52">
        <v>0</v>
      </c>
      <c r="I214" s="52">
        <v>0</v>
      </c>
      <c r="J214" s="52">
        <v>0</v>
      </c>
      <c r="K214" s="52">
        <v>0</v>
      </c>
      <c r="L214" s="52">
        <v>0</v>
      </c>
      <c r="M214" s="52">
        <v>0</v>
      </c>
      <c r="N214" s="52">
        <v>0</v>
      </c>
      <c r="O214" s="52">
        <v>0</v>
      </c>
      <c r="P214" s="52">
        <v>0</v>
      </c>
      <c r="Q214" s="52">
        <v>0</v>
      </c>
      <c r="R214" s="50">
        <f t="shared" si="6"/>
        <v>0</v>
      </c>
    </row>
    <row r="215" spans="1:18" x14ac:dyDescent="0.25">
      <c r="A215" s="40">
        <v>6000</v>
      </c>
      <c r="B215" s="127"/>
      <c r="C215" s="59">
        <v>6150</v>
      </c>
      <c r="D215" s="59" t="s">
        <v>1360</v>
      </c>
      <c r="E215" s="130" t="s">
        <v>302</v>
      </c>
      <c r="F215" s="52">
        <v>0</v>
      </c>
      <c r="G215" s="52">
        <v>0</v>
      </c>
      <c r="H215" s="52">
        <v>0</v>
      </c>
      <c r="I215" s="52">
        <v>0</v>
      </c>
      <c r="J215" s="52">
        <v>0</v>
      </c>
      <c r="K215" s="52">
        <v>0</v>
      </c>
      <c r="L215" s="52">
        <v>0</v>
      </c>
      <c r="M215" s="52">
        <v>0</v>
      </c>
      <c r="N215" s="52">
        <v>0</v>
      </c>
      <c r="O215" s="52">
        <v>0</v>
      </c>
      <c r="P215" s="52">
        <v>0</v>
      </c>
      <c r="Q215" s="52">
        <v>0</v>
      </c>
      <c r="R215" s="50">
        <f t="shared" si="6"/>
        <v>0</v>
      </c>
    </row>
    <row r="216" spans="1:18" x14ac:dyDescent="0.25">
      <c r="A216" s="40">
        <v>6000</v>
      </c>
      <c r="B216" s="127"/>
      <c r="C216" s="59">
        <v>6151</v>
      </c>
      <c r="D216" s="59" t="s">
        <v>1361</v>
      </c>
      <c r="E216" s="130" t="s">
        <v>302</v>
      </c>
      <c r="F216" s="52">
        <v>0</v>
      </c>
      <c r="G216" s="52">
        <v>0</v>
      </c>
      <c r="H216" s="52">
        <v>0</v>
      </c>
      <c r="I216" s="52">
        <v>0</v>
      </c>
      <c r="J216" s="52">
        <v>0</v>
      </c>
      <c r="K216" s="52">
        <v>0</v>
      </c>
      <c r="L216" s="52">
        <v>0</v>
      </c>
      <c r="M216" s="52">
        <v>0</v>
      </c>
      <c r="N216" s="52">
        <v>0</v>
      </c>
      <c r="O216" s="52">
        <v>0</v>
      </c>
      <c r="P216" s="52">
        <v>0</v>
      </c>
      <c r="Q216" s="52">
        <v>0</v>
      </c>
      <c r="R216" s="50">
        <f t="shared" si="6"/>
        <v>0</v>
      </c>
    </row>
    <row r="217" spans="1:18" x14ac:dyDescent="0.25">
      <c r="A217" s="40">
        <v>6000</v>
      </c>
      <c r="B217" s="127"/>
      <c r="C217" s="59">
        <v>6152</v>
      </c>
      <c r="D217" s="59" t="s">
        <v>1347</v>
      </c>
      <c r="E217" s="130" t="s">
        <v>302</v>
      </c>
      <c r="F217" s="52">
        <v>0</v>
      </c>
      <c r="G217" s="52">
        <v>0</v>
      </c>
      <c r="H217" s="52">
        <v>0</v>
      </c>
      <c r="I217" s="52">
        <v>0</v>
      </c>
      <c r="J217" s="52">
        <v>0</v>
      </c>
      <c r="K217" s="52">
        <v>0</v>
      </c>
      <c r="L217" s="52">
        <v>0</v>
      </c>
      <c r="M217" s="52">
        <v>0</v>
      </c>
      <c r="N217" s="52">
        <v>0</v>
      </c>
      <c r="O217" s="52">
        <v>0</v>
      </c>
      <c r="P217" s="52">
        <v>0</v>
      </c>
      <c r="Q217" s="52">
        <v>0</v>
      </c>
      <c r="R217" s="50">
        <f t="shared" si="6"/>
        <v>0</v>
      </c>
    </row>
    <row r="218" spans="1:18" x14ac:dyDescent="0.25">
      <c r="A218" s="40">
        <v>6000</v>
      </c>
      <c r="B218" s="127"/>
      <c r="C218" s="59">
        <v>6160</v>
      </c>
      <c r="D218" s="59" t="s">
        <v>1362</v>
      </c>
      <c r="E218" s="130" t="s">
        <v>302</v>
      </c>
      <c r="F218" s="52">
        <v>0</v>
      </c>
      <c r="G218" s="52">
        <v>0</v>
      </c>
      <c r="H218" s="52">
        <v>0</v>
      </c>
      <c r="I218" s="52">
        <v>0</v>
      </c>
      <c r="J218" s="52">
        <v>0</v>
      </c>
      <c r="K218" s="52">
        <v>0</v>
      </c>
      <c r="L218" s="52">
        <v>0</v>
      </c>
      <c r="M218" s="52">
        <v>0</v>
      </c>
      <c r="N218" s="52">
        <v>0</v>
      </c>
      <c r="O218" s="52">
        <v>0</v>
      </c>
      <c r="P218" s="52">
        <v>0</v>
      </c>
      <c r="Q218" s="52">
        <v>0</v>
      </c>
      <c r="R218" s="50">
        <f t="shared" si="6"/>
        <v>0</v>
      </c>
    </row>
    <row r="219" spans="1:18" x14ac:dyDescent="0.25">
      <c r="A219" s="40">
        <v>6000</v>
      </c>
      <c r="B219" s="127"/>
      <c r="C219" s="59">
        <v>6161</v>
      </c>
      <c r="D219" s="59" t="s">
        <v>1362</v>
      </c>
      <c r="E219" s="130" t="s">
        <v>302</v>
      </c>
      <c r="F219" s="52">
        <v>0</v>
      </c>
      <c r="G219" s="52">
        <v>0</v>
      </c>
      <c r="H219" s="52">
        <v>0</v>
      </c>
      <c r="I219" s="52">
        <v>0</v>
      </c>
      <c r="J219" s="52">
        <v>0</v>
      </c>
      <c r="K219" s="52">
        <v>0</v>
      </c>
      <c r="L219" s="52">
        <v>0</v>
      </c>
      <c r="M219" s="52">
        <v>0</v>
      </c>
      <c r="N219" s="52">
        <v>0</v>
      </c>
      <c r="O219" s="52">
        <v>0</v>
      </c>
      <c r="P219" s="52">
        <v>0</v>
      </c>
      <c r="Q219" s="52">
        <v>0</v>
      </c>
      <c r="R219" s="50">
        <f t="shared" si="6"/>
        <v>0</v>
      </c>
    </row>
    <row r="220" spans="1:18" x14ac:dyDescent="0.25">
      <c r="A220" s="40">
        <v>6000</v>
      </c>
      <c r="B220" s="127"/>
      <c r="C220" s="59">
        <v>6170</v>
      </c>
      <c r="D220" s="59" t="s">
        <v>1363</v>
      </c>
      <c r="E220" s="130" t="s">
        <v>302</v>
      </c>
      <c r="F220" s="52">
        <v>0</v>
      </c>
      <c r="G220" s="52">
        <v>0</v>
      </c>
      <c r="H220" s="52">
        <v>0</v>
      </c>
      <c r="I220" s="52">
        <v>0</v>
      </c>
      <c r="J220" s="52">
        <v>0</v>
      </c>
      <c r="K220" s="52">
        <v>0</v>
      </c>
      <c r="L220" s="52">
        <v>0</v>
      </c>
      <c r="M220" s="52">
        <v>0</v>
      </c>
      <c r="N220" s="52">
        <v>0</v>
      </c>
      <c r="O220" s="52">
        <v>0</v>
      </c>
      <c r="P220" s="52">
        <v>0</v>
      </c>
      <c r="Q220" s="52">
        <v>0</v>
      </c>
      <c r="R220" s="50">
        <f t="shared" si="6"/>
        <v>0</v>
      </c>
    </row>
    <row r="221" spans="1:18" x14ac:dyDescent="0.25">
      <c r="A221" s="40">
        <v>6000</v>
      </c>
      <c r="B221" s="127"/>
      <c r="C221" s="59">
        <v>6171</v>
      </c>
      <c r="D221" s="59" t="s">
        <v>1363</v>
      </c>
      <c r="E221" s="130" t="s">
        <v>302</v>
      </c>
      <c r="F221" s="52">
        <v>0</v>
      </c>
      <c r="G221" s="52">
        <v>0</v>
      </c>
      <c r="H221" s="52">
        <v>0</v>
      </c>
      <c r="I221" s="52">
        <v>0</v>
      </c>
      <c r="J221" s="52">
        <v>0</v>
      </c>
      <c r="K221" s="52">
        <v>0</v>
      </c>
      <c r="L221" s="52">
        <v>0</v>
      </c>
      <c r="M221" s="52">
        <v>0</v>
      </c>
      <c r="N221" s="52">
        <v>0</v>
      </c>
      <c r="O221" s="52">
        <v>0</v>
      </c>
      <c r="P221" s="52">
        <v>0</v>
      </c>
      <c r="Q221" s="52">
        <v>0</v>
      </c>
      <c r="R221" s="50">
        <f t="shared" si="6"/>
        <v>0</v>
      </c>
    </row>
    <row r="222" spans="1:18" x14ac:dyDescent="0.25">
      <c r="A222" s="40">
        <v>6000</v>
      </c>
      <c r="B222" s="127"/>
      <c r="C222" s="59">
        <v>6190</v>
      </c>
      <c r="D222" s="59" t="s">
        <v>1364</v>
      </c>
      <c r="E222" s="130" t="s">
        <v>302</v>
      </c>
      <c r="F222" s="52">
        <v>0</v>
      </c>
      <c r="G222" s="52">
        <v>0</v>
      </c>
      <c r="H222" s="52">
        <v>0</v>
      </c>
      <c r="I222" s="52">
        <v>0</v>
      </c>
      <c r="J222" s="52">
        <v>0</v>
      </c>
      <c r="K222" s="52">
        <v>0</v>
      </c>
      <c r="L222" s="52">
        <v>0</v>
      </c>
      <c r="M222" s="52">
        <v>0</v>
      </c>
      <c r="N222" s="52">
        <v>0</v>
      </c>
      <c r="O222" s="52">
        <v>0</v>
      </c>
      <c r="P222" s="52">
        <v>0</v>
      </c>
      <c r="Q222" s="52">
        <v>0</v>
      </c>
      <c r="R222" s="50">
        <f t="shared" si="6"/>
        <v>0</v>
      </c>
    </row>
    <row r="223" spans="1:18" x14ac:dyDescent="0.25">
      <c r="A223" s="40">
        <v>6000</v>
      </c>
      <c r="B223" s="127"/>
      <c r="C223" s="59">
        <v>6191</v>
      </c>
      <c r="D223" s="59" t="s">
        <v>1364</v>
      </c>
      <c r="E223" s="130" t="s">
        <v>302</v>
      </c>
      <c r="F223" s="52">
        <v>0</v>
      </c>
      <c r="G223" s="52">
        <v>0</v>
      </c>
      <c r="H223" s="52">
        <v>0</v>
      </c>
      <c r="I223" s="52">
        <v>0</v>
      </c>
      <c r="J223" s="52">
        <v>0</v>
      </c>
      <c r="K223" s="52">
        <v>0</v>
      </c>
      <c r="L223" s="52">
        <v>0</v>
      </c>
      <c r="M223" s="52">
        <v>0</v>
      </c>
      <c r="N223" s="52">
        <v>0</v>
      </c>
      <c r="O223" s="52">
        <v>0</v>
      </c>
      <c r="P223" s="52">
        <v>0</v>
      </c>
      <c r="Q223" s="52">
        <v>0</v>
      </c>
      <c r="R223" s="50">
        <f t="shared" si="6"/>
        <v>0</v>
      </c>
    </row>
    <row r="224" spans="1:18" x14ac:dyDescent="0.25">
      <c r="A224" s="40">
        <v>6000</v>
      </c>
      <c r="B224" s="127"/>
      <c r="C224" s="59">
        <v>6200</v>
      </c>
      <c r="D224" s="59" t="s">
        <v>1365</v>
      </c>
      <c r="E224" s="130" t="s">
        <v>302</v>
      </c>
      <c r="F224" s="52">
        <v>0</v>
      </c>
      <c r="G224" s="52">
        <v>0</v>
      </c>
      <c r="H224" s="52">
        <v>0</v>
      </c>
      <c r="I224" s="52">
        <v>0</v>
      </c>
      <c r="J224" s="52">
        <v>0</v>
      </c>
      <c r="K224" s="52">
        <v>0</v>
      </c>
      <c r="L224" s="52">
        <v>0</v>
      </c>
      <c r="M224" s="52">
        <v>0</v>
      </c>
      <c r="N224" s="52">
        <v>0</v>
      </c>
      <c r="O224" s="52">
        <v>0</v>
      </c>
      <c r="P224" s="52">
        <v>0</v>
      </c>
      <c r="Q224" s="52">
        <v>0</v>
      </c>
      <c r="R224" s="50">
        <f t="shared" si="6"/>
        <v>0</v>
      </c>
    </row>
    <row r="225" spans="1:18" x14ac:dyDescent="0.25">
      <c r="A225" s="40">
        <v>6000</v>
      </c>
      <c r="B225" s="127"/>
      <c r="C225" s="59">
        <v>6210</v>
      </c>
      <c r="D225" s="59" t="s">
        <v>1346</v>
      </c>
      <c r="E225" s="130" t="s">
        <v>302</v>
      </c>
      <c r="F225" s="52">
        <v>0</v>
      </c>
      <c r="G225" s="52">
        <v>0</v>
      </c>
      <c r="H225" s="52">
        <v>0</v>
      </c>
      <c r="I225" s="52">
        <v>0</v>
      </c>
      <c r="J225" s="52">
        <v>0</v>
      </c>
      <c r="K225" s="52">
        <v>0</v>
      </c>
      <c r="L225" s="52">
        <v>0</v>
      </c>
      <c r="M225" s="52">
        <v>0</v>
      </c>
      <c r="N225" s="52">
        <v>0</v>
      </c>
      <c r="O225" s="52">
        <v>0</v>
      </c>
      <c r="P225" s="52">
        <v>0</v>
      </c>
      <c r="Q225" s="52">
        <v>0</v>
      </c>
      <c r="R225" s="50">
        <f t="shared" si="6"/>
        <v>0</v>
      </c>
    </row>
    <row r="226" spans="1:18" x14ac:dyDescent="0.25">
      <c r="A226" s="40">
        <v>6000</v>
      </c>
      <c r="B226" s="127"/>
      <c r="C226" s="59">
        <v>6211</v>
      </c>
      <c r="D226" s="59" t="s">
        <v>1346</v>
      </c>
      <c r="E226" s="130" t="s">
        <v>302</v>
      </c>
      <c r="F226" s="52">
        <v>0</v>
      </c>
      <c r="G226" s="52">
        <v>0</v>
      </c>
      <c r="H226" s="52">
        <v>0</v>
      </c>
      <c r="I226" s="52">
        <v>0</v>
      </c>
      <c r="J226" s="52">
        <v>0</v>
      </c>
      <c r="K226" s="52">
        <v>0</v>
      </c>
      <c r="L226" s="52">
        <v>0</v>
      </c>
      <c r="M226" s="52">
        <v>0</v>
      </c>
      <c r="N226" s="52">
        <v>0</v>
      </c>
      <c r="O226" s="52">
        <v>0</v>
      </c>
      <c r="P226" s="52">
        <v>0</v>
      </c>
      <c r="Q226" s="52">
        <v>0</v>
      </c>
      <c r="R226" s="50">
        <f t="shared" si="6"/>
        <v>0</v>
      </c>
    </row>
    <row r="227" spans="1:18" x14ac:dyDescent="0.25">
      <c r="A227" s="40">
        <v>6000</v>
      </c>
      <c r="B227" s="127"/>
      <c r="C227" s="59">
        <v>6220</v>
      </c>
      <c r="D227" s="59" t="s">
        <v>1348</v>
      </c>
      <c r="E227" s="130" t="s">
        <v>302</v>
      </c>
      <c r="F227" s="52">
        <v>0</v>
      </c>
      <c r="G227" s="52">
        <v>0</v>
      </c>
      <c r="H227" s="52">
        <v>0</v>
      </c>
      <c r="I227" s="52">
        <v>0</v>
      </c>
      <c r="J227" s="52">
        <v>0</v>
      </c>
      <c r="K227" s="52">
        <v>0</v>
      </c>
      <c r="L227" s="52">
        <v>0</v>
      </c>
      <c r="M227" s="52">
        <v>0</v>
      </c>
      <c r="N227" s="52">
        <v>0</v>
      </c>
      <c r="O227" s="52">
        <v>0</v>
      </c>
      <c r="P227" s="52">
        <v>0</v>
      </c>
      <c r="Q227" s="52">
        <v>0</v>
      </c>
      <c r="R227" s="50">
        <f t="shared" si="6"/>
        <v>0</v>
      </c>
    </row>
    <row r="228" spans="1:18" x14ac:dyDescent="0.25">
      <c r="A228" s="40">
        <v>6000</v>
      </c>
      <c r="B228" s="127"/>
      <c r="C228" s="59">
        <v>6221</v>
      </c>
      <c r="D228" s="59" t="s">
        <v>1366</v>
      </c>
      <c r="E228" s="130" t="s">
        <v>302</v>
      </c>
      <c r="F228" s="52">
        <v>0</v>
      </c>
      <c r="G228" s="52">
        <v>0</v>
      </c>
      <c r="H228" s="52">
        <v>0</v>
      </c>
      <c r="I228" s="52">
        <v>0</v>
      </c>
      <c r="J228" s="52">
        <v>0</v>
      </c>
      <c r="K228" s="52">
        <v>0</v>
      </c>
      <c r="L228" s="52">
        <v>0</v>
      </c>
      <c r="M228" s="52">
        <v>0</v>
      </c>
      <c r="N228" s="52">
        <v>0</v>
      </c>
      <c r="O228" s="52">
        <v>0</v>
      </c>
      <c r="P228" s="52">
        <v>0</v>
      </c>
      <c r="Q228" s="52">
        <v>0</v>
      </c>
      <c r="R228" s="50">
        <f t="shared" si="6"/>
        <v>0</v>
      </c>
    </row>
    <row r="229" spans="1:18" x14ac:dyDescent="0.25">
      <c r="A229" s="40">
        <v>6000</v>
      </c>
      <c r="B229" s="127"/>
      <c r="C229" s="59">
        <v>6222</v>
      </c>
      <c r="D229" s="59" t="s">
        <v>1347</v>
      </c>
      <c r="E229" s="130" t="s">
        <v>302</v>
      </c>
      <c r="F229" s="52">
        <v>0</v>
      </c>
      <c r="G229" s="52">
        <v>0</v>
      </c>
      <c r="H229" s="52">
        <v>0</v>
      </c>
      <c r="I229" s="52">
        <v>0</v>
      </c>
      <c r="J229" s="52">
        <v>0</v>
      </c>
      <c r="K229" s="52">
        <v>0</v>
      </c>
      <c r="L229" s="52">
        <v>0</v>
      </c>
      <c r="M229" s="52">
        <v>0</v>
      </c>
      <c r="N229" s="52">
        <v>0</v>
      </c>
      <c r="O229" s="52">
        <v>0</v>
      </c>
      <c r="P229" s="52">
        <v>0</v>
      </c>
      <c r="Q229" s="52">
        <v>0</v>
      </c>
      <c r="R229" s="50">
        <f t="shared" si="6"/>
        <v>0</v>
      </c>
    </row>
    <row r="230" spans="1:18" x14ac:dyDescent="0.25">
      <c r="A230" s="40">
        <v>6000</v>
      </c>
      <c r="B230" s="127"/>
      <c r="C230" s="59">
        <v>6223</v>
      </c>
      <c r="D230" s="59" t="s">
        <v>1367</v>
      </c>
      <c r="E230" s="130" t="s">
        <v>302</v>
      </c>
      <c r="F230" s="52">
        <v>0</v>
      </c>
      <c r="G230" s="52">
        <v>0</v>
      </c>
      <c r="H230" s="52">
        <v>0</v>
      </c>
      <c r="I230" s="52">
        <v>0</v>
      </c>
      <c r="J230" s="52">
        <v>0</v>
      </c>
      <c r="K230" s="52">
        <v>0</v>
      </c>
      <c r="L230" s="52">
        <v>0</v>
      </c>
      <c r="M230" s="52">
        <v>0</v>
      </c>
      <c r="N230" s="52">
        <v>0</v>
      </c>
      <c r="O230" s="52">
        <v>0</v>
      </c>
      <c r="P230" s="52">
        <v>0</v>
      </c>
      <c r="Q230" s="52">
        <v>0</v>
      </c>
      <c r="R230" s="50">
        <f t="shared" si="6"/>
        <v>0</v>
      </c>
    </row>
    <row r="231" spans="1:18" x14ac:dyDescent="0.25">
      <c r="A231" s="40">
        <v>6000</v>
      </c>
      <c r="B231" s="127"/>
      <c r="C231" s="59">
        <v>6230</v>
      </c>
      <c r="D231" s="59" t="s">
        <v>1353</v>
      </c>
      <c r="E231" s="130" t="s">
        <v>302</v>
      </c>
      <c r="F231" s="52">
        <v>0</v>
      </c>
      <c r="G231" s="52">
        <v>0</v>
      </c>
      <c r="H231" s="52">
        <v>0</v>
      </c>
      <c r="I231" s="52">
        <v>0</v>
      </c>
      <c r="J231" s="52">
        <v>0</v>
      </c>
      <c r="K231" s="52">
        <v>0</v>
      </c>
      <c r="L231" s="52">
        <v>0</v>
      </c>
      <c r="M231" s="52">
        <v>0</v>
      </c>
      <c r="N231" s="52">
        <v>0</v>
      </c>
      <c r="O231" s="52">
        <v>0</v>
      </c>
      <c r="P231" s="52">
        <v>0</v>
      </c>
      <c r="Q231" s="52">
        <v>0</v>
      </c>
      <c r="R231" s="50">
        <f t="shared" si="6"/>
        <v>0</v>
      </c>
    </row>
    <row r="232" spans="1:18" x14ac:dyDescent="0.25">
      <c r="A232" s="40">
        <v>6000</v>
      </c>
      <c r="B232" s="127"/>
      <c r="C232" s="59">
        <v>6231</v>
      </c>
      <c r="D232" s="59" t="s">
        <v>1353</v>
      </c>
      <c r="E232" s="130" t="s">
        <v>302</v>
      </c>
      <c r="F232" s="52">
        <v>0</v>
      </c>
      <c r="G232" s="52">
        <v>0</v>
      </c>
      <c r="H232" s="52">
        <v>0</v>
      </c>
      <c r="I232" s="52">
        <v>0</v>
      </c>
      <c r="J232" s="52">
        <v>0</v>
      </c>
      <c r="K232" s="52">
        <v>0</v>
      </c>
      <c r="L232" s="52">
        <v>0</v>
      </c>
      <c r="M232" s="52">
        <v>0</v>
      </c>
      <c r="N232" s="52">
        <v>0</v>
      </c>
      <c r="O232" s="52">
        <v>0</v>
      </c>
      <c r="P232" s="52">
        <v>0</v>
      </c>
      <c r="Q232" s="52">
        <v>0</v>
      </c>
      <c r="R232" s="50">
        <f t="shared" si="6"/>
        <v>0</v>
      </c>
    </row>
    <row r="233" spans="1:18" x14ac:dyDescent="0.25">
      <c r="A233" s="40">
        <v>6000</v>
      </c>
      <c r="B233" s="127"/>
      <c r="C233" s="59">
        <v>6240</v>
      </c>
      <c r="D233" s="59" t="s">
        <v>1355</v>
      </c>
      <c r="E233" s="130" t="s">
        <v>302</v>
      </c>
      <c r="F233" s="52">
        <v>0</v>
      </c>
      <c r="G233" s="52">
        <v>0</v>
      </c>
      <c r="H233" s="52">
        <v>0</v>
      </c>
      <c r="I233" s="52">
        <v>0</v>
      </c>
      <c r="J233" s="52">
        <v>0</v>
      </c>
      <c r="K233" s="52">
        <v>0</v>
      </c>
      <c r="L233" s="52">
        <v>0</v>
      </c>
      <c r="M233" s="52">
        <v>0</v>
      </c>
      <c r="N233" s="52">
        <v>0</v>
      </c>
      <c r="O233" s="52">
        <v>0</v>
      </c>
      <c r="P233" s="52">
        <v>0</v>
      </c>
      <c r="Q233" s="52">
        <v>0</v>
      </c>
      <c r="R233" s="50">
        <f t="shared" si="6"/>
        <v>0</v>
      </c>
    </row>
    <row r="234" spans="1:18" x14ac:dyDescent="0.25">
      <c r="A234" s="40">
        <v>6000</v>
      </c>
      <c r="B234" s="127"/>
      <c r="C234" s="59">
        <v>6241</v>
      </c>
      <c r="D234" s="59" t="s">
        <v>1355</v>
      </c>
      <c r="E234" s="130" t="s">
        <v>302</v>
      </c>
      <c r="F234" s="52">
        <v>0</v>
      </c>
      <c r="G234" s="52">
        <v>0</v>
      </c>
      <c r="H234" s="52">
        <v>0</v>
      </c>
      <c r="I234" s="52">
        <v>0</v>
      </c>
      <c r="J234" s="52">
        <v>0</v>
      </c>
      <c r="K234" s="52">
        <v>0</v>
      </c>
      <c r="L234" s="52">
        <v>0</v>
      </c>
      <c r="M234" s="52">
        <v>0</v>
      </c>
      <c r="N234" s="52">
        <v>0</v>
      </c>
      <c r="O234" s="52">
        <v>0</v>
      </c>
      <c r="P234" s="52">
        <v>0</v>
      </c>
      <c r="Q234" s="52">
        <v>0</v>
      </c>
      <c r="R234" s="50">
        <f t="shared" si="6"/>
        <v>0</v>
      </c>
    </row>
    <row r="235" spans="1:18" x14ac:dyDescent="0.25">
      <c r="A235" s="40">
        <v>6000</v>
      </c>
      <c r="B235" s="127"/>
      <c r="C235" s="59">
        <v>6250</v>
      </c>
      <c r="D235" s="59" t="s">
        <v>1360</v>
      </c>
      <c r="E235" s="130" t="s">
        <v>302</v>
      </c>
      <c r="F235" s="52">
        <v>0</v>
      </c>
      <c r="G235" s="52">
        <v>0</v>
      </c>
      <c r="H235" s="52">
        <v>0</v>
      </c>
      <c r="I235" s="52">
        <v>0</v>
      </c>
      <c r="J235" s="52">
        <v>0</v>
      </c>
      <c r="K235" s="52">
        <v>0</v>
      </c>
      <c r="L235" s="52">
        <v>0</v>
      </c>
      <c r="M235" s="52">
        <v>0</v>
      </c>
      <c r="N235" s="52">
        <v>0</v>
      </c>
      <c r="O235" s="52">
        <v>0</v>
      </c>
      <c r="P235" s="52">
        <v>0</v>
      </c>
      <c r="Q235" s="52">
        <v>0</v>
      </c>
      <c r="R235" s="50">
        <f t="shared" si="6"/>
        <v>0</v>
      </c>
    </row>
    <row r="236" spans="1:18" x14ac:dyDescent="0.25">
      <c r="A236" s="40">
        <v>6000</v>
      </c>
      <c r="B236" s="127"/>
      <c r="C236" s="59">
        <v>6251</v>
      </c>
      <c r="D236" s="59" t="s">
        <v>1347</v>
      </c>
      <c r="E236" s="130" t="s">
        <v>302</v>
      </c>
      <c r="F236" s="52">
        <v>0</v>
      </c>
      <c r="G236" s="52">
        <v>0</v>
      </c>
      <c r="H236" s="52">
        <v>0</v>
      </c>
      <c r="I236" s="52">
        <v>0</v>
      </c>
      <c r="J236" s="52">
        <v>0</v>
      </c>
      <c r="K236" s="52">
        <v>0</v>
      </c>
      <c r="L236" s="52">
        <v>0</v>
      </c>
      <c r="M236" s="52">
        <v>0</v>
      </c>
      <c r="N236" s="52">
        <v>0</v>
      </c>
      <c r="O236" s="52">
        <v>0</v>
      </c>
      <c r="P236" s="52">
        <v>0</v>
      </c>
      <c r="Q236" s="52">
        <v>0</v>
      </c>
      <c r="R236" s="50">
        <f t="shared" si="6"/>
        <v>0</v>
      </c>
    </row>
    <row r="237" spans="1:18" x14ac:dyDescent="0.25">
      <c r="A237" s="40">
        <v>6000</v>
      </c>
      <c r="B237" s="127"/>
      <c r="C237" s="59">
        <v>6260</v>
      </c>
      <c r="D237" s="59" t="s">
        <v>1362</v>
      </c>
      <c r="E237" s="130" t="s">
        <v>302</v>
      </c>
      <c r="F237" s="52">
        <v>0</v>
      </c>
      <c r="G237" s="52">
        <v>0</v>
      </c>
      <c r="H237" s="52">
        <v>0</v>
      </c>
      <c r="I237" s="52">
        <v>0</v>
      </c>
      <c r="J237" s="52">
        <v>0</v>
      </c>
      <c r="K237" s="52">
        <v>0</v>
      </c>
      <c r="L237" s="52">
        <v>0</v>
      </c>
      <c r="M237" s="52">
        <v>0</v>
      </c>
      <c r="N237" s="52">
        <v>0</v>
      </c>
      <c r="O237" s="52">
        <v>0</v>
      </c>
      <c r="P237" s="52">
        <v>0</v>
      </c>
      <c r="Q237" s="52">
        <v>0</v>
      </c>
      <c r="R237" s="50">
        <f t="shared" si="6"/>
        <v>0</v>
      </c>
    </row>
    <row r="238" spans="1:18" x14ac:dyDescent="0.25">
      <c r="A238" s="40">
        <v>6000</v>
      </c>
      <c r="B238" s="127"/>
      <c r="C238" s="59">
        <v>6261</v>
      </c>
      <c r="D238" s="59" t="s">
        <v>1362</v>
      </c>
      <c r="E238" s="130" t="s">
        <v>302</v>
      </c>
      <c r="F238" s="52">
        <v>0</v>
      </c>
      <c r="G238" s="52">
        <v>0</v>
      </c>
      <c r="H238" s="52">
        <v>0</v>
      </c>
      <c r="I238" s="52">
        <v>0</v>
      </c>
      <c r="J238" s="52">
        <v>0</v>
      </c>
      <c r="K238" s="52">
        <v>0</v>
      </c>
      <c r="L238" s="52">
        <v>0</v>
      </c>
      <c r="M238" s="52">
        <v>0</v>
      </c>
      <c r="N238" s="52">
        <v>0</v>
      </c>
      <c r="O238" s="52">
        <v>0</v>
      </c>
      <c r="P238" s="52">
        <v>0</v>
      </c>
      <c r="Q238" s="52">
        <v>0</v>
      </c>
      <c r="R238" s="50">
        <f t="shared" si="6"/>
        <v>0</v>
      </c>
    </row>
    <row r="239" spans="1:18" x14ac:dyDescent="0.25">
      <c r="A239" s="40">
        <v>6000</v>
      </c>
      <c r="B239" s="127"/>
      <c r="C239" s="59">
        <v>6270</v>
      </c>
      <c r="D239" s="59" t="s">
        <v>1363</v>
      </c>
      <c r="E239" s="130" t="s">
        <v>302</v>
      </c>
      <c r="F239" s="52">
        <v>0</v>
      </c>
      <c r="G239" s="52">
        <v>0</v>
      </c>
      <c r="H239" s="52">
        <v>0</v>
      </c>
      <c r="I239" s="52">
        <v>0</v>
      </c>
      <c r="J239" s="52">
        <v>0</v>
      </c>
      <c r="K239" s="52">
        <v>0</v>
      </c>
      <c r="L239" s="52">
        <v>0</v>
      </c>
      <c r="M239" s="52">
        <v>0</v>
      </c>
      <c r="N239" s="52">
        <v>0</v>
      </c>
      <c r="O239" s="52">
        <v>0</v>
      </c>
      <c r="P239" s="52">
        <v>0</v>
      </c>
      <c r="Q239" s="52">
        <v>0</v>
      </c>
      <c r="R239" s="50">
        <f t="shared" si="6"/>
        <v>0</v>
      </c>
    </row>
    <row r="240" spans="1:18" x14ac:dyDescent="0.25">
      <c r="A240" s="40">
        <v>6000</v>
      </c>
      <c r="B240" s="127"/>
      <c r="C240" s="59">
        <v>6271</v>
      </c>
      <c r="D240" s="59" t="s">
        <v>1363</v>
      </c>
      <c r="E240" s="130" t="s">
        <v>302</v>
      </c>
      <c r="F240" s="52">
        <v>0</v>
      </c>
      <c r="G240" s="52">
        <v>0</v>
      </c>
      <c r="H240" s="52">
        <v>0</v>
      </c>
      <c r="I240" s="52">
        <v>0</v>
      </c>
      <c r="J240" s="52">
        <v>0</v>
      </c>
      <c r="K240" s="52">
        <v>0</v>
      </c>
      <c r="L240" s="52">
        <v>0</v>
      </c>
      <c r="M240" s="52">
        <v>0</v>
      </c>
      <c r="N240" s="52">
        <v>0</v>
      </c>
      <c r="O240" s="52">
        <v>0</v>
      </c>
      <c r="P240" s="52">
        <v>0</v>
      </c>
      <c r="Q240" s="52">
        <v>0</v>
      </c>
      <c r="R240" s="50">
        <f t="shared" si="6"/>
        <v>0</v>
      </c>
    </row>
    <row r="241" spans="1:18" x14ac:dyDescent="0.25">
      <c r="A241" s="40">
        <v>6000</v>
      </c>
      <c r="B241" s="127"/>
      <c r="C241" s="59">
        <v>6290</v>
      </c>
      <c r="D241" s="59" t="s">
        <v>1364</v>
      </c>
      <c r="E241" s="130" t="s">
        <v>302</v>
      </c>
      <c r="F241" s="52">
        <v>0</v>
      </c>
      <c r="G241" s="52">
        <v>0</v>
      </c>
      <c r="H241" s="52">
        <v>0</v>
      </c>
      <c r="I241" s="52">
        <v>0</v>
      </c>
      <c r="J241" s="52">
        <v>0</v>
      </c>
      <c r="K241" s="52">
        <v>0</v>
      </c>
      <c r="L241" s="52">
        <v>0</v>
      </c>
      <c r="M241" s="52">
        <v>0</v>
      </c>
      <c r="N241" s="52">
        <v>0</v>
      </c>
      <c r="O241" s="52">
        <v>0</v>
      </c>
      <c r="P241" s="52">
        <v>0</v>
      </c>
      <c r="Q241" s="52">
        <v>0</v>
      </c>
      <c r="R241" s="50">
        <f t="shared" si="6"/>
        <v>0</v>
      </c>
    </row>
    <row r="242" spans="1:18" x14ac:dyDescent="0.25">
      <c r="A242" s="40">
        <v>6000</v>
      </c>
      <c r="B242" s="127"/>
      <c r="C242" s="59">
        <v>6291</v>
      </c>
      <c r="D242" s="59" t="s">
        <v>1364</v>
      </c>
      <c r="E242" s="130" t="s">
        <v>302</v>
      </c>
      <c r="F242" s="52">
        <v>0</v>
      </c>
      <c r="G242" s="52">
        <v>0</v>
      </c>
      <c r="H242" s="52">
        <v>0</v>
      </c>
      <c r="I242" s="52">
        <v>0</v>
      </c>
      <c r="J242" s="52">
        <v>0</v>
      </c>
      <c r="K242" s="52">
        <v>0</v>
      </c>
      <c r="L242" s="52">
        <v>0</v>
      </c>
      <c r="M242" s="52">
        <v>0</v>
      </c>
      <c r="N242" s="52">
        <v>0</v>
      </c>
      <c r="O242" s="52">
        <v>0</v>
      </c>
      <c r="P242" s="52">
        <v>0</v>
      </c>
      <c r="Q242" s="52">
        <v>0</v>
      </c>
      <c r="R242" s="50">
        <f t="shared" si="6"/>
        <v>0</v>
      </c>
    </row>
    <row r="243" spans="1:18" x14ac:dyDescent="0.25">
      <c r="A243" s="40">
        <v>6000</v>
      </c>
      <c r="B243" s="127"/>
      <c r="C243" s="59">
        <v>6300</v>
      </c>
      <c r="D243" s="59" t="s">
        <v>1368</v>
      </c>
      <c r="E243" s="130" t="s">
        <v>302</v>
      </c>
      <c r="F243" s="52">
        <v>0</v>
      </c>
      <c r="G243" s="52">
        <v>0</v>
      </c>
      <c r="H243" s="52">
        <v>0</v>
      </c>
      <c r="I243" s="52">
        <v>0</v>
      </c>
      <c r="J243" s="52">
        <v>0</v>
      </c>
      <c r="K243" s="52">
        <v>0</v>
      </c>
      <c r="L243" s="52">
        <v>0</v>
      </c>
      <c r="M243" s="52">
        <v>0</v>
      </c>
      <c r="N243" s="52">
        <v>0</v>
      </c>
      <c r="O243" s="52">
        <v>0</v>
      </c>
      <c r="P243" s="52">
        <v>0</v>
      </c>
      <c r="Q243" s="52">
        <v>0</v>
      </c>
      <c r="R243" s="50">
        <f t="shared" si="6"/>
        <v>0</v>
      </c>
    </row>
    <row r="244" spans="1:18" x14ac:dyDescent="0.25">
      <c r="A244" s="40">
        <v>6000</v>
      </c>
      <c r="B244" s="127"/>
      <c r="C244" s="59">
        <v>6310</v>
      </c>
      <c r="D244" s="59" t="s">
        <v>1369</v>
      </c>
      <c r="E244" s="130" t="s">
        <v>302</v>
      </c>
      <c r="F244" s="52">
        <v>0</v>
      </c>
      <c r="G244" s="52">
        <v>0</v>
      </c>
      <c r="H244" s="52">
        <v>0</v>
      </c>
      <c r="I244" s="52">
        <v>0</v>
      </c>
      <c r="J244" s="52">
        <v>0</v>
      </c>
      <c r="K244" s="52">
        <v>0</v>
      </c>
      <c r="L244" s="52">
        <v>0</v>
      </c>
      <c r="M244" s="52">
        <v>0</v>
      </c>
      <c r="N244" s="52">
        <v>0</v>
      </c>
      <c r="O244" s="52">
        <v>0</v>
      </c>
      <c r="P244" s="52">
        <v>0</v>
      </c>
      <c r="Q244" s="52">
        <v>0</v>
      </c>
      <c r="R244" s="50">
        <f t="shared" si="6"/>
        <v>0</v>
      </c>
    </row>
    <row r="245" spans="1:18" x14ac:dyDescent="0.25">
      <c r="A245" s="40">
        <v>6000</v>
      </c>
      <c r="B245" s="127"/>
      <c r="C245" s="59">
        <v>6311</v>
      </c>
      <c r="D245" s="59" t="s">
        <v>1370</v>
      </c>
      <c r="E245" s="130" t="s">
        <v>302</v>
      </c>
      <c r="F245" s="52">
        <v>0</v>
      </c>
      <c r="G245" s="52">
        <v>0</v>
      </c>
      <c r="H245" s="52">
        <v>0</v>
      </c>
      <c r="I245" s="52">
        <v>0</v>
      </c>
      <c r="J245" s="52">
        <v>0</v>
      </c>
      <c r="K245" s="52">
        <v>0</v>
      </c>
      <c r="L245" s="52">
        <v>0</v>
      </c>
      <c r="M245" s="52">
        <v>0</v>
      </c>
      <c r="N245" s="52">
        <v>0</v>
      </c>
      <c r="O245" s="52">
        <v>0</v>
      </c>
      <c r="P245" s="52">
        <v>0</v>
      </c>
      <c r="Q245" s="52">
        <v>0</v>
      </c>
      <c r="R245" s="50">
        <f t="shared" si="6"/>
        <v>0</v>
      </c>
    </row>
    <row r="246" spans="1:18" x14ac:dyDescent="0.25">
      <c r="A246" s="40">
        <v>6000</v>
      </c>
      <c r="B246" s="127"/>
      <c r="C246" s="59">
        <v>6320</v>
      </c>
      <c r="D246" s="59" t="s">
        <v>1371</v>
      </c>
      <c r="E246" s="130" t="s">
        <v>302</v>
      </c>
      <c r="F246" s="52">
        <v>0</v>
      </c>
      <c r="G246" s="52">
        <v>0</v>
      </c>
      <c r="H246" s="52">
        <v>0</v>
      </c>
      <c r="I246" s="52">
        <v>0</v>
      </c>
      <c r="J246" s="52">
        <v>0</v>
      </c>
      <c r="K246" s="52">
        <v>0</v>
      </c>
      <c r="L246" s="52">
        <v>0</v>
      </c>
      <c r="M246" s="52">
        <v>0</v>
      </c>
      <c r="N246" s="52">
        <v>0</v>
      </c>
      <c r="O246" s="52">
        <v>0</v>
      </c>
      <c r="P246" s="52">
        <v>0</v>
      </c>
      <c r="Q246" s="52">
        <v>0</v>
      </c>
      <c r="R246" s="50">
        <f t="shared" si="6"/>
        <v>0</v>
      </c>
    </row>
    <row r="247" spans="1:18" x14ac:dyDescent="0.25">
      <c r="A247" s="40">
        <v>6000</v>
      </c>
      <c r="B247" s="127"/>
      <c r="C247" s="59">
        <v>6321</v>
      </c>
      <c r="D247" s="59" t="s">
        <v>1371</v>
      </c>
      <c r="E247" s="130" t="s">
        <v>302</v>
      </c>
      <c r="F247" s="52">
        <v>0</v>
      </c>
      <c r="G247" s="52">
        <v>0</v>
      </c>
      <c r="H247" s="52">
        <v>0</v>
      </c>
      <c r="I247" s="52">
        <v>0</v>
      </c>
      <c r="J247" s="52">
        <v>0</v>
      </c>
      <c r="K247" s="52">
        <v>0</v>
      </c>
      <c r="L247" s="52">
        <v>0</v>
      </c>
      <c r="M247" s="52">
        <v>0</v>
      </c>
      <c r="N247" s="52">
        <v>0</v>
      </c>
      <c r="O247" s="52">
        <v>0</v>
      </c>
      <c r="P247" s="52">
        <v>0</v>
      </c>
      <c r="Q247" s="52">
        <v>0</v>
      </c>
      <c r="R247" s="50">
        <f t="shared" si="6"/>
        <v>0</v>
      </c>
    </row>
    <row r="248" spans="1:18" x14ac:dyDescent="0.25">
      <c r="A248" s="250" t="s">
        <v>457</v>
      </c>
      <c r="B248" s="251"/>
      <c r="C248" s="251"/>
      <c r="D248" s="251"/>
      <c r="E248" s="251"/>
      <c r="F248" s="251"/>
      <c r="G248" s="251"/>
      <c r="H248" s="251"/>
      <c r="I248" s="251"/>
      <c r="J248" s="251"/>
      <c r="K248" s="251"/>
      <c r="L248" s="251"/>
      <c r="M248" s="251"/>
      <c r="N248" s="251"/>
      <c r="O248" s="251"/>
      <c r="P248" s="251"/>
      <c r="Q248" s="252"/>
      <c r="R248" s="29">
        <f>SUM(R197:R247)</f>
        <v>0</v>
      </c>
    </row>
    <row r="249" spans="1:18" x14ac:dyDescent="0.25">
      <c r="A249" s="33"/>
      <c r="B249" s="33"/>
      <c r="C249" s="33"/>
      <c r="D249" s="33"/>
      <c r="E249" s="33"/>
      <c r="F249" s="33"/>
      <c r="G249" s="33"/>
      <c r="H249" s="33"/>
      <c r="I249" s="33"/>
      <c r="J249" s="33"/>
      <c r="K249" s="33"/>
      <c r="L249" s="33"/>
      <c r="M249" s="33"/>
      <c r="N249" s="33"/>
      <c r="O249" s="33"/>
      <c r="P249" s="33"/>
      <c r="Q249" s="33"/>
      <c r="R249" s="34"/>
    </row>
    <row r="250" spans="1:18" x14ac:dyDescent="0.25">
      <c r="A250" s="22">
        <v>7000</v>
      </c>
      <c r="B250" s="122">
        <v>70600</v>
      </c>
      <c r="C250" s="154" t="s">
        <v>1998</v>
      </c>
      <c r="D250" s="149" t="s">
        <v>459</v>
      </c>
      <c r="E250" s="36" t="s">
        <v>1999</v>
      </c>
      <c r="F250" s="49"/>
      <c r="G250" s="49"/>
      <c r="H250" s="49"/>
      <c r="I250" s="49"/>
      <c r="J250" s="49"/>
      <c r="K250" s="49"/>
      <c r="L250" s="49"/>
      <c r="M250" s="49"/>
      <c r="N250" s="49"/>
      <c r="O250" s="49"/>
      <c r="P250" s="49"/>
      <c r="Q250" s="49"/>
      <c r="R250" s="50">
        <f t="shared" ref="R250:R284" si="7">SUM(F250:Q250)</f>
        <v>0</v>
      </c>
    </row>
    <row r="251" spans="1:18" x14ac:dyDescent="0.25">
      <c r="A251" s="250" t="s">
        <v>460</v>
      </c>
      <c r="B251" s="251"/>
      <c r="C251" s="251"/>
      <c r="D251" s="251"/>
      <c r="E251" s="251"/>
      <c r="F251" s="251"/>
      <c r="G251" s="251"/>
      <c r="H251" s="251"/>
      <c r="I251" s="251"/>
      <c r="J251" s="251"/>
      <c r="K251" s="251"/>
      <c r="L251" s="251"/>
      <c r="M251" s="251"/>
      <c r="N251" s="251"/>
      <c r="O251" s="251"/>
      <c r="P251" s="251"/>
      <c r="Q251" s="252"/>
      <c r="R251" s="29">
        <f>SUM(R250:R250)</f>
        <v>0</v>
      </c>
    </row>
    <row r="252" spans="1:18" x14ac:dyDescent="0.25">
      <c r="A252" s="33"/>
      <c r="B252" s="33"/>
      <c r="C252" s="33"/>
      <c r="D252" s="33"/>
      <c r="E252" s="33"/>
      <c r="F252" s="33"/>
      <c r="G252" s="33"/>
      <c r="H252" s="33"/>
      <c r="I252" s="33"/>
      <c r="J252" s="33"/>
      <c r="K252" s="33"/>
      <c r="L252" s="33"/>
      <c r="M252" s="33"/>
      <c r="N252" s="33"/>
      <c r="O252" s="33"/>
      <c r="P252" s="33"/>
      <c r="Q252" s="33"/>
      <c r="R252" s="34"/>
    </row>
    <row r="253" spans="1:18" x14ac:dyDescent="0.25">
      <c r="A253" s="40">
        <v>8000</v>
      </c>
      <c r="B253" s="127"/>
      <c r="C253" s="59">
        <v>8000</v>
      </c>
      <c r="D253" s="59" t="s">
        <v>887</v>
      </c>
      <c r="E253" s="60" t="s">
        <v>302</v>
      </c>
      <c r="F253" s="52">
        <v>0</v>
      </c>
      <c r="G253" s="52">
        <v>0</v>
      </c>
      <c r="H253" s="52">
        <v>0</v>
      </c>
      <c r="I253" s="52">
        <v>0</v>
      </c>
      <c r="J253" s="52">
        <v>0</v>
      </c>
      <c r="K253" s="52">
        <v>0</v>
      </c>
      <c r="L253" s="52">
        <v>0</v>
      </c>
      <c r="M253" s="52">
        <v>0</v>
      </c>
      <c r="N253" s="52">
        <v>0</v>
      </c>
      <c r="O253" s="52">
        <v>0</v>
      </c>
      <c r="P253" s="52">
        <v>0</v>
      </c>
      <c r="Q253" s="52">
        <v>0</v>
      </c>
      <c r="R253" s="50">
        <f t="shared" si="7"/>
        <v>0</v>
      </c>
    </row>
    <row r="254" spans="1:18" x14ac:dyDescent="0.25">
      <c r="A254" s="40">
        <v>8000</v>
      </c>
      <c r="B254" s="127"/>
      <c r="C254" s="59">
        <v>8100</v>
      </c>
      <c r="D254" s="59" t="s">
        <v>1429</v>
      </c>
      <c r="E254" s="60" t="s">
        <v>302</v>
      </c>
      <c r="F254" s="52">
        <v>0</v>
      </c>
      <c r="G254" s="52">
        <v>0</v>
      </c>
      <c r="H254" s="52">
        <v>0</v>
      </c>
      <c r="I254" s="52">
        <v>0</v>
      </c>
      <c r="J254" s="52">
        <v>0</v>
      </c>
      <c r="K254" s="52">
        <v>0</v>
      </c>
      <c r="L254" s="52">
        <v>0</v>
      </c>
      <c r="M254" s="52">
        <v>0</v>
      </c>
      <c r="N254" s="52">
        <v>0</v>
      </c>
      <c r="O254" s="52">
        <v>0</v>
      </c>
      <c r="P254" s="52">
        <v>0</v>
      </c>
      <c r="Q254" s="52">
        <v>0</v>
      </c>
      <c r="R254" s="50">
        <f t="shared" si="7"/>
        <v>0</v>
      </c>
    </row>
    <row r="255" spans="1:18" x14ac:dyDescent="0.25">
      <c r="A255" s="40">
        <v>8000</v>
      </c>
      <c r="B255" s="127"/>
      <c r="C255" s="59">
        <v>8110</v>
      </c>
      <c r="D255" s="59" t="s">
        <v>1430</v>
      </c>
      <c r="E255" s="60" t="s">
        <v>302</v>
      </c>
      <c r="F255" s="52">
        <v>0</v>
      </c>
      <c r="G255" s="52">
        <v>0</v>
      </c>
      <c r="H255" s="52">
        <v>0</v>
      </c>
      <c r="I255" s="52">
        <v>0</v>
      </c>
      <c r="J255" s="52">
        <v>0</v>
      </c>
      <c r="K255" s="52">
        <v>0</v>
      </c>
      <c r="L255" s="52">
        <v>0</v>
      </c>
      <c r="M255" s="52">
        <v>0</v>
      </c>
      <c r="N255" s="52">
        <v>0</v>
      </c>
      <c r="O255" s="52">
        <v>0</v>
      </c>
      <c r="P255" s="52">
        <v>0</v>
      </c>
      <c r="Q255" s="52">
        <v>0</v>
      </c>
      <c r="R255" s="50">
        <f t="shared" si="7"/>
        <v>0</v>
      </c>
    </row>
    <row r="256" spans="1:18" x14ac:dyDescent="0.25">
      <c r="A256" s="40">
        <v>8000</v>
      </c>
      <c r="B256" s="127"/>
      <c r="C256" s="59">
        <v>8111</v>
      </c>
      <c r="D256" s="59" t="s">
        <v>1430</v>
      </c>
      <c r="E256" s="60" t="s">
        <v>302</v>
      </c>
      <c r="F256" s="52">
        <v>0</v>
      </c>
      <c r="G256" s="52">
        <v>0</v>
      </c>
      <c r="H256" s="52">
        <v>0</v>
      </c>
      <c r="I256" s="52">
        <v>0</v>
      </c>
      <c r="J256" s="52">
        <v>0</v>
      </c>
      <c r="K256" s="52">
        <v>0</v>
      </c>
      <c r="L256" s="52">
        <v>0</v>
      </c>
      <c r="M256" s="52">
        <v>0</v>
      </c>
      <c r="N256" s="52">
        <v>0</v>
      </c>
      <c r="O256" s="52">
        <v>0</v>
      </c>
      <c r="P256" s="52">
        <v>0</v>
      </c>
      <c r="Q256" s="52">
        <v>0</v>
      </c>
      <c r="R256" s="50">
        <f t="shared" si="7"/>
        <v>0</v>
      </c>
    </row>
    <row r="257" spans="1:18" x14ac:dyDescent="0.25">
      <c r="A257" s="40">
        <v>8000</v>
      </c>
      <c r="B257" s="127"/>
      <c r="C257" s="59">
        <v>8120</v>
      </c>
      <c r="D257" s="59" t="s">
        <v>1431</v>
      </c>
      <c r="E257" s="60" t="s">
        <v>302</v>
      </c>
      <c r="F257" s="52">
        <v>0</v>
      </c>
      <c r="G257" s="52">
        <v>0</v>
      </c>
      <c r="H257" s="52">
        <v>0</v>
      </c>
      <c r="I257" s="52">
        <v>0</v>
      </c>
      <c r="J257" s="52">
        <v>0</v>
      </c>
      <c r="K257" s="52">
        <v>0</v>
      </c>
      <c r="L257" s="52">
        <v>0</v>
      </c>
      <c r="M257" s="52">
        <v>0</v>
      </c>
      <c r="N257" s="52">
        <v>0</v>
      </c>
      <c r="O257" s="52">
        <v>0</v>
      </c>
      <c r="P257" s="52">
        <v>0</v>
      </c>
      <c r="Q257" s="52">
        <v>0</v>
      </c>
      <c r="R257" s="50">
        <f t="shared" si="7"/>
        <v>0</v>
      </c>
    </row>
    <row r="258" spans="1:18" x14ac:dyDescent="0.25">
      <c r="A258" s="40">
        <v>8000</v>
      </c>
      <c r="B258" s="127"/>
      <c r="C258" s="59">
        <v>8121</v>
      </c>
      <c r="D258" s="59" t="s">
        <v>1431</v>
      </c>
      <c r="E258" s="60" t="s">
        <v>302</v>
      </c>
      <c r="F258" s="52">
        <v>0</v>
      </c>
      <c r="G258" s="52">
        <v>0</v>
      </c>
      <c r="H258" s="52">
        <v>0</v>
      </c>
      <c r="I258" s="52">
        <v>0</v>
      </c>
      <c r="J258" s="52">
        <v>0</v>
      </c>
      <c r="K258" s="52">
        <v>0</v>
      </c>
      <c r="L258" s="52">
        <v>0</v>
      </c>
      <c r="M258" s="52">
        <v>0</v>
      </c>
      <c r="N258" s="52">
        <v>0</v>
      </c>
      <c r="O258" s="52">
        <v>0</v>
      </c>
      <c r="P258" s="52">
        <v>0</v>
      </c>
      <c r="Q258" s="52">
        <v>0</v>
      </c>
      <c r="R258" s="50">
        <f t="shared" si="7"/>
        <v>0</v>
      </c>
    </row>
    <row r="259" spans="1:18" x14ac:dyDescent="0.25">
      <c r="A259" s="40">
        <v>8000</v>
      </c>
      <c r="B259" s="127"/>
      <c r="C259" s="59">
        <v>8130</v>
      </c>
      <c r="D259" s="59" t="s">
        <v>1432</v>
      </c>
      <c r="E259" s="60" t="s">
        <v>302</v>
      </c>
      <c r="F259" s="52">
        <v>0</v>
      </c>
      <c r="G259" s="52">
        <v>0</v>
      </c>
      <c r="H259" s="52">
        <v>0</v>
      </c>
      <c r="I259" s="52">
        <v>0</v>
      </c>
      <c r="J259" s="52">
        <v>0</v>
      </c>
      <c r="K259" s="52">
        <v>0</v>
      </c>
      <c r="L259" s="52">
        <v>0</v>
      </c>
      <c r="M259" s="52">
        <v>0</v>
      </c>
      <c r="N259" s="52">
        <v>0</v>
      </c>
      <c r="O259" s="52">
        <v>0</v>
      </c>
      <c r="P259" s="52">
        <v>0</v>
      </c>
      <c r="Q259" s="52">
        <v>0</v>
      </c>
      <c r="R259" s="50">
        <f t="shared" si="7"/>
        <v>0</v>
      </c>
    </row>
    <row r="260" spans="1:18" x14ac:dyDescent="0.25">
      <c r="A260" s="40">
        <v>8000</v>
      </c>
      <c r="B260" s="127"/>
      <c r="C260" s="59">
        <v>8131</v>
      </c>
      <c r="D260" s="59" t="s">
        <v>1432</v>
      </c>
      <c r="E260" s="60" t="s">
        <v>302</v>
      </c>
      <c r="F260" s="52">
        <v>0</v>
      </c>
      <c r="G260" s="52">
        <v>0</v>
      </c>
      <c r="H260" s="52">
        <v>0</v>
      </c>
      <c r="I260" s="52">
        <v>0</v>
      </c>
      <c r="J260" s="52">
        <v>0</v>
      </c>
      <c r="K260" s="52">
        <v>0</v>
      </c>
      <c r="L260" s="52">
        <v>0</v>
      </c>
      <c r="M260" s="52">
        <v>0</v>
      </c>
      <c r="N260" s="52">
        <v>0</v>
      </c>
      <c r="O260" s="52">
        <v>0</v>
      </c>
      <c r="P260" s="52">
        <v>0</v>
      </c>
      <c r="Q260" s="52">
        <v>0</v>
      </c>
      <c r="R260" s="50">
        <f t="shared" si="7"/>
        <v>0</v>
      </c>
    </row>
    <row r="261" spans="1:18" x14ac:dyDescent="0.25">
      <c r="A261" s="40">
        <v>8000</v>
      </c>
      <c r="B261" s="127"/>
      <c r="C261" s="59">
        <v>8140</v>
      </c>
      <c r="D261" s="59" t="s">
        <v>1433</v>
      </c>
      <c r="E261" s="60" t="s">
        <v>302</v>
      </c>
      <c r="F261" s="52">
        <v>0</v>
      </c>
      <c r="G261" s="52">
        <v>0</v>
      </c>
      <c r="H261" s="52">
        <v>0</v>
      </c>
      <c r="I261" s="52">
        <v>0</v>
      </c>
      <c r="J261" s="52">
        <v>0</v>
      </c>
      <c r="K261" s="52">
        <v>0</v>
      </c>
      <c r="L261" s="52">
        <v>0</v>
      </c>
      <c r="M261" s="52">
        <v>0</v>
      </c>
      <c r="N261" s="52">
        <v>0</v>
      </c>
      <c r="O261" s="52">
        <v>0</v>
      </c>
      <c r="P261" s="52">
        <v>0</v>
      </c>
      <c r="Q261" s="52">
        <v>0</v>
      </c>
      <c r="R261" s="50">
        <f t="shared" si="7"/>
        <v>0</v>
      </c>
    </row>
    <row r="262" spans="1:18" x14ac:dyDescent="0.25">
      <c r="A262" s="40">
        <v>8000</v>
      </c>
      <c r="B262" s="127"/>
      <c r="C262" s="59">
        <v>8141</v>
      </c>
      <c r="D262" s="59" t="s">
        <v>1433</v>
      </c>
      <c r="E262" s="60" t="s">
        <v>302</v>
      </c>
      <c r="F262" s="52">
        <v>0</v>
      </c>
      <c r="G262" s="52">
        <v>0</v>
      </c>
      <c r="H262" s="52">
        <v>0</v>
      </c>
      <c r="I262" s="52">
        <v>0</v>
      </c>
      <c r="J262" s="52">
        <v>0</v>
      </c>
      <c r="K262" s="52">
        <v>0</v>
      </c>
      <c r="L262" s="52">
        <v>0</v>
      </c>
      <c r="M262" s="52">
        <v>0</v>
      </c>
      <c r="N262" s="52">
        <v>0</v>
      </c>
      <c r="O262" s="52">
        <v>0</v>
      </c>
      <c r="P262" s="52">
        <v>0</v>
      </c>
      <c r="Q262" s="52">
        <v>0</v>
      </c>
      <c r="R262" s="50">
        <f t="shared" si="7"/>
        <v>0</v>
      </c>
    </row>
    <row r="263" spans="1:18" x14ac:dyDescent="0.25">
      <c r="A263" s="40">
        <v>8000</v>
      </c>
      <c r="B263" s="127"/>
      <c r="C263" s="59">
        <v>8150</v>
      </c>
      <c r="D263" s="59" t="s">
        <v>1434</v>
      </c>
      <c r="E263" s="60" t="s">
        <v>302</v>
      </c>
      <c r="F263" s="52">
        <v>0</v>
      </c>
      <c r="G263" s="52">
        <v>0</v>
      </c>
      <c r="H263" s="52">
        <v>0</v>
      </c>
      <c r="I263" s="52">
        <v>0</v>
      </c>
      <c r="J263" s="52">
        <v>0</v>
      </c>
      <c r="K263" s="52">
        <v>0</v>
      </c>
      <c r="L263" s="52">
        <v>0</v>
      </c>
      <c r="M263" s="52">
        <v>0</v>
      </c>
      <c r="N263" s="52">
        <v>0</v>
      </c>
      <c r="O263" s="52">
        <v>0</v>
      </c>
      <c r="P263" s="52">
        <v>0</v>
      </c>
      <c r="Q263" s="52">
        <v>0</v>
      </c>
      <c r="R263" s="50">
        <f t="shared" si="7"/>
        <v>0</v>
      </c>
    </row>
    <row r="264" spans="1:18" x14ac:dyDescent="0.25">
      <c r="A264" s="40">
        <v>8000</v>
      </c>
      <c r="B264" s="127"/>
      <c r="C264" s="59">
        <v>8151</v>
      </c>
      <c r="D264" s="59" t="s">
        <v>1434</v>
      </c>
      <c r="E264" s="60" t="s">
        <v>302</v>
      </c>
      <c r="F264" s="52">
        <v>0</v>
      </c>
      <c r="G264" s="52">
        <v>0</v>
      </c>
      <c r="H264" s="52">
        <v>0</v>
      </c>
      <c r="I264" s="52">
        <v>0</v>
      </c>
      <c r="J264" s="52">
        <v>0</v>
      </c>
      <c r="K264" s="52">
        <v>0</v>
      </c>
      <c r="L264" s="52">
        <v>0</v>
      </c>
      <c r="M264" s="52">
        <v>0</v>
      </c>
      <c r="N264" s="52">
        <v>0</v>
      </c>
      <c r="O264" s="52">
        <v>0</v>
      </c>
      <c r="P264" s="52">
        <v>0</v>
      </c>
      <c r="Q264" s="52">
        <v>0</v>
      </c>
      <c r="R264" s="50">
        <f t="shared" si="7"/>
        <v>0</v>
      </c>
    </row>
    <row r="265" spans="1:18" x14ac:dyDescent="0.25">
      <c r="A265" s="40">
        <v>8000</v>
      </c>
      <c r="B265" s="127"/>
      <c r="C265" s="59">
        <v>8160</v>
      </c>
      <c r="D265" s="59" t="s">
        <v>1435</v>
      </c>
      <c r="E265" s="60" t="s">
        <v>302</v>
      </c>
      <c r="F265" s="52">
        <v>0</v>
      </c>
      <c r="G265" s="52">
        <v>0</v>
      </c>
      <c r="H265" s="52">
        <v>0</v>
      </c>
      <c r="I265" s="52">
        <v>0</v>
      </c>
      <c r="J265" s="52">
        <v>0</v>
      </c>
      <c r="K265" s="52">
        <v>0</v>
      </c>
      <c r="L265" s="52">
        <v>0</v>
      </c>
      <c r="M265" s="52">
        <v>0</v>
      </c>
      <c r="N265" s="52">
        <v>0</v>
      </c>
      <c r="O265" s="52">
        <v>0</v>
      </c>
      <c r="P265" s="52">
        <v>0</v>
      </c>
      <c r="Q265" s="52">
        <v>0</v>
      </c>
      <c r="R265" s="50">
        <f t="shared" si="7"/>
        <v>0</v>
      </c>
    </row>
    <row r="266" spans="1:18" x14ac:dyDescent="0.25">
      <c r="A266" s="40">
        <v>8000</v>
      </c>
      <c r="B266" s="127"/>
      <c r="C266" s="59">
        <v>8161</v>
      </c>
      <c r="D266" s="59" t="s">
        <v>1435</v>
      </c>
      <c r="E266" s="60" t="s">
        <v>302</v>
      </c>
      <c r="F266" s="52">
        <v>0</v>
      </c>
      <c r="G266" s="52">
        <v>0</v>
      </c>
      <c r="H266" s="52">
        <v>0</v>
      </c>
      <c r="I266" s="52">
        <v>0</v>
      </c>
      <c r="J266" s="52">
        <v>0</v>
      </c>
      <c r="K266" s="52">
        <v>0</v>
      </c>
      <c r="L266" s="52">
        <v>0</v>
      </c>
      <c r="M266" s="52">
        <v>0</v>
      </c>
      <c r="N266" s="52">
        <v>0</v>
      </c>
      <c r="O266" s="52">
        <v>0</v>
      </c>
      <c r="P266" s="52">
        <v>0</v>
      </c>
      <c r="Q266" s="52">
        <v>0</v>
      </c>
      <c r="R266" s="50">
        <f t="shared" si="7"/>
        <v>0</v>
      </c>
    </row>
    <row r="267" spans="1:18" x14ac:dyDescent="0.25">
      <c r="A267" s="40">
        <v>8000</v>
      </c>
      <c r="B267" s="127"/>
      <c r="C267" s="59">
        <v>8300</v>
      </c>
      <c r="D267" s="59" t="s">
        <v>1436</v>
      </c>
      <c r="E267" s="60" t="s">
        <v>302</v>
      </c>
      <c r="F267" s="52">
        <v>0</v>
      </c>
      <c r="G267" s="52">
        <v>0</v>
      </c>
      <c r="H267" s="52">
        <v>0</v>
      </c>
      <c r="I267" s="52">
        <v>0</v>
      </c>
      <c r="J267" s="52">
        <v>0</v>
      </c>
      <c r="K267" s="52">
        <v>0</v>
      </c>
      <c r="L267" s="52">
        <v>0</v>
      </c>
      <c r="M267" s="52">
        <v>0</v>
      </c>
      <c r="N267" s="52">
        <v>0</v>
      </c>
      <c r="O267" s="52">
        <v>0</v>
      </c>
      <c r="P267" s="52">
        <v>0</v>
      </c>
      <c r="Q267" s="52">
        <v>0</v>
      </c>
      <c r="R267" s="50">
        <f t="shared" si="7"/>
        <v>0</v>
      </c>
    </row>
    <row r="268" spans="1:18" x14ac:dyDescent="0.25">
      <c r="A268" s="40">
        <v>8000</v>
      </c>
      <c r="B268" s="127"/>
      <c r="C268" s="59">
        <v>8310</v>
      </c>
      <c r="D268" s="59" t="s">
        <v>1437</v>
      </c>
      <c r="E268" s="60" t="s">
        <v>302</v>
      </c>
      <c r="F268" s="52">
        <v>0</v>
      </c>
      <c r="G268" s="52">
        <v>0</v>
      </c>
      <c r="H268" s="52">
        <v>0</v>
      </c>
      <c r="I268" s="52">
        <v>0</v>
      </c>
      <c r="J268" s="52">
        <v>0</v>
      </c>
      <c r="K268" s="52">
        <v>0</v>
      </c>
      <c r="L268" s="52">
        <v>0</v>
      </c>
      <c r="M268" s="52">
        <v>0</v>
      </c>
      <c r="N268" s="52">
        <v>0</v>
      </c>
      <c r="O268" s="52">
        <v>0</v>
      </c>
      <c r="P268" s="52">
        <v>0</v>
      </c>
      <c r="Q268" s="52">
        <v>0</v>
      </c>
      <c r="R268" s="50">
        <f t="shared" si="7"/>
        <v>0</v>
      </c>
    </row>
    <row r="269" spans="1:18" x14ac:dyDescent="0.25">
      <c r="A269" s="40">
        <v>8000</v>
      </c>
      <c r="B269" s="127"/>
      <c r="C269" s="59">
        <v>8311</v>
      </c>
      <c r="D269" s="59" t="s">
        <v>1437</v>
      </c>
      <c r="E269" s="60" t="s">
        <v>302</v>
      </c>
      <c r="F269" s="52">
        <v>0</v>
      </c>
      <c r="G269" s="52">
        <v>0</v>
      </c>
      <c r="H269" s="52">
        <v>0</v>
      </c>
      <c r="I269" s="52">
        <v>0</v>
      </c>
      <c r="J269" s="52">
        <v>0</v>
      </c>
      <c r="K269" s="52">
        <v>0</v>
      </c>
      <c r="L269" s="52">
        <v>0</v>
      </c>
      <c r="M269" s="52">
        <v>0</v>
      </c>
      <c r="N269" s="52">
        <v>0</v>
      </c>
      <c r="O269" s="52">
        <v>0</v>
      </c>
      <c r="P269" s="52">
        <v>0</v>
      </c>
      <c r="Q269" s="52">
        <v>0</v>
      </c>
      <c r="R269" s="50">
        <f t="shared" si="7"/>
        <v>0</v>
      </c>
    </row>
    <row r="270" spans="1:18" x14ac:dyDescent="0.25">
      <c r="A270" s="40">
        <v>8000</v>
      </c>
      <c r="B270" s="127"/>
      <c r="C270" s="59">
        <v>8320</v>
      </c>
      <c r="D270" s="59" t="s">
        <v>1438</v>
      </c>
      <c r="E270" s="60" t="s">
        <v>302</v>
      </c>
      <c r="F270" s="52">
        <v>0</v>
      </c>
      <c r="G270" s="52">
        <v>0</v>
      </c>
      <c r="H270" s="52">
        <v>0</v>
      </c>
      <c r="I270" s="52">
        <v>0</v>
      </c>
      <c r="J270" s="52">
        <v>0</v>
      </c>
      <c r="K270" s="52">
        <v>0</v>
      </c>
      <c r="L270" s="52">
        <v>0</v>
      </c>
      <c r="M270" s="52">
        <v>0</v>
      </c>
      <c r="N270" s="52">
        <v>0</v>
      </c>
      <c r="O270" s="52">
        <v>0</v>
      </c>
      <c r="P270" s="52">
        <v>0</v>
      </c>
      <c r="Q270" s="52">
        <v>0</v>
      </c>
      <c r="R270" s="50">
        <f t="shared" si="7"/>
        <v>0</v>
      </c>
    </row>
    <row r="271" spans="1:18" x14ac:dyDescent="0.25">
      <c r="A271" s="40">
        <v>8000</v>
      </c>
      <c r="B271" s="127"/>
      <c r="C271" s="59">
        <v>8321</v>
      </c>
      <c r="D271" s="59" t="s">
        <v>1438</v>
      </c>
      <c r="E271" s="60" t="s">
        <v>302</v>
      </c>
      <c r="F271" s="52">
        <v>0</v>
      </c>
      <c r="G271" s="52">
        <v>0</v>
      </c>
      <c r="H271" s="52">
        <v>0</v>
      </c>
      <c r="I271" s="52">
        <v>0</v>
      </c>
      <c r="J271" s="52">
        <v>0</v>
      </c>
      <c r="K271" s="52">
        <v>0</v>
      </c>
      <c r="L271" s="52">
        <v>0</v>
      </c>
      <c r="M271" s="52">
        <v>0</v>
      </c>
      <c r="N271" s="52">
        <v>0</v>
      </c>
      <c r="O271" s="52">
        <v>0</v>
      </c>
      <c r="P271" s="52">
        <v>0</v>
      </c>
      <c r="Q271" s="52">
        <v>0</v>
      </c>
      <c r="R271" s="50">
        <f t="shared" si="7"/>
        <v>0</v>
      </c>
    </row>
    <row r="272" spans="1:18" x14ac:dyDescent="0.25">
      <c r="A272" s="40">
        <v>8000</v>
      </c>
      <c r="B272" s="127"/>
      <c r="C272" s="59">
        <v>8330</v>
      </c>
      <c r="D272" s="59" t="s">
        <v>1439</v>
      </c>
      <c r="E272" s="60" t="s">
        <v>302</v>
      </c>
      <c r="F272" s="52">
        <v>0</v>
      </c>
      <c r="G272" s="52">
        <v>0</v>
      </c>
      <c r="H272" s="52">
        <v>0</v>
      </c>
      <c r="I272" s="52">
        <v>0</v>
      </c>
      <c r="J272" s="52">
        <v>0</v>
      </c>
      <c r="K272" s="52">
        <v>0</v>
      </c>
      <c r="L272" s="52">
        <v>0</v>
      </c>
      <c r="M272" s="52">
        <v>0</v>
      </c>
      <c r="N272" s="52">
        <v>0</v>
      </c>
      <c r="O272" s="52">
        <v>0</v>
      </c>
      <c r="P272" s="52">
        <v>0</v>
      </c>
      <c r="Q272" s="52">
        <v>0</v>
      </c>
      <c r="R272" s="50">
        <f t="shared" si="7"/>
        <v>0</v>
      </c>
    </row>
    <row r="273" spans="1:18" x14ac:dyDescent="0.25">
      <c r="A273" s="40">
        <v>8000</v>
      </c>
      <c r="B273" s="127"/>
      <c r="C273" s="59">
        <v>8331</v>
      </c>
      <c r="D273" s="59" t="s">
        <v>1439</v>
      </c>
      <c r="E273" s="60" t="s">
        <v>302</v>
      </c>
      <c r="F273" s="52">
        <v>0</v>
      </c>
      <c r="G273" s="52">
        <v>0</v>
      </c>
      <c r="H273" s="52">
        <v>0</v>
      </c>
      <c r="I273" s="52">
        <v>0</v>
      </c>
      <c r="J273" s="52">
        <v>0</v>
      </c>
      <c r="K273" s="52">
        <v>0</v>
      </c>
      <c r="L273" s="52">
        <v>0</v>
      </c>
      <c r="M273" s="52">
        <v>0</v>
      </c>
      <c r="N273" s="52">
        <v>0</v>
      </c>
      <c r="O273" s="52">
        <v>0</v>
      </c>
      <c r="P273" s="52">
        <v>0</v>
      </c>
      <c r="Q273" s="52">
        <v>0</v>
      </c>
      <c r="R273" s="50">
        <f t="shared" si="7"/>
        <v>0</v>
      </c>
    </row>
    <row r="274" spans="1:18" x14ac:dyDescent="0.25">
      <c r="A274" s="40">
        <v>8000</v>
      </c>
      <c r="B274" s="127"/>
      <c r="C274" s="59">
        <v>8340</v>
      </c>
      <c r="D274" s="59" t="s">
        <v>1440</v>
      </c>
      <c r="E274" s="60" t="s">
        <v>302</v>
      </c>
      <c r="F274" s="52">
        <v>0</v>
      </c>
      <c r="G274" s="52">
        <v>0</v>
      </c>
      <c r="H274" s="52">
        <v>0</v>
      </c>
      <c r="I274" s="52">
        <v>0</v>
      </c>
      <c r="J274" s="52">
        <v>0</v>
      </c>
      <c r="K274" s="52">
        <v>0</v>
      </c>
      <c r="L274" s="52">
        <v>0</v>
      </c>
      <c r="M274" s="52">
        <v>0</v>
      </c>
      <c r="N274" s="52">
        <v>0</v>
      </c>
      <c r="O274" s="52">
        <v>0</v>
      </c>
      <c r="P274" s="52">
        <v>0</v>
      </c>
      <c r="Q274" s="52">
        <v>0</v>
      </c>
      <c r="R274" s="50">
        <f t="shared" si="7"/>
        <v>0</v>
      </c>
    </row>
    <row r="275" spans="1:18" x14ac:dyDescent="0.25">
      <c r="A275" s="40">
        <v>8000</v>
      </c>
      <c r="B275" s="127"/>
      <c r="C275" s="59">
        <v>8341</v>
      </c>
      <c r="D275" s="59" t="s">
        <v>1440</v>
      </c>
      <c r="E275" s="60" t="s">
        <v>302</v>
      </c>
      <c r="F275" s="52">
        <v>0</v>
      </c>
      <c r="G275" s="52">
        <v>0</v>
      </c>
      <c r="H275" s="52">
        <v>0</v>
      </c>
      <c r="I275" s="52">
        <v>0</v>
      </c>
      <c r="J275" s="52">
        <v>0</v>
      </c>
      <c r="K275" s="52">
        <v>0</v>
      </c>
      <c r="L275" s="52">
        <v>0</v>
      </c>
      <c r="M275" s="52">
        <v>0</v>
      </c>
      <c r="N275" s="52">
        <v>0</v>
      </c>
      <c r="O275" s="52">
        <v>0</v>
      </c>
      <c r="P275" s="52">
        <v>0</v>
      </c>
      <c r="Q275" s="52">
        <v>0</v>
      </c>
      <c r="R275" s="50">
        <f t="shared" si="7"/>
        <v>0</v>
      </c>
    </row>
    <row r="276" spans="1:18" x14ac:dyDescent="0.25">
      <c r="A276" s="40">
        <v>8000</v>
      </c>
      <c r="B276" s="127"/>
      <c r="C276" s="59">
        <v>8350</v>
      </c>
      <c r="D276" s="59" t="s">
        <v>1441</v>
      </c>
      <c r="E276" s="60" t="s">
        <v>302</v>
      </c>
      <c r="F276" s="52">
        <v>0</v>
      </c>
      <c r="G276" s="52">
        <v>0</v>
      </c>
      <c r="H276" s="52">
        <v>0</v>
      </c>
      <c r="I276" s="52">
        <v>0</v>
      </c>
      <c r="J276" s="52">
        <v>0</v>
      </c>
      <c r="K276" s="52">
        <v>0</v>
      </c>
      <c r="L276" s="52">
        <v>0</v>
      </c>
      <c r="M276" s="52">
        <v>0</v>
      </c>
      <c r="N276" s="52">
        <v>0</v>
      </c>
      <c r="O276" s="52">
        <v>0</v>
      </c>
      <c r="P276" s="52">
        <v>0</v>
      </c>
      <c r="Q276" s="52">
        <v>0</v>
      </c>
      <c r="R276" s="50">
        <f t="shared" si="7"/>
        <v>0</v>
      </c>
    </row>
    <row r="277" spans="1:18" x14ac:dyDescent="0.25">
      <c r="A277" s="40">
        <v>8000</v>
      </c>
      <c r="B277" s="127"/>
      <c r="C277" s="59">
        <v>8351</v>
      </c>
      <c r="D277" s="59" t="s">
        <v>1441</v>
      </c>
      <c r="E277" s="60" t="s">
        <v>302</v>
      </c>
      <c r="F277" s="52">
        <v>0</v>
      </c>
      <c r="G277" s="52">
        <v>0</v>
      </c>
      <c r="H277" s="52">
        <v>0</v>
      </c>
      <c r="I277" s="52">
        <v>0</v>
      </c>
      <c r="J277" s="52">
        <v>0</v>
      </c>
      <c r="K277" s="52">
        <v>0</v>
      </c>
      <c r="L277" s="52">
        <v>0</v>
      </c>
      <c r="M277" s="52">
        <v>0</v>
      </c>
      <c r="N277" s="52">
        <v>0</v>
      </c>
      <c r="O277" s="52">
        <v>0</v>
      </c>
      <c r="P277" s="52">
        <v>0</v>
      </c>
      <c r="Q277" s="52">
        <v>0</v>
      </c>
      <c r="R277" s="50">
        <f t="shared" si="7"/>
        <v>0</v>
      </c>
    </row>
    <row r="278" spans="1:18" x14ac:dyDescent="0.25">
      <c r="A278" s="40">
        <v>8000</v>
      </c>
      <c r="B278" s="127"/>
      <c r="C278" s="59">
        <v>8500</v>
      </c>
      <c r="D278" s="59" t="s">
        <v>1442</v>
      </c>
      <c r="E278" s="60" t="s">
        <v>302</v>
      </c>
      <c r="F278" s="52">
        <v>0</v>
      </c>
      <c r="G278" s="52">
        <v>0</v>
      </c>
      <c r="H278" s="52">
        <v>0</v>
      </c>
      <c r="I278" s="52">
        <v>0</v>
      </c>
      <c r="J278" s="52">
        <v>0</v>
      </c>
      <c r="K278" s="52">
        <v>0</v>
      </c>
      <c r="L278" s="52">
        <v>0</v>
      </c>
      <c r="M278" s="52">
        <v>0</v>
      </c>
      <c r="N278" s="52">
        <v>0</v>
      </c>
      <c r="O278" s="52">
        <v>0</v>
      </c>
      <c r="P278" s="52">
        <v>0</v>
      </c>
      <c r="Q278" s="52">
        <v>0</v>
      </c>
      <c r="R278" s="50">
        <f t="shared" si="7"/>
        <v>0</v>
      </c>
    </row>
    <row r="279" spans="1:18" x14ac:dyDescent="0.25">
      <c r="A279" s="40">
        <v>8000</v>
      </c>
      <c r="B279" s="127"/>
      <c r="C279" s="59">
        <v>8510</v>
      </c>
      <c r="D279" s="59" t="s">
        <v>1443</v>
      </c>
      <c r="E279" s="60" t="s">
        <v>302</v>
      </c>
      <c r="F279" s="52">
        <v>0</v>
      </c>
      <c r="G279" s="52">
        <v>0</v>
      </c>
      <c r="H279" s="52">
        <v>0</v>
      </c>
      <c r="I279" s="52">
        <v>0</v>
      </c>
      <c r="J279" s="52">
        <v>0</v>
      </c>
      <c r="K279" s="52">
        <v>0</v>
      </c>
      <c r="L279" s="52">
        <v>0</v>
      </c>
      <c r="M279" s="52">
        <v>0</v>
      </c>
      <c r="N279" s="52">
        <v>0</v>
      </c>
      <c r="O279" s="52">
        <v>0</v>
      </c>
      <c r="P279" s="52">
        <v>0</v>
      </c>
      <c r="Q279" s="52">
        <v>0</v>
      </c>
      <c r="R279" s="50">
        <f t="shared" si="7"/>
        <v>0</v>
      </c>
    </row>
    <row r="280" spans="1:18" x14ac:dyDescent="0.25">
      <c r="A280" s="40">
        <v>8000</v>
      </c>
      <c r="B280" s="127"/>
      <c r="C280" s="59">
        <v>8511</v>
      </c>
      <c r="D280" s="59" t="s">
        <v>1443</v>
      </c>
      <c r="E280" s="60" t="s">
        <v>302</v>
      </c>
      <c r="F280" s="52">
        <v>0</v>
      </c>
      <c r="G280" s="52">
        <v>0</v>
      </c>
      <c r="H280" s="52">
        <v>0</v>
      </c>
      <c r="I280" s="52">
        <v>0</v>
      </c>
      <c r="J280" s="52">
        <v>0</v>
      </c>
      <c r="K280" s="52">
        <v>0</v>
      </c>
      <c r="L280" s="52">
        <v>0</v>
      </c>
      <c r="M280" s="52">
        <v>0</v>
      </c>
      <c r="N280" s="52">
        <v>0</v>
      </c>
      <c r="O280" s="52">
        <v>0</v>
      </c>
      <c r="P280" s="52">
        <v>0</v>
      </c>
      <c r="Q280" s="52">
        <v>0</v>
      </c>
      <c r="R280" s="50">
        <f t="shared" si="7"/>
        <v>0</v>
      </c>
    </row>
    <row r="281" spans="1:18" x14ac:dyDescent="0.25">
      <c r="A281" s="40">
        <v>8000</v>
      </c>
      <c r="B281" s="127"/>
      <c r="C281" s="59">
        <v>8520</v>
      </c>
      <c r="D281" s="59" t="s">
        <v>1444</v>
      </c>
      <c r="E281" s="60" t="s">
        <v>302</v>
      </c>
      <c r="F281" s="52">
        <v>0</v>
      </c>
      <c r="G281" s="52">
        <v>0</v>
      </c>
      <c r="H281" s="52">
        <v>0</v>
      </c>
      <c r="I281" s="52">
        <v>0</v>
      </c>
      <c r="J281" s="52">
        <v>0</v>
      </c>
      <c r="K281" s="52">
        <v>0</v>
      </c>
      <c r="L281" s="52">
        <v>0</v>
      </c>
      <c r="M281" s="52">
        <v>0</v>
      </c>
      <c r="N281" s="52">
        <v>0</v>
      </c>
      <c r="O281" s="52">
        <v>0</v>
      </c>
      <c r="P281" s="52">
        <v>0</v>
      </c>
      <c r="Q281" s="52">
        <v>0</v>
      </c>
      <c r="R281" s="50">
        <f t="shared" si="7"/>
        <v>0</v>
      </c>
    </row>
    <row r="282" spans="1:18" x14ac:dyDescent="0.25">
      <c r="A282" s="40">
        <v>8000</v>
      </c>
      <c r="B282" s="127"/>
      <c r="C282" s="59">
        <v>8521</v>
      </c>
      <c r="D282" s="59" t="s">
        <v>1444</v>
      </c>
      <c r="E282" s="60" t="s">
        <v>302</v>
      </c>
      <c r="F282" s="52">
        <v>0</v>
      </c>
      <c r="G282" s="52">
        <v>0</v>
      </c>
      <c r="H282" s="52">
        <v>0</v>
      </c>
      <c r="I282" s="52">
        <v>0</v>
      </c>
      <c r="J282" s="52">
        <v>0</v>
      </c>
      <c r="K282" s="52">
        <v>0</v>
      </c>
      <c r="L282" s="52">
        <v>0</v>
      </c>
      <c r="M282" s="52">
        <v>0</v>
      </c>
      <c r="N282" s="52">
        <v>0</v>
      </c>
      <c r="O282" s="52">
        <v>0</v>
      </c>
      <c r="P282" s="52">
        <v>0</v>
      </c>
      <c r="Q282" s="52">
        <v>0</v>
      </c>
      <c r="R282" s="50">
        <f t="shared" si="7"/>
        <v>0</v>
      </c>
    </row>
    <row r="283" spans="1:18" x14ac:dyDescent="0.25">
      <c r="A283" s="40">
        <v>8000</v>
      </c>
      <c r="B283" s="127"/>
      <c r="C283" s="59">
        <v>8530</v>
      </c>
      <c r="D283" s="59" t="s">
        <v>1445</v>
      </c>
      <c r="E283" s="60" t="s">
        <v>302</v>
      </c>
      <c r="F283" s="52">
        <v>0</v>
      </c>
      <c r="G283" s="52">
        <v>0</v>
      </c>
      <c r="H283" s="52">
        <v>0</v>
      </c>
      <c r="I283" s="52">
        <v>0</v>
      </c>
      <c r="J283" s="52">
        <v>0</v>
      </c>
      <c r="K283" s="52">
        <v>0</v>
      </c>
      <c r="L283" s="52">
        <v>0</v>
      </c>
      <c r="M283" s="52">
        <v>0</v>
      </c>
      <c r="N283" s="52">
        <v>0</v>
      </c>
      <c r="O283" s="52">
        <v>0</v>
      </c>
      <c r="P283" s="52">
        <v>0</v>
      </c>
      <c r="Q283" s="52">
        <v>0</v>
      </c>
      <c r="R283" s="50">
        <f t="shared" si="7"/>
        <v>0</v>
      </c>
    </row>
    <row r="284" spans="1:18" x14ac:dyDescent="0.25">
      <c r="A284" s="40">
        <v>8000</v>
      </c>
      <c r="B284" s="127"/>
      <c r="C284" s="59">
        <v>8531</v>
      </c>
      <c r="D284" s="59" t="s">
        <v>1445</v>
      </c>
      <c r="E284" s="60" t="s">
        <v>302</v>
      </c>
      <c r="F284" s="52">
        <v>0</v>
      </c>
      <c r="G284" s="52">
        <v>0</v>
      </c>
      <c r="H284" s="52">
        <v>0</v>
      </c>
      <c r="I284" s="52">
        <v>0</v>
      </c>
      <c r="J284" s="52">
        <v>0</v>
      </c>
      <c r="K284" s="52">
        <v>0</v>
      </c>
      <c r="L284" s="52">
        <v>0</v>
      </c>
      <c r="M284" s="52">
        <v>0</v>
      </c>
      <c r="N284" s="52">
        <v>0</v>
      </c>
      <c r="O284" s="52">
        <v>0</v>
      </c>
      <c r="P284" s="52">
        <v>0</v>
      </c>
      <c r="Q284" s="52">
        <v>0</v>
      </c>
      <c r="R284" s="50">
        <f t="shared" si="7"/>
        <v>0</v>
      </c>
    </row>
    <row r="285" spans="1:18" x14ac:dyDescent="0.25">
      <c r="A285" s="250" t="s">
        <v>497</v>
      </c>
      <c r="B285" s="251"/>
      <c r="C285" s="251"/>
      <c r="D285" s="251"/>
      <c r="E285" s="251"/>
      <c r="F285" s="251"/>
      <c r="G285" s="251"/>
      <c r="H285" s="251"/>
      <c r="I285" s="251"/>
      <c r="J285" s="251"/>
      <c r="K285" s="251"/>
      <c r="L285" s="251"/>
      <c r="M285" s="251"/>
      <c r="N285" s="251"/>
      <c r="O285" s="251"/>
      <c r="P285" s="251"/>
      <c r="Q285" s="252"/>
      <c r="R285" s="29">
        <f>SUM(R253:R284)</f>
        <v>0</v>
      </c>
    </row>
    <row r="286" spans="1:18" x14ac:dyDescent="0.25">
      <c r="A286" s="33"/>
      <c r="B286" s="33"/>
      <c r="C286" s="33"/>
      <c r="D286" s="33"/>
      <c r="E286" s="33"/>
      <c r="F286" s="33"/>
      <c r="G286" s="33"/>
      <c r="H286" s="33"/>
      <c r="I286" s="33"/>
      <c r="J286" s="33"/>
      <c r="K286" s="33"/>
      <c r="L286" s="33"/>
      <c r="M286" s="33"/>
      <c r="N286" s="33"/>
      <c r="O286" s="33"/>
      <c r="P286" s="33"/>
      <c r="Q286" s="33"/>
      <c r="R286" s="34"/>
    </row>
    <row r="287" spans="1:18" x14ac:dyDescent="0.25">
      <c r="A287" s="40">
        <v>9000</v>
      </c>
      <c r="B287" s="127"/>
      <c r="C287" s="59">
        <v>9000</v>
      </c>
      <c r="D287" s="59" t="s">
        <v>888</v>
      </c>
      <c r="E287" s="129" t="s">
        <v>302</v>
      </c>
      <c r="F287" s="52">
        <v>0</v>
      </c>
      <c r="G287" s="52">
        <v>0</v>
      </c>
      <c r="H287" s="52">
        <v>0</v>
      </c>
      <c r="I287" s="52">
        <v>0</v>
      </c>
      <c r="J287" s="52">
        <v>0</v>
      </c>
      <c r="K287" s="52">
        <v>0</v>
      </c>
      <c r="L287" s="52">
        <v>0</v>
      </c>
      <c r="M287" s="52">
        <v>0</v>
      </c>
      <c r="N287" s="52">
        <v>0</v>
      </c>
      <c r="O287" s="52">
        <v>0</v>
      </c>
      <c r="P287" s="52">
        <v>0</v>
      </c>
      <c r="Q287" s="52">
        <v>0</v>
      </c>
      <c r="R287" s="50">
        <f t="shared" ref="R287:R345" si="8">SUM(F287:Q287)</f>
        <v>0</v>
      </c>
    </row>
    <row r="288" spans="1:18" x14ac:dyDescent="0.25">
      <c r="A288" s="40">
        <v>9000</v>
      </c>
      <c r="B288" s="127"/>
      <c r="C288" s="59">
        <v>9100</v>
      </c>
      <c r="D288" s="59" t="s">
        <v>1446</v>
      </c>
      <c r="E288" s="129" t="s">
        <v>302</v>
      </c>
      <c r="F288" s="52">
        <v>0</v>
      </c>
      <c r="G288" s="52">
        <v>0</v>
      </c>
      <c r="H288" s="52">
        <v>0</v>
      </c>
      <c r="I288" s="52">
        <v>0</v>
      </c>
      <c r="J288" s="52">
        <v>0</v>
      </c>
      <c r="K288" s="52">
        <v>0</v>
      </c>
      <c r="L288" s="52">
        <v>0</v>
      </c>
      <c r="M288" s="52">
        <v>0</v>
      </c>
      <c r="N288" s="52">
        <v>0</v>
      </c>
      <c r="O288" s="52">
        <v>0</v>
      </c>
      <c r="P288" s="52">
        <v>0</v>
      </c>
      <c r="Q288" s="52">
        <v>0</v>
      </c>
      <c r="R288" s="50">
        <f t="shared" si="8"/>
        <v>0</v>
      </c>
    </row>
    <row r="289" spans="1:18" x14ac:dyDescent="0.25">
      <c r="A289" s="40">
        <v>9000</v>
      </c>
      <c r="B289" s="127"/>
      <c r="C289" s="59">
        <v>9110</v>
      </c>
      <c r="D289" s="59" t="s">
        <v>1447</v>
      </c>
      <c r="E289" s="129" t="s">
        <v>302</v>
      </c>
      <c r="F289" s="52">
        <v>0</v>
      </c>
      <c r="G289" s="52">
        <v>0</v>
      </c>
      <c r="H289" s="52">
        <v>0</v>
      </c>
      <c r="I289" s="52">
        <v>0</v>
      </c>
      <c r="J289" s="52">
        <v>0</v>
      </c>
      <c r="K289" s="52">
        <v>0</v>
      </c>
      <c r="L289" s="52">
        <v>0</v>
      </c>
      <c r="M289" s="52">
        <v>0</v>
      </c>
      <c r="N289" s="52">
        <v>0</v>
      </c>
      <c r="O289" s="52">
        <v>0</v>
      </c>
      <c r="P289" s="52">
        <v>0</v>
      </c>
      <c r="Q289" s="52">
        <v>0</v>
      </c>
      <c r="R289" s="50">
        <f t="shared" si="8"/>
        <v>0</v>
      </c>
    </row>
    <row r="290" spans="1:18" x14ac:dyDescent="0.25">
      <c r="A290" s="40">
        <v>9000</v>
      </c>
      <c r="B290" s="127"/>
      <c r="C290" s="59">
        <v>9111</v>
      </c>
      <c r="D290" s="59" t="s">
        <v>1448</v>
      </c>
      <c r="E290" s="129" t="s">
        <v>302</v>
      </c>
      <c r="F290" s="52">
        <v>0</v>
      </c>
      <c r="G290" s="52">
        <v>0</v>
      </c>
      <c r="H290" s="52">
        <v>0</v>
      </c>
      <c r="I290" s="52">
        <v>0</v>
      </c>
      <c r="J290" s="52">
        <v>0</v>
      </c>
      <c r="K290" s="52">
        <v>0</v>
      </c>
      <c r="L290" s="52">
        <v>0</v>
      </c>
      <c r="M290" s="52">
        <v>0</v>
      </c>
      <c r="N290" s="52">
        <v>0</v>
      </c>
      <c r="O290" s="52">
        <v>0</v>
      </c>
      <c r="P290" s="52">
        <v>0</v>
      </c>
      <c r="Q290" s="52">
        <v>0</v>
      </c>
      <c r="R290" s="50">
        <f t="shared" si="8"/>
        <v>0</v>
      </c>
    </row>
    <row r="291" spans="1:18" x14ac:dyDescent="0.25">
      <c r="A291" s="40">
        <v>9000</v>
      </c>
      <c r="B291" s="127"/>
      <c r="C291" s="59">
        <v>9120</v>
      </c>
      <c r="D291" s="59" t="s">
        <v>1449</v>
      </c>
      <c r="E291" s="129" t="s">
        <v>302</v>
      </c>
      <c r="F291" s="52">
        <v>0</v>
      </c>
      <c r="G291" s="52">
        <v>0</v>
      </c>
      <c r="H291" s="52">
        <v>0</v>
      </c>
      <c r="I291" s="52">
        <v>0</v>
      </c>
      <c r="J291" s="52">
        <v>0</v>
      </c>
      <c r="K291" s="52">
        <v>0</v>
      </c>
      <c r="L291" s="52">
        <v>0</v>
      </c>
      <c r="M291" s="52">
        <v>0</v>
      </c>
      <c r="N291" s="52">
        <v>0</v>
      </c>
      <c r="O291" s="52">
        <v>0</v>
      </c>
      <c r="P291" s="52">
        <v>0</v>
      </c>
      <c r="Q291" s="52">
        <v>0</v>
      </c>
      <c r="R291" s="50">
        <f t="shared" si="8"/>
        <v>0</v>
      </c>
    </row>
    <row r="292" spans="1:18" x14ac:dyDescent="0.25">
      <c r="A292" s="40">
        <v>9000</v>
      </c>
      <c r="B292" s="127"/>
      <c r="C292" s="59">
        <v>9121</v>
      </c>
      <c r="D292" s="59" t="s">
        <v>1449</v>
      </c>
      <c r="E292" s="129" t="s">
        <v>302</v>
      </c>
      <c r="F292" s="52">
        <v>0</v>
      </c>
      <c r="G292" s="52">
        <v>0</v>
      </c>
      <c r="H292" s="52">
        <v>0</v>
      </c>
      <c r="I292" s="52">
        <v>0</v>
      </c>
      <c r="J292" s="52">
        <v>0</v>
      </c>
      <c r="K292" s="52">
        <v>0</v>
      </c>
      <c r="L292" s="52">
        <v>0</v>
      </c>
      <c r="M292" s="52">
        <v>0</v>
      </c>
      <c r="N292" s="52">
        <v>0</v>
      </c>
      <c r="O292" s="52">
        <v>0</v>
      </c>
      <c r="P292" s="52">
        <v>0</v>
      </c>
      <c r="Q292" s="52">
        <v>0</v>
      </c>
      <c r="R292" s="50">
        <f t="shared" si="8"/>
        <v>0</v>
      </c>
    </row>
    <row r="293" spans="1:18" x14ac:dyDescent="0.25">
      <c r="A293" s="40">
        <v>9000</v>
      </c>
      <c r="B293" s="127"/>
      <c r="C293" s="59">
        <v>9130</v>
      </c>
      <c r="D293" s="59" t="s">
        <v>1450</v>
      </c>
      <c r="E293" s="129" t="s">
        <v>302</v>
      </c>
      <c r="F293" s="52">
        <v>0</v>
      </c>
      <c r="G293" s="52">
        <v>0</v>
      </c>
      <c r="H293" s="52">
        <v>0</v>
      </c>
      <c r="I293" s="52">
        <v>0</v>
      </c>
      <c r="J293" s="52">
        <v>0</v>
      </c>
      <c r="K293" s="52">
        <v>0</v>
      </c>
      <c r="L293" s="52">
        <v>0</v>
      </c>
      <c r="M293" s="52">
        <v>0</v>
      </c>
      <c r="N293" s="52">
        <v>0</v>
      </c>
      <c r="O293" s="52">
        <v>0</v>
      </c>
      <c r="P293" s="52">
        <v>0</v>
      </c>
      <c r="Q293" s="52">
        <v>0</v>
      </c>
      <c r="R293" s="50">
        <f t="shared" si="8"/>
        <v>0</v>
      </c>
    </row>
    <row r="294" spans="1:18" x14ac:dyDescent="0.25">
      <c r="A294" s="40">
        <v>9000</v>
      </c>
      <c r="B294" s="127"/>
      <c r="C294" s="59">
        <v>9131</v>
      </c>
      <c r="D294" s="59" t="s">
        <v>1450</v>
      </c>
      <c r="E294" s="129" t="s">
        <v>302</v>
      </c>
      <c r="F294" s="52">
        <v>0</v>
      </c>
      <c r="G294" s="52">
        <v>0</v>
      </c>
      <c r="H294" s="52">
        <v>0</v>
      </c>
      <c r="I294" s="52">
        <v>0</v>
      </c>
      <c r="J294" s="52">
        <v>0</v>
      </c>
      <c r="K294" s="52">
        <v>0</v>
      </c>
      <c r="L294" s="52">
        <v>0</v>
      </c>
      <c r="M294" s="52">
        <v>0</v>
      </c>
      <c r="N294" s="52">
        <v>0</v>
      </c>
      <c r="O294" s="52">
        <v>0</v>
      </c>
      <c r="P294" s="52">
        <v>0</v>
      </c>
      <c r="Q294" s="52">
        <v>0</v>
      </c>
      <c r="R294" s="50">
        <f t="shared" si="8"/>
        <v>0</v>
      </c>
    </row>
    <row r="295" spans="1:18" x14ac:dyDescent="0.25">
      <c r="A295" s="40">
        <v>9000</v>
      </c>
      <c r="B295" s="127"/>
      <c r="C295" s="59">
        <v>9140</v>
      </c>
      <c r="D295" s="59" t="s">
        <v>1451</v>
      </c>
      <c r="E295" s="129" t="s">
        <v>302</v>
      </c>
      <c r="F295" s="52">
        <v>0</v>
      </c>
      <c r="G295" s="52">
        <v>0</v>
      </c>
      <c r="H295" s="52">
        <v>0</v>
      </c>
      <c r="I295" s="52">
        <v>0</v>
      </c>
      <c r="J295" s="52">
        <v>0</v>
      </c>
      <c r="K295" s="52">
        <v>0</v>
      </c>
      <c r="L295" s="52">
        <v>0</v>
      </c>
      <c r="M295" s="52">
        <v>0</v>
      </c>
      <c r="N295" s="52">
        <v>0</v>
      </c>
      <c r="O295" s="52">
        <v>0</v>
      </c>
      <c r="P295" s="52">
        <v>0</v>
      </c>
      <c r="Q295" s="52">
        <v>0</v>
      </c>
      <c r="R295" s="50">
        <f t="shared" si="8"/>
        <v>0</v>
      </c>
    </row>
    <row r="296" spans="1:18" x14ac:dyDescent="0.25">
      <c r="A296" s="40">
        <v>9000</v>
      </c>
      <c r="B296" s="127"/>
      <c r="C296" s="59">
        <v>9141</v>
      </c>
      <c r="D296" s="59" t="s">
        <v>1451</v>
      </c>
      <c r="E296" s="129" t="s">
        <v>302</v>
      </c>
      <c r="F296" s="52">
        <v>0</v>
      </c>
      <c r="G296" s="52">
        <v>0</v>
      </c>
      <c r="H296" s="52">
        <v>0</v>
      </c>
      <c r="I296" s="52">
        <v>0</v>
      </c>
      <c r="J296" s="52">
        <v>0</v>
      </c>
      <c r="K296" s="52">
        <v>0</v>
      </c>
      <c r="L296" s="52">
        <v>0</v>
      </c>
      <c r="M296" s="52">
        <v>0</v>
      </c>
      <c r="N296" s="52">
        <v>0</v>
      </c>
      <c r="O296" s="52">
        <v>0</v>
      </c>
      <c r="P296" s="52">
        <v>0</v>
      </c>
      <c r="Q296" s="52">
        <v>0</v>
      </c>
      <c r="R296" s="50">
        <f t="shared" si="8"/>
        <v>0</v>
      </c>
    </row>
    <row r="297" spans="1:18" x14ac:dyDescent="0.25">
      <c r="A297" s="40">
        <v>9000</v>
      </c>
      <c r="B297" s="127"/>
      <c r="C297" s="59">
        <v>9150</v>
      </c>
      <c r="D297" s="59" t="s">
        <v>1452</v>
      </c>
      <c r="E297" s="129" t="s">
        <v>302</v>
      </c>
      <c r="F297" s="52">
        <v>0</v>
      </c>
      <c r="G297" s="52">
        <v>0</v>
      </c>
      <c r="H297" s="52">
        <v>0</v>
      </c>
      <c r="I297" s="52">
        <v>0</v>
      </c>
      <c r="J297" s="52">
        <v>0</v>
      </c>
      <c r="K297" s="52">
        <v>0</v>
      </c>
      <c r="L297" s="52">
        <v>0</v>
      </c>
      <c r="M297" s="52">
        <v>0</v>
      </c>
      <c r="N297" s="52">
        <v>0</v>
      </c>
      <c r="O297" s="52">
        <v>0</v>
      </c>
      <c r="P297" s="52">
        <v>0</v>
      </c>
      <c r="Q297" s="52">
        <v>0</v>
      </c>
      <c r="R297" s="50">
        <f t="shared" si="8"/>
        <v>0</v>
      </c>
    </row>
    <row r="298" spans="1:18" x14ac:dyDescent="0.25">
      <c r="A298" s="40">
        <v>9000</v>
      </c>
      <c r="B298" s="127"/>
      <c r="C298" s="59">
        <v>9151</v>
      </c>
      <c r="D298" s="59" t="s">
        <v>1452</v>
      </c>
      <c r="E298" s="129" t="s">
        <v>302</v>
      </c>
      <c r="F298" s="52">
        <v>0</v>
      </c>
      <c r="G298" s="52">
        <v>0</v>
      </c>
      <c r="H298" s="52">
        <v>0</v>
      </c>
      <c r="I298" s="52">
        <v>0</v>
      </c>
      <c r="J298" s="52">
        <v>0</v>
      </c>
      <c r="K298" s="52">
        <v>0</v>
      </c>
      <c r="L298" s="52">
        <v>0</v>
      </c>
      <c r="M298" s="52">
        <v>0</v>
      </c>
      <c r="N298" s="52">
        <v>0</v>
      </c>
      <c r="O298" s="52">
        <v>0</v>
      </c>
      <c r="P298" s="52">
        <v>0</v>
      </c>
      <c r="Q298" s="52">
        <v>0</v>
      </c>
      <c r="R298" s="50">
        <f t="shared" si="8"/>
        <v>0</v>
      </c>
    </row>
    <row r="299" spans="1:18" x14ac:dyDescent="0.25">
      <c r="A299" s="40">
        <v>9000</v>
      </c>
      <c r="B299" s="127"/>
      <c r="C299" s="59">
        <v>9160</v>
      </c>
      <c r="D299" s="59" t="s">
        <v>1453</v>
      </c>
      <c r="E299" s="129" t="s">
        <v>302</v>
      </c>
      <c r="F299" s="52">
        <v>0</v>
      </c>
      <c r="G299" s="52">
        <v>0</v>
      </c>
      <c r="H299" s="52">
        <v>0</v>
      </c>
      <c r="I299" s="52">
        <v>0</v>
      </c>
      <c r="J299" s="52">
        <v>0</v>
      </c>
      <c r="K299" s="52">
        <v>0</v>
      </c>
      <c r="L299" s="52">
        <v>0</v>
      </c>
      <c r="M299" s="52">
        <v>0</v>
      </c>
      <c r="N299" s="52">
        <v>0</v>
      </c>
      <c r="O299" s="52">
        <v>0</v>
      </c>
      <c r="P299" s="52">
        <v>0</v>
      </c>
      <c r="Q299" s="52">
        <v>0</v>
      </c>
      <c r="R299" s="50">
        <f t="shared" si="8"/>
        <v>0</v>
      </c>
    </row>
    <row r="300" spans="1:18" x14ac:dyDescent="0.25">
      <c r="A300" s="40">
        <v>9000</v>
      </c>
      <c r="B300" s="127"/>
      <c r="C300" s="59">
        <v>9161</v>
      </c>
      <c r="D300" s="59" t="s">
        <v>1453</v>
      </c>
      <c r="E300" s="129" t="s">
        <v>302</v>
      </c>
      <c r="F300" s="52">
        <v>0</v>
      </c>
      <c r="G300" s="52">
        <v>0</v>
      </c>
      <c r="H300" s="52">
        <v>0</v>
      </c>
      <c r="I300" s="52">
        <v>0</v>
      </c>
      <c r="J300" s="52">
        <v>0</v>
      </c>
      <c r="K300" s="52">
        <v>0</v>
      </c>
      <c r="L300" s="52">
        <v>0</v>
      </c>
      <c r="M300" s="52">
        <v>0</v>
      </c>
      <c r="N300" s="52">
        <v>0</v>
      </c>
      <c r="O300" s="52">
        <v>0</v>
      </c>
      <c r="P300" s="52">
        <v>0</v>
      </c>
      <c r="Q300" s="52">
        <v>0</v>
      </c>
      <c r="R300" s="50">
        <f t="shared" si="8"/>
        <v>0</v>
      </c>
    </row>
    <row r="301" spans="1:18" x14ac:dyDescent="0.25">
      <c r="A301" s="40">
        <v>9000</v>
      </c>
      <c r="B301" s="127"/>
      <c r="C301" s="59">
        <v>9170</v>
      </c>
      <c r="D301" s="59" t="s">
        <v>1454</v>
      </c>
      <c r="E301" s="129" t="s">
        <v>302</v>
      </c>
      <c r="F301" s="52">
        <v>0</v>
      </c>
      <c r="G301" s="52">
        <v>0</v>
      </c>
      <c r="H301" s="52">
        <v>0</v>
      </c>
      <c r="I301" s="52">
        <v>0</v>
      </c>
      <c r="J301" s="52">
        <v>0</v>
      </c>
      <c r="K301" s="52">
        <v>0</v>
      </c>
      <c r="L301" s="52">
        <v>0</v>
      </c>
      <c r="M301" s="52">
        <v>0</v>
      </c>
      <c r="N301" s="52">
        <v>0</v>
      </c>
      <c r="O301" s="52">
        <v>0</v>
      </c>
      <c r="P301" s="52">
        <v>0</v>
      </c>
      <c r="Q301" s="52">
        <v>0</v>
      </c>
      <c r="R301" s="50">
        <f t="shared" si="8"/>
        <v>0</v>
      </c>
    </row>
    <row r="302" spans="1:18" x14ac:dyDescent="0.25">
      <c r="A302" s="40">
        <v>9000</v>
      </c>
      <c r="B302" s="127"/>
      <c r="C302" s="59">
        <v>9171</v>
      </c>
      <c r="D302" s="59" t="s">
        <v>1454</v>
      </c>
      <c r="E302" s="129" t="s">
        <v>302</v>
      </c>
      <c r="F302" s="52">
        <v>0</v>
      </c>
      <c r="G302" s="52">
        <v>0</v>
      </c>
      <c r="H302" s="52">
        <v>0</v>
      </c>
      <c r="I302" s="52">
        <v>0</v>
      </c>
      <c r="J302" s="52">
        <v>0</v>
      </c>
      <c r="K302" s="52">
        <v>0</v>
      </c>
      <c r="L302" s="52">
        <v>0</v>
      </c>
      <c r="M302" s="52">
        <v>0</v>
      </c>
      <c r="N302" s="52">
        <v>0</v>
      </c>
      <c r="O302" s="52">
        <v>0</v>
      </c>
      <c r="P302" s="52">
        <v>0</v>
      </c>
      <c r="Q302" s="52">
        <v>0</v>
      </c>
      <c r="R302" s="50">
        <f t="shared" si="8"/>
        <v>0</v>
      </c>
    </row>
    <row r="303" spans="1:18" x14ac:dyDescent="0.25">
      <c r="A303" s="40">
        <v>9000</v>
      </c>
      <c r="B303" s="127"/>
      <c r="C303" s="59">
        <v>9180</v>
      </c>
      <c r="D303" s="59" t="s">
        <v>1455</v>
      </c>
      <c r="E303" s="129" t="s">
        <v>302</v>
      </c>
      <c r="F303" s="52">
        <v>0</v>
      </c>
      <c r="G303" s="52">
        <v>0</v>
      </c>
      <c r="H303" s="52">
        <v>0</v>
      </c>
      <c r="I303" s="52">
        <v>0</v>
      </c>
      <c r="J303" s="52">
        <v>0</v>
      </c>
      <c r="K303" s="52">
        <v>0</v>
      </c>
      <c r="L303" s="52">
        <v>0</v>
      </c>
      <c r="M303" s="52">
        <v>0</v>
      </c>
      <c r="N303" s="52">
        <v>0</v>
      </c>
      <c r="O303" s="52">
        <v>0</v>
      </c>
      <c r="P303" s="52">
        <v>0</v>
      </c>
      <c r="Q303" s="52">
        <v>0</v>
      </c>
      <c r="R303" s="50">
        <f t="shared" si="8"/>
        <v>0</v>
      </c>
    </row>
    <row r="304" spans="1:18" x14ac:dyDescent="0.25">
      <c r="A304" s="40">
        <v>9000</v>
      </c>
      <c r="B304" s="127"/>
      <c r="C304" s="59">
        <v>9181</v>
      </c>
      <c r="D304" s="59" t="s">
        <v>1455</v>
      </c>
      <c r="E304" s="129" t="s">
        <v>302</v>
      </c>
      <c r="F304" s="52">
        <v>0</v>
      </c>
      <c r="G304" s="52">
        <v>0</v>
      </c>
      <c r="H304" s="52">
        <v>0</v>
      </c>
      <c r="I304" s="52">
        <v>0</v>
      </c>
      <c r="J304" s="52">
        <v>0</v>
      </c>
      <c r="K304" s="52">
        <v>0</v>
      </c>
      <c r="L304" s="52">
        <v>0</v>
      </c>
      <c r="M304" s="52">
        <v>0</v>
      </c>
      <c r="N304" s="52">
        <v>0</v>
      </c>
      <c r="O304" s="52">
        <v>0</v>
      </c>
      <c r="P304" s="52">
        <v>0</v>
      </c>
      <c r="Q304" s="52">
        <v>0</v>
      </c>
      <c r="R304" s="50">
        <f t="shared" si="8"/>
        <v>0</v>
      </c>
    </row>
    <row r="305" spans="1:18" x14ac:dyDescent="0.25">
      <c r="A305" s="40">
        <v>9000</v>
      </c>
      <c r="B305" s="127"/>
      <c r="C305" s="59">
        <v>9200</v>
      </c>
      <c r="D305" s="59" t="s">
        <v>1456</v>
      </c>
      <c r="E305" s="129" t="s">
        <v>302</v>
      </c>
      <c r="F305" s="52">
        <v>0</v>
      </c>
      <c r="G305" s="52">
        <v>0</v>
      </c>
      <c r="H305" s="52">
        <v>0</v>
      </c>
      <c r="I305" s="52">
        <v>0</v>
      </c>
      <c r="J305" s="52">
        <v>0</v>
      </c>
      <c r="K305" s="52">
        <v>0</v>
      </c>
      <c r="L305" s="52">
        <v>0</v>
      </c>
      <c r="M305" s="52">
        <v>0</v>
      </c>
      <c r="N305" s="52">
        <v>0</v>
      </c>
      <c r="O305" s="52">
        <v>0</v>
      </c>
      <c r="P305" s="52">
        <v>0</v>
      </c>
      <c r="Q305" s="52">
        <v>0</v>
      </c>
      <c r="R305" s="50">
        <f t="shared" si="8"/>
        <v>0</v>
      </c>
    </row>
    <row r="306" spans="1:18" x14ac:dyDescent="0.25">
      <c r="A306" s="40">
        <v>9000</v>
      </c>
      <c r="B306" s="127"/>
      <c r="C306" s="59">
        <v>9210</v>
      </c>
      <c r="D306" s="59" t="s">
        <v>1457</v>
      </c>
      <c r="E306" s="129" t="s">
        <v>302</v>
      </c>
      <c r="F306" s="52">
        <v>0</v>
      </c>
      <c r="G306" s="52">
        <v>0</v>
      </c>
      <c r="H306" s="52">
        <v>0</v>
      </c>
      <c r="I306" s="52">
        <v>0</v>
      </c>
      <c r="J306" s="52">
        <v>0</v>
      </c>
      <c r="K306" s="52">
        <v>0</v>
      </c>
      <c r="L306" s="52">
        <v>0</v>
      </c>
      <c r="M306" s="52">
        <v>0</v>
      </c>
      <c r="N306" s="52">
        <v>0</v>
      </c>
      <c r="O306" s="52">
        <v>0</v>
      </c>
      <c r="P306" s="52">
        <v>0</v>
      </c>
      <c r="Q306" s="52">
        <v>0</v>
      </c>
      <c r="R306" s="50">
        <f t="shared" si="8"/>
        <v>0</v>
      </c>
    </row>
    <row r="307" spans="1:18" x14ac:dyDescent="0.25">
      <c r="A307" s="40">
        <v>9000</v>
      </c>
      <c r="B307" s="127"/>
      <c r="C307" s="59">
        <v>9211</v>
      </c>
      <c r="D307" s="59" t="s">
        <v>1458</v>
      </c>
      <c r="E307" s="129" t="s">
        <v>302</v>
      </c>
      <c r="F307" s="52">
        <v>0</v>
      </c>
      <c r="G307" s="52">
        <v>0</v>
      </c>
      <c r="H307" s="52">
        <v>0</v>
      </c>
      <c r="I307" s="52">
        <v>0</v>
      </c>
      <c r="J307" s="52">
        <v>0</v>
      </c>
      <c r="K307" s="52">
        <v>0</v>
      </c>
      <c r="L307" s="52">
        <v>0</v>
      </c>
      <c r="M307" s="52">
        <v>0</v>
      </c>
      <c r="N307" s="52">
        <v>0</v>
      </c>
      <c r="O307" s="52">
        <v>0</v>
      </c>
      <c r="P307" s="52">
        <v>0</v>
      </c>
      <c r="Q307" s="52">
        <v>0</v>
      </c>
      <c r="R307" s="50">
        <f t="shared" si="8"/>
        <v>0</v>
      </c>
    </row>
    <row r="308" spans="1:18" x14ac:dyDescent="0.25">
      <c r="A308" s="40">
        <v>9000</v>
      </c>
      <c r="B308" s="127"/>
      <c r="C308" s="59">
        <v>9220</v>
      </c>
      <c r="D308" s="59" t="s">
        <v>1459</v>
      </c>
      <c r="E308" s="129" t="s">
        <v>302</v>
      </c>
      <c r="F308" s="52">
        <v>0</v>
      </c>
      <c r="G308" s="52">
        <v>0</v>
      </c>
      <c r="H308" s="52">
        <v>0</v>
      </c>
      <c r="I308" s="52">
        <v>0</v>
      </c>
      <c r="J308" s="52">
        <v>0</v>
      </c>
      <c r="K308" s="52">
        <v>0</v>
      </c>
      <c r="L308" s="52">
        <v>0</v>
      </c>
      <c r="M308" s="52">
        <v>0</v>
      </c>
      <c r="N308" s="52">
        <v>0</v>
      </c>
      <c r="O308" s="52">
        <v>0</v>
      </c>
      <c r="P308" s="52">
        <v>0</v>
      </c>
      <c r="Q308" s="52">
        <v>0</v>
      </c>
      <c r="R308" s="50">
        <f t="shared" si="8"/>
        <v>0</v>
      </c>
    </row>
    <row r="309" spans="1:18" x14ac:dyDescent="0.25">
      <c r="A309" s="40">
        <v>9000</v>
      </c>
      <c r="B309" s="127"/>
      <c r="C309" s="59">
        <v>9221</v>
      </c>
      <c r="D309" s="59" t="s">
        <v>1459</v>
      </c>
      <c r="E309" s="129" t="s">
        <v>302</v>
      </c>
      <c r="F309" s="52">
        <v>0</v>
      </c>
      <c r="G309" s="52">
        <v>0</v>
      </c>
      <c r="H309" s="52">
        <v>0</v>
      </c>
      <c r="I309" s="52">
        <v>0</v>
      </c>
      <c r="J309" s="52">
        <v>0</v>
      </c>
      <c r="K309" s="52">
        <v>0</v>
      </c>
      <c r="L309" s="52">
        <v>0</v>
      </c>
      <c r="M309" s="52">
        <v>0</v>
      </c>
      <c r="N309" s="52">
        <v>0</v>
      </c>
      <c r="O309" s="52">
        <v>0</v>
      </c>
      <c r="P309" s="52">
        <v>0</v>
      </c>
      <c r="Q309" s="52">
        <v>0</v>
      </c>
      <c r="R309" s="50">
        <f t="shared" si="8"/>
        <v>0</v>
      </c>
    </row>
    <row r="310" spans="1:18" x14ac:dyDescent="0.25">
      <c r="A310" s="40">
        <v>9000</v>
      </c>
      <c r="B310" s="127"/>
      <c r="C310" s="59">
        <v>9230</v>
      </c>
      <c r="D310" s="59" t="s">
        <v>1460</v>
      </c>
      <c r="E310" s="129" t="s">
        <v>302</v>
      </c>
      <c r="F310" s="52">
        <v>0</v>
      </c>
      <c r="G310" s="52">
        <v>0</v>
      </c>
      <c r="H310" s="52">
        <v>0</v>
      </c>
      <c r="I310" s="52">
        <v>0</v>
      </c>
      <c r="J310" s="52">
        <v>0</v>
      </c>
      <c r="K310" s="52">
        <v>0</v>
      </c>
      <c r="L310" s="52">
        <v>0</v>
      </c>
      <c r="M310" s="52">
        <v>0</v>
      </c>
      <c r="N310" s="52">
        <v>0</v>
      </c>
      <c r="O310" s="52">
        <v>0</v>
      </c>
      <c r="P310" s="52">
        <v>0</v>
      </c>
      <c r="Q310" s="52">
        <v>0</v>
      </c>
      <c r="R310" s="50">
        <f t="shared" si="8"/>
        <v>0</v>
      </c>
    </row>
    <row r="311" spans="1:18" x14ac:dyDescent="0.25">
      <c r="A311" s="40">
        <v>9000</v>
      </c>
      <c r="B311" s="127"/>
      <c r="C311" s="59">
        <v>9231</v>
      </c>
      <c r="D311" s="59" t="s">
        <v>1460</v>
      </c>
      <c r="E311" s="129" t="s">
        <v>302</v>
      </c>
      <c r="F311" s="52">
        <v>0</v>
      </c>
      <c r="G311" s="52">
        <v>0</v>
      </c>
      <c r="H311" s="52">
        <v>0</v>
      </c>
      <c r="I311" s="52">
        <v>0</v>
      </c>
      <c r="J311" s="52">
        <v>0</v>
      </c>
      <c r="K311" s="52">
        <v>0</v>
      </c>
      <c r="L311" s="52">
        <v>0</v>
      </c>
      <c r="M311" s="52">
        <v>0</v>
      </c>
      <c r="N311" s="52">
        <v>0</v>
      </c>
      <c r="O311" s="52">
        <v>0</v>
      </c>
      <c r="P311" s="52">
        <v>0</v>
      </c>
      <c r="Q311" s="52">
        <v>0</v>
      </c>
      <c r="R311" s="50">
        <f t="shared" si="8"/>
        <v>0</v>
      </c>
    </row>
    <row r="312" spans="1:18" x14ac:dyDescent="0.25">
      <c r="A312" s="40">
        <v>9000</v>
      </c>
      <c r="B312" s="127"/>
      <c r="C312" s="59">
        <v>9240</v>
      </c>
      <c r="D312" s="59" t="s">
        <v>1461</v>
      </c>
      <c r="E312" s="129" t="s">
        <v>302</v>
      </c>
      <c r="F312" s="52">
        <v>0</v>
      </c>
      <c r="G312" s="52">
        <v>0</v>
      </c>
      <c r="H312" s="52">
        <v>0</v>
      </c>
      <c r="I312" s="52">
        <v>0</v>
      </c>
      <c r="J312" s="52">
        <v>0</v>
      </c>
      <c r="K312" s="52">
        <v>0</v>
      </c>
      <c r="L312" s="52">
        <v>0</v>
      </c>
      <c r="M312" s="52">
        <v>0</v>
      </c>
      <c r="N312" s="52">
        <v>0</v>
      </c>
      <c r="O312" s="52">
        <v>0</v>
      </c>
      <c r="P312" s="52">
        <v>0</v>
      </c>
      <c r="Q312" s="52">
        <v>0</v>
      </c>
      <c r="R312" s="50">
        <f t="shared" si="8"/>
        <v>0</v>
      </c>
    </row>
    <row r="313" spans="1:18" x14ac:dyDescent="0.25">
      <c r="A313" s="40">
        <v>9000</v>
      </c>
      <c r="B313" s="127"/>
      <c r="C313" s="59">
        <v>9241</v>
      </c>
      <c r="D313" s="59" t="s">
        <v>1461</v>
      </c>
      <c r="E313" s="129" t="s">
        <v>302</v>
      </c>
      <c r="F313" s="52">
        <v>0</v>
      </c>
      <c r="G313" s="52">
        <v>0</v>
      </c>
      <c r="H313" s="52">
        <v>0</v>
      </c>
      <c r="I313" s="52">
        <v>0</v>
      </c>
      <c r="J313" s="52">
        <v>0</v>
      </c>
      <c r="K313" s="52">
        <v>0</v>
      </c>
      <c r="L313" s="52">
        <v>0</v>
      </c>
      <c r="M313" s="52">
        <v>0</v>
      </c>
      <c r="N313" s="52">
        <v>0</v>
      </c>
      <c r="O313" s="52">
        <v>0</v>
      </c>
      <c r="P313" s="52">
        <v>0</v>
      </c>
      <c r="Q313" s="52">
        <v>0</v>
      </c>
      <c r="R313" s="50">
        <f t="shared" si="8"/>
        <v>0</v>
      </c>
    </row>
    <row r="314" spans="1:18" x14ac:dyDescent="0.25">
      <c r="A314" s="40">
        <v>9000</v>
      </c>
      <c r="B314" s="127"/>
      <c r="C314" s="59">
        <v>9250</v>
      </c>
      <c r="D314" s="59" t="s">
        <v>1462</v>
      </c>
      <c r="E314" s="129" t="s">
        <v>302</v>
      </c>
      <c r="F314" s="52">
        <v>0</v>
      </c>
      <c r="G314" s="52">
        <v>0</v>
      </c>
      <c r="H314" s="52">
        <v>0</v>
      </c>
      <c r="I314" s="52">
        <v>0</v>
      </c>
      <c r="J314" s="52">
        <v>0</v>
      </c>
      <c r="K314" s="52">
        <v>0</v>
      </c>
      <c r="L314" s="52">
        <v>0</v>
      </c>
      <c r="M314" s="52">
        <v>0</v>
      </c>
      <c r="N314" s="52">
        <v>0</v>
      </c>
      <c r="O314" s="52">
        <v>0</v>
      </c>
      <c r="P314" s="52">
        <v>0</v>
      </c>
      <c r="Q314" s="52">
        <v>0</v>
      </c>
      <c r="R314" s="50">
        <f t="shared" si="8"/>
        <v>0</v>
      </c>
    </row>
    <row r="315" spans="1:18" x14ac:dyDescent="0.25">
      <c r="A315" s="40">
        <v>9000</v>
      </c>
      <c r="B315" s="127"/>
      <c r="C315" s="59">
        <v>9251</v>
      </c>
      <c r="D315" s="59" t="s">
        <v>1462</v>
      </c>
      <c r="E315" s="129" t="s">
        <v>302</v>
      </c>
      <c r="F315" s="52">
        <v>0</v>
      </c>
      <c r="G315" s="52">
        <v>0</v>
      </c>
      <c r="H315" s="52">
        <v>0</v>
      </c>
      <c r="I315" s="52">
        <v>0</v>
      </c>
      <c r="J315" s="52">
        <v>0</v>
      </c>
      <c r="K315" s="52">
        <v>0</v>
      </c>
      <c r="L315" s="52">
        <v>0</v>
      </c>
      <c r="M315" s="52">
        <v>0</v>
      </c>
      <c r="N315" s="52">
        <v>0</v>
      </c>
      <c r="O315" s="52">
        <v>0</v>
      </c>
      <c r="P315" s="52">
        <v>0</v>
      </c>
      <c r="Q315" s="52">
        <v>0</v>
      </c>
      <c r="R315" s="50">
        <f t="shared" si="8"/>
        <v>0</v>
      </c>
    </row>
    <row r="316" spans="1:18" x14ac:dyDescent="0.25">
      <c r="A316" s="40">
        <v>9000</v>
      </c>
      <c r="B316" s="127"/>
      <c r="C316" s="59">
        <v>9260</v>
      </c>
      <c r="D316" s="59" t="s">
        <v>1463</v>
      </c>
      <c r="E316" s="129" t="s">
        <v>302</v>
      </c>
      <c r="F316" s="52">
        <v>0</v>
      </c>
      <c r="G316" s="52">
        <v>0</v>
      </c>
      <c r="H316" s="52">
        <v>0</v>
      </c>
      <c r="I316" s="52">
        <v>0</v>
      </c>
      <c r="J316" s="52">
        <v>0</v>
      </c>
      <c r="K316" s="52">
        <v>0</v>
      </c>
      <c r="L316" s="52">
        <v>0</v>
      </c>
      <c r="M316" s="52">
        <v>0</v>
      </c>
      <c r="N316" s="52">
        <v>0</v>
      </c>
      <c r="O316" s="52">
        <v>0</v>
      </c>
      <c r="P316" s="52">
        <v>0</v>
      </c>
      <c r="Q316" s="52">
        <v>0</v>
      </c>
      <c r="R316" s="50">
        <f t="shared" si="8"/>
        <v>0</v>
      </c>
    </row>
    <row r="317" spans="1:18" x14ac:dyDescent="0.25">
      <c r="A317" s="40">
        <v>9000</v>
      </c>
      <c r="B317" s="127"/>
      <c r="C317" s="59">
        <v>9261</v>
      </c>
      <c r="D317" s="59" t="s">
        <v>1463</v>
      </c>
      <c r="E317" s="129" t="s">
        <v>302</v>
      </c>
      <c r="F317" s="52">
        <v>0</v>
      </c>
      <c r="G317" s="52">
        <v>0</v>
      </c>
      <c r="H317" s="52">
        <v>0</v>
      </c>
      <c r="I317" s="52">
        <v>0</v>
      </c>
      <c r="J317" s="52">
        <v>0</v>
      </c>
      <c r="K317" s="52">
        <v>0</v>
      </c>
      <c r="L317" s="52">
        <v>0</v>
      </c>
      <c r="M317" s="52">
        <v>0</v>
      </c>
      <c r="N317" s="52">
        <v>0</v>
      </c>
      <c r="O317" s="52">
        <v>0</v>
      </c>
      <c r="P317" s="52">
        <v>0</v>
      </c>
      <c r="Q317" s="52">
        <v>0</v>
      </c>
      <c r="R317" s="50">
        <f t="shared" si="8"/>
        <v>0</v>
      </c>
    </row>
    <row r="318" spans="1:18" x14ac:dyDescent="0.25">
      <c r="A318" s="40">
        <v>9000</v>
      </c>
      <c r="B318" s="127"/>
      <c r="C318" s="59">
        <v>9270</v>
      </c>
      <c r="D318" s="59" t="s">
        <v>1464</v>
      </c>
      <c r="E318" s="129" t="s">
        <v>302</v>
      </c>
      <c r="F318" s="52">
        <v>0</v>
      </c>
      <c r="G318" s="52">
        <v>0</v>
      </c>
      <c r="H318" s="52">
        <v>0</v>
      </c>
      <c r="I318" s="52">
        <v>0</v>
      </c>
      <c r="J318" s="52">
        <v>0</v>
      </c>
      <c r="K318" s="52">
        <v>0</v>
      </c>
      <c r="L318" s="52">
        <v>0</v>
      </c>
      <c r="M318" s="52">
        <v>0</v>
      </c>
      <c r="N318" s="52">
        <v>0</v>
      </c>
      <c r="O318" s="52">
        <v>0</v>
      </c>
      <c r="P318" s="52">
        <v>0</v>
      </c>
      <c r="Q318" s="52">
        <v>0</v>
      </c>
      <c r="R318" s="50">
        <f t="shared" si="8"/>
        <v>0</v>
      </c>
    </row>
    <row r="319" spans="1:18" x14ac:dyDescent="0.25">
      <c r="A319" s="40">
        <v>9000</v>
      </c>
      <c r="B319" s="127"/>
      <c r="C319" s="59">
        <v>9271</v>
      </c>
      <c r="D319" s="59" t="s">
        <v>1464</v>
      </c>
      <c r="E319" s="129" t="s">
        <v>302</v>
      </c>
      <c r="F319" s="52">
        <v>0</v>
      </c>
      <c r="G319" s="52">
        <v>0</v>
      </c>
      <c r="H319" s="52">
        <v>0</v>
      </c>
      <c r="I319" s="52">
        <v>0</v>
      </c>
      <c r="J319" s="52">
        <v>0</v>
      </c>
      <c r="K319" s="52">
        <v>0</v>
      </c>
      <c r="L319" s="52">
        <v>0</v>
      </c>
      <c r="M319" s="52">
        <v>0</v>
      </c>
      <c r="N319" s="52">
        <v>0</v>
      </c>
      <c r="O319" s="52">
        <v>0</v>
      </c>
      <c r="P319" s="52">
        <v>0</v>
      </c>
      <c r="Q319" s="52">
        <v>0</v>
      </c>
      <c r="R319" s="50">
        <f t="shared" si="8"/>
        <v>0</v>
      </c>
    </row>
    <row r="320" spans="1:18" x14ac:dyDescent="0.25">
      <c r="A320" s="40">
        <v>9000</v>
      </c>
      <c r="B320" s="127"/>
      <c r="C320" s="59">
        <v>9280</v>
      </c>
      <c r="D320" s="59" t="s">
        <v>1465</v>
      </c>
      <c r="E320" s="129" t="s">
        <v>302</v>
      </c>
      <c r="F320" s="52">
        <v>0</v>
      </c>
      <c r="G320" s="52">
        <v>0</v>
      </c>
      <c r="H320" s="52">
        <v>0</v>
      </c>
      <c r="I320" s="52">
        <v>0</v>
      </c>
      <c r="J320" s="52">
        <v>0</v>
      </c>
      <c r="K320" s="52">
        <v>0</v>
      </c>
      <c r="L320" s="52">
        <v>0</v>
      </c>
      <c r="M320" s="52">
        <v>0</v>
      </c>
      <c r="N320" s="52">
        <v>0</v>
      </c>
      <c r="O320" s="52">
        <v>0</v>
      </c>
      <c r="P320" s="52">
        <v>0</v>
      </c>
      <c r="Q320" s="52">
        <v>0</v>
      </c>
      <c r="R320" s="50">
        <f t="shared" si="8"/>
        <v>0</v>
      </c>
    </row>
    <row r="321" spans="1:18" x14ac:dyDescent="0.25">
      <c r="A321" s="40">
        <v>9000</v>
      </c>
      <c r="B321" s="127"/>
      <c r="C321" s="59">
        <v>9281</v>
      </c>
      <c r="D321" s="59" t="s">
        <v>1465</v>
      </c>
      <c r="E321" s="129" t="s">
        <v>302</v>
      </c>
      <c r="F321" s="52">
        <v>0</v>
      </c>
      <c r="G321" s="52">
        <v>0</v>
      </c>
      <c r="H321" s="52">
        <v>0</v>
      </c>
      <c r="I321" s="52">
        <v>0</v>
      </c>
      <c r="J321" s="52">
        <v>0</v>
      </c>
      <c r="K321" s="52">
        <v>0</v>
      </c>
      <c r="L321" s="52">
        <v>0</v>
      </c>
      <c r="M321" s="52">
        <v>0</v>
      </c>
      <c r="N321" s="52">
        <v>0</v>
      </c>
      <c r="O321" s="52">
        <v>0</v>
      </c>
      <c r="P321" s="52">
        <v>0</v>
      </c>
      <c r="Q321" s="52">
        <v>0</v>
      </c>
      <c r="R321" s="50">
        <f t="shared" si="8"/>
        <v>0</v>
      </c>
    </row>
    <row r="322" spans="1:18" x14ac:dyDescent="0.25">
      <c r="A322" s="40">
        <v>9000</v>
      </c>
      <c r="B322" s="127"/>
      <c r="C322" s="59">
        <v>9300</v>
      </c>
      <c r="D322" s="59" t="s">
        <v>1466</v>
      </c>
      <c r="E322" s="129" t="s">
        <v>302</v>
      </c>
      <c r="F322" s="52">
        <v>0</v>
      </c>
      <c r="G322" s="52">
        <v>0</v>
      </c>
      <c r="H322" s="52">
        <v>0</v>
      </c>
      <c r="I322" s="52">
        <v>0</v>
      </c>
      <c r="J322" s="52">
        <v>0</v>
      </c>
      <c r="K322" s="52">
        <v>0</v>
      </c>
      <c r="L322" s="52">
        <v>0</v>
      </c>
      <c r="M322" s="52">
        <v>0</v>
      </c>
      <c r="N322" s="52">
        <v>0</v>
      </c>
      <c r="O322" s="52">
        <v>0</v>
      </c>
      <c r="P322" s="52">
        <v>0</v>
      </c>
      <c r="Q322" s="52">
        <v>0</v>
      </c>
      <c r="R322" s="50">
        <f t="shared" si="8"/>
        <v>0</v>
      </c>
    </row>
    <row r="323" spans="1:18" x14ac:dyDescent="0.25">
      <c r="A323" s="40">
        <v>9000</v>
      </c>
      <c r="B323" s="127"/>
      <c r="C323" s="59">
        <v>9310</v>
      </c>
      <c r="D323" s="59" t="s">
        <v>1467</v>
      </c>
      <c r="E323" s="129" t="s">
        <v>302</v>
      </c>
      <c r="F323" s="52">
        <v>0</v>
      </c>
      <c r="G323" s="52">
        <v>0</v>
      </c>
      <c r="H323" s="52">
        <v>0</v>
      </c>
      <c r="I323" s="52">
        <v>0</v>
      </c>
      <c r="J323" s="52">
        <v>0</v>
      </c>
      <c r="K323" s="52">
        <v>0</v>
      </c>
      <c r="L323" s="52">
        <v>0</v>
      </c>
      <c r="M323" s="52">
        <v>0</v>
      </c>
      <c r="N323" s="52">
        <v>0</v>
      </c>
      <c r="O323" s="52">
        <v>0</v>
      </c>
      <c r="P323" s="52">
        <v>0</v>
      </c>
      <c r="Q323" s="52">
        <v>0</v>
      </c>
      <c r="R323" s="50">
        <f t="shared" si="8"/>
        <v>0</v>
      </c>
    </row>
    <row r="324" spans="1:18" x14ac:dyDescent="0.25">
      <c r="A324" s="40">
        <v>9000</v>
      </c>
      <c r="B324" s="127"/>
      <c r="C324" s="59">
        <v>9311</v>
      </c>
      <c r="D324" s="59" t="s">
        <v>1467</v>
      </c>
      <c r="E324" s="129" t="s">
        <v>302</v>
      </c>
      <c r="F324" s="52">
        <v>0</v>
      </c>
      <c r="G324" s="52">
        <v>0</v>
      </c>
      <c r="H324" s="52">
        <v>0</v>
      </c>
      <c r="I324" s="52">
        <v>0</v>
      </c>
      <c r="J324" s="52">
        <v>0</v>
      </c>
      <c r="K324" s="52">
        <v>0</v>
      </c>
      <c r="L324" s="52">
        <v>0</v>
      </c>
      <c r="M324" s="52">
        <v>0</v>
      </c>
      <c r="N324" s="52">
        <v>0</v>
      </c>
      <c r="O324" s="52">
        <v>0</v>
      </c>
      <c r="P324" s="52">
        <v>0</v>
      </c>
      <c r="Q324" s="52">
        <v>0</v>
      </c>
      <c r="R324" s="50">
        <f t="shared" si="8"/>
        <v>0</v>
      </c>
    </row>
    <row r="325" spans="1:18" x14ac:dyDescent="0.25">
      <c r="A325" s="40">
        <v>9000</v>
      </c>
      <c r="B325" s="127"/>
      <c r="C325" s="59">
        <v>9320</v>
      </c>
      <c r="D325" s="59" t="s">
        <v>1468</v>
      </c>
      <c r="E325" s="129" t="s">
        <v>302</v>
      </c>
      <c r="F325" s="52">
        <v>0</v>
      </c>
      <c r="G325" s="52">
        <v>0</v>
      </c>
      <c r="H325" s="52">
        <v>0</v>
      </c>
      <c r="I325" s="52">
        <v>0</v>
      </c>
      <c r="J325" s="52">
        <v>0</v>
      </c>
      <c r="K325" s="52">
        <v>0</v>
      </c>
      <c r="L325" s="52">
        <v>0</v>
      </c>
      <c r="M325" s="52">
        <v>0</v>
      </c>
      <c r="N325" s="52">
        <v>0</v>
      </c>
      <c r="O325" s="52">
        <v>0</v>
      </c>
      <c r="P325" s="52">
        <v>0</v>
      </c>
      <c r="Q325" s="52">
        <v>0</v>
      </c>
      <c r="R325" s="50">
        <f t="shared" si="8"/>
        <v>0</v>
      </c>
    </row>
    <row r="326" spans="1:18" x14ac:dyDescent="0.25">
      <c r="A326" s="40">
        <v>9000</v>
      </c>
      <c r="B326" s="127"/>
      <c r="C326" s="59">
        <v>9321</v>
      </c>
      <c r="D326" s="59" t="s">
        <v>1468</v>
      </c>
      <c r="E326" s="129" t="s">
        <v>302</v>
      </c>
      <c r="F326" s="52">
        <v>0</v>
      </c>
      <c r="G326" s="52">
        <v>0</v>
      </c>
      <c r="H326" s="52">
        <v>0</v>
      </c>
      <c r="I326" s="52">
        <v>0</v>
      </c>
      <c r="J326" s="52">
        <v>0</v>
      </c>
      <c r="K326" s="52">
        <v>0</v>
      </c>
      <c r="L326" s="52">
        <v>0</v>
      </c>
      <c r="M326" s="52">
        <v>0</v>
      </c>
      <c r="N326" s="52">
        <v>0</v>
      </c>
      <c r="O326" s="52">
        <v>0</v>
      </c>
      <c r="P326" s="52">
        <v>0</v>
      </c>
      <c r="Q326" s="52">
        <v>0</v>
      </c>
      <c r="R326" s="50">
        <f t="shared" si="8"/>
        <v>0</v>
      </c>
    </row>
    <row r="327" spans="1:18" x14ac:dyDescent="0.25">
      <c r="A327" s="40">
        <v>9000</v>
      </c>
      <c r="B327" s="127"/>
      <c r="C327" s="59">
        <v>9400</v>
      </c>
      <c r="D327" s="59" t="s">
        <v>1469</v>
      </c>
      <c r="E327" s="129" t="s">
        <v>302</v>
      </c>
      <c r="F327" s="52">
        <v>0</v>
      </c>
      <c r="G327" s="52">
        <v>0</v>
      </c>
      <c r="H327" s="52">
        <v>0</v>
      </c>
      <c r="I327" s="52">
        <v>0</v>
      </c>
      <c r="J327" s="52">
        <v>0</v>
      </c>
      <c r="K327" s="52">
        <v>0</v>
      </c>
      <c r="L327" s="52">
        <v>0</v>
      </c>
      <c r="M327" s="52">
        <v>0</v>
      </c>
      <c r="N327" s="52">
        <v>0</v>
      </c>
      <c r="O327" s="52">
        <v>0</v>
      </c>
      <c r="P327" s="52">
        <v>0</v>
      </c>
      <c r="Q327" s="52">
        <v>0</v>
      </c>
      <c r="R327" s="50">
        <f t="shared" si="8"/>
        <v>0</v>
      </c>
    </row>
    <row r="328" spans="1:18" x14ac:dyDescent="0.25">
      <c r="A328" s="40">
        <v>9000</v>
      </c>
      <c r="B328" s="127"/>
      <c r="C328" s="59">
        <v>9410</v>
      </c>
      <c r="D328" s="59" t="s">
        <v>1470</v>
      </c>
      <c r="E328" s="129" t="s">
        <v>302</v>
      </c>
      <c r="F328" s="52">
        <v>0</v>
      </c>
      <c r="G328" s="52">
        <v>0</v>
      </c>
      <c r="H328" s="52">
        <v>0</v>
      </c>
      <c r="I328" s="52">
        <v>0</v>
      </c>
      <c r="J328" s="52">
        <v>0</v>
      </c>
      <c r="K328" s="52">
        <v>0</v>
      </c>
      <c r="L328" s="52">
        <v>0</v>
      </c>
      <c r="M328" s="52">
        <v>0</v>
      </c>
      <c r="N328" s="52">
        <v>0</v>
      </c>
      <c r="O328" s="52">
        <v>0</v>
      </c>
      <c r="P328" s="52">
        <v>0</v>
      </c>
      <c r="Q328" s="52">
        <v>0</v>
      </c>
      <c r="R328" s="50">
        <f t="shared" si="8"/>
        <v>0</v>
      </c>
    </row>
    <row r="329" spans="1:18" x14ac:dyDescent="0.25">
      <c r="A329" s="40">
        <v>9000</v>
      </c>
      <c r="B329" s="127"/>
      <c r="C329" s="59">
        <v>9411</v>
      </c>
      <c r="D329" s="59" t="s">
        <v>1471</v>
      </c>
      <c r="E329" s="129" t="s">
        <v>302</v>
      </c>
      <c r="F329" s="52">
        <v>0</v>
      </c>
      <c r="G329" s="52">
        <v>0</v>
      </c>
      <c r="H329" s="52">
        <v>0</v>
      </c>
      <c r="I329" s="52">
        <v>0</v>
      </c>
      <c r="J329" s="52">
        <v>0</v>
      </c>
      <c r="K329" s="52">
        <v>0</v>
      </c>
      <c r="L329" s="52">
        <v>0</v>
      </c>
      <c r="M329" s="52">
        <v>0</v>
      </c>
      <c r="N329" s="52">
        <v>0</v>
      </c>
      <c r="O329" s="52">
        <v>0</v>
      </c>
      <c r="P329" s="52">
        <v>0</v>
      </c>
      <c r="Q329" s="52">
        <v>0</v>
      </c>
      <c r="R329" s="50">
        <f t="shared" si="8"/>
        <v>0</v>
      </c>
    </row>
    <row r="330" spans="1:18" x14ac:dyDescent="0.25">
      <c r="A330" s="40">
        <v>9000</v>
      </c>
      <c r="B330" s="127"/>
      <c r="C330" s="59">
        <v>9420</v>
      </c>
      <c r="D330" s="59" t="s">
        <v>1472</v>
      </c>
      <c r="E330" s="129" t="s">
        <v>302</v>
      </c>
      <c r="F330" s="52">
        <v>0</v>
      </c>
      <c r="G330" s="52">
        <v>0</v>
      </c>
      <c r="H330" s="52">
        <v>0</v>
      </c>
      <c r="I330" s="52">
        <v>0</v>
      </c>
      <c r="J330" s="52">
        <v>0</v>
      </c>
      <c r="K330" s="52">
        <v>0</v>
      </c>
      <c r="L330" s="52">
        <v>0</v>
      </c>
      <c r="M330" s="52">
        <v>0</v>
      </c>
      <c r="N330" s="52">
        <v>0</v>
      </c>
      <c r="O330" s="52">
        <v>0</v>
      </c>
      <c r="P330" s="52">
        <v>0</v>
      </c>
      <c r="Q330" s="52">
        <v>0</v>
      </c>
      <c r="R330" s="50">
        <f t="shared" si="8"/>
        <v>0</v>
      </c>
    </row>
    <row r="331" spans="1:18" x14ac:dyDescent="0.25">
      <c r="A331" s="40">
        <v>9000</v>
      </c>
      <c r="B331" s="127"/>
      <c r="C331" s="59">
        <v>9421</v>
      </c>
      <c r="D331" s="59" t="s">
        <v>1472</v>
      </c>
      <c r="E331" s="129" t="s">
        <v>302</v>
      </c>
      <c r="F331" s="52">
        <v>0</v>
      </c>
      <c r="G331" s="52">
        <v>0</v>
      </c>
      <c r="H331" s="52">
        <v>0</v>
      </c>
      <c r="I331" s="52">
        <v>0</v>
      </c>
      <c r="J331" s="52">
        <v>0</v>
      </c>
      <c r="K331" s="52">
        <v>0</v>
      </c>
      <c r="L331" s="52">
        <v>0</v>
      </c>
      <c r="M331" s="52">
        <v>0</v>
      </c>
      <c r="N331" s="52">
        <v>0</v>
      </c>
      <c r="O331" s="52">
        <v>0</v>
      </c>
      <c r="P331" s="52">
        <v>0</v>
      </c>
      <c r="Q331" s="52">
        <v>0</v>
      </c>
      <c r="R331" s="50">
        <f t="shared" si="8"/>
        <v>0</v>
      </c>
    </row>
    <row r="332" spans="1:18" x14ac:dyDescent="0.25">
      <c r="A332" s="40">
        <v>9000</v>
      </c>
      <c r="B332" s="127"/>
      <c r="C332" s="59">
        <v>9500</v>
      </c>
      <c r="D332" s="59" t="s">
        <v>1473</v>
      </c>
      <c r="E332" s="129" t="s">
        <v>302</v>
      </c>
      <c r="F332" s="52">
        <v>0</v>
      </c>
      <c r="G332" s="52">
        <v>0</v>
      </c>
      <c r="H332" s="52">
        <v>0</v>
      </c>
      <c r="I332" s="52">
        <v>0</v>
      </c>
      <c r="J332" s="52">
        <v>0</v>
      </c>
      <c r="K332" s="52">
        <v>0</v>
      </c>
      <c r="L332" s="52">
        <v>0</v>
      </c>
      <c r="M332" s="52">
        <v>0</v>
      </c>
      <c r="N332" s="52">
        <v>0</v>
      </c>
      <c r="O332" s="52">
        <v>0</v>
      </c>
      <c r="P332" s="52">
        <v>0</v>
      </c>
      <c r="Q332" s="52">
        <v>0</v>
      </c>
      <c r="R332" s="50">
        <f t="shared" si="8"/>
        <v>0</v>
      </c>
    </row>
    <row r="333" spans="1:18" x14ac:dyDescent="0.25">
      <c r="A333" s="40">
        <v>9000</v>
      </c>
      <c r="B333" s="127"/>
      <c r="C333" s="59">
        <v>9510</v>
      </c>
      <c r="D333" s="59" t="s">
        <v>1474</v>
      </c>
      <c r="E333" s="129" t="s">
        <v>302</v>
      </c>
      <c r="F333" s="52">
        <v>0</v>
      </c>
      <c r="G333" s="52">
        <v>0</v>
      </c>
      <c r="H333" s="52">
        <v>0</v>
      </c>
      <c r="I333" s="52">
        <v>0</v>
      </c>
      <c r="J333" s="52">
        <v>0</v>
      </c>
      <c r="K333" s="52">
        <v>0</v>
      </c>
      <c r="L333" s="52">
        <v>0</v>
      </c>
      <c r="M333" s="52">
        <v>0</v>
      </c>
      <c r="N333" s="52">
        <v>0</v>
      </c>
      <c r="O333" s="52">
        <v>0</v>
      </c>
      <c r="P333" s="52">
        <v>0</v>
      </c>
      <c r="Q333" s="52">
        <v>0</v>
      </c>
      <c r="R333" s="50">
        <f t="shared" si="8"/>
        <v>0</v>
      </c>
    </row>
    <row r="334" spans="1:18" x14ac:dyDescent="0.25">
      <c r="A334" s="40">
        <v>9000</v>
      </c>
      <c r="B334" s="127"/>
      <c r="C334" s="59">
        <v>9511</v>
      </c>
      <c r="D334" s="59" t="s">
        <v>1475</v>
      </c>
      <c r="E334" s="129" t="s">
        <v>302</v>
      </c>
      <c r="F334" s="52">
        <v>0</v>
      </c>
      <c r="G334" s="52">
        <v>0</v>
      </c>
      <c r="H334" s="52">
        <v>0</v>
      </c>
      <c r="I334" s="52">
        <v>0</v>
      </c>
      <c r="J334" s="52">
        <v>0</v>
      </c>
      <c r="K334" s="52">
        <v>0</v>
      </c>
      <c r="L334" s="52">
        <v>0</v>
      </c>
      <c r="M334" s="52">
        <v>0</v>
      </c>
      <c r="N334" s="52">
        <v>0</v>
      </c>
      <c r="O334" s="52">
        <v>0</v>
      </c>
      <c r="P334" s="52">
        <v>0</v>
      </c>
      <c r="Q334" s="52">
        <v>0</v>
      </c>
      <c r="R334" s="50">
        <f t="shared" si="8"/>
        <v>0</v>
      </c>
    </row>
    <row r="335" spans="1:18" x14ac:dyDescent="0.25">
      <c r="A335" s="40">
        <v>9000</v>
      </c>
      <c r="B335" s="127"/>
      <c r="C335" s="59">
        <v>9520</v>
      </c>
      <c r="D335" s="59" t="s">
        <v>1476</v>
      </c>
      <c r="E335" s="129" t="s">
        <v>302</v>
      </c>
      <c r="F335" s="52">
        <v>0</v>
      </c>
      <c r="G335" s="52">
        <v>0</v>
      </c>
      <c r="H335" s="52">
        <v>0</v>
      </c>
      <c r="I335" s="52">
        <v>0</v>
      </c>
      <c r="J335" s="52">
        <v>0</v>
      </c>
      <c r="K335" s="52">
        <v>0</v>
      </c>
      <c r="L335" s="52">
        <v>0</v>
      </c>
      <c r="M335" s="52">
        <v>0</v>
      </c>
      <c r="N335" s="52">
        <v>0</v>
      </c>
      <c r="O335" s="52">
        <v>0</v>
      </c>
      <c r="P335" s="52">
        <v>0</v>
      </c>
      <c r="Q335" s="52">
        <v>0</v>
      </c>
      <c r="R335" s="50">
        <f t="shared" si="8"/>
        <v>0</v>
      </c>
    </row>
    <row r="336" spans="1:18" x14ac:dyDescent="0.25">
      <c r="A336" s="40">
        <v>9000</v>
      </c>
      <c r="B336" s="127"/>
      <c r="C336" s="59">
        <v>9521</v>
      </c>
      <c r="D336" s="59" t="s">
        <v>1476</v>
      </c>
      <c r="E336" s="129" t="s">
        <v>302</v>
      </c>
      <c r="F336" s="52">
        <v>0</v>
      </c>
      <c r="G336" s="52">
        <v>0</v>
      </c>
      <c r="H336" s="52">
        <v>0</v>
      </c>
      <c r="I336" s="52">
        <v>0</v>
      </c>
      <c r="J336" s="52">
        <v>0</v>
      </c>
      <c r="K336" s="52">
        <v>0</v>
      </c>
      <c r="L336" s="52">
        <v>0</v>
      </c>
      <c r="M336" s="52">
        <v>0</v>
      </c>
      <c r="N336" s="52">
        <v>0</v>
      </c>
      <c r="O336" s="52">
        <v>0</v>
      </c>
      <c r="P336" s="52">
        <v>0</v>
      </c>
      <c r="Q336" s="52">
        <v>0</v>
      </c>
      <c r="R336" s="50">
        <f t="shared" si="8"/>
        <v>0</v>
      </c>
    </row>
    <row r="337" spans="1:18" x14ac:dyDescent="0.25">
      <c r="A337" s="40">
        <v>9000</v>
      </c>
      <c r="B337" s="127"/>
      <c r="C337" s="59">
        <v>9600</v>
      </c>
      <c r="D337" s="59" t="s">
        <v>1477</v>
      </c>
      <c r="E337" s="129" t="s">
        <v>302</v>
      </c>
      <c r="F337" s="52">
        <v>0</v>
      </c>
      <c r="G337" s="52">
        <v>0</v>
      </c>
      <c r="H337" s="52">
        <v>0</v>
      </c>
      <c r="I337" s="52">
        <v>0</v>
      </c>
      <c r="J337" s="52">
        <v>0</v>
      </c>
      <c r="K337" s="52">
        <v>0</v>
      </c>
      <c r="L337" s="52">
        <v>0</v>
      </c>
      <c r="M337" s="52">
        <v>0</v>
      </c>
      <c r="N337" s="52">
        <v>0</v>
      </c>
      <c r="O337" s="52">
        <v>0</v>
      </c>
      <c r="P337" s="52">
        <v>0</v>
      </c>
      <c r="Q337" s="52">
        <v>0</v>
      </c>
      <c r="R337" s="50">
        <f t="shared" si="8"/>
        <v>0</v>
      </c>
    </row>
    <row r="338" spans="1:18" x14ac:dyDescent="0.25">
      <c r="A338" s="40">
        <v>9000</v>
      </c>
      <c r="B338" s="127"/>
      <c r="C338" s="59">
        <v>9610</v>
      </c>
      <c r="D338" s="59" t="s">
        <v>1478</v>
      </c>
      <c r="E338" s="129" t="s">
        <v>302</v>
      </c>
      <c r="F338" s="52">
        <v>0</v>
      </c>
      <c r="G338" s="52">
        <v>0</v>
      </c>
      <c r="H338" s="52">
        <v>0</v>
      </c>
      <c r="I338" s="52">
        <v>0</v>
      </c>
      <c r="J338" s="52">
        <v>0</v>
      </c>
      <c r="K338" s="52">
        <v>0</v>
      </c>
      <c r="L338" s="52">
        <v>0</v>
      </c>
      <c r="M338" s="52">
        <v>0</v>
      </c>
      <c r="N338" s="52">
        <v>0</v>
      </c>
      <c r="O338" s="52">
        <v>0</v>
      </c>
      <c r="P338" s="52">
        <v>0</v>
      </c>
      <c r="Q338" s="52">
        <v>0</v>
      </c>
      <c r="R338" s="50">
        <f t="shared" si="8"/>
        <v>0</v>
      </c>
    </row>
    <row r="339" spans="1:18" x14ac:dyDescent="0.25">
      <c r="A339" s="40">
        <v>9000</v>
      </c>
      <c r="B339" s="127"/>
      <c r="C339" s="59">
        <v>9611</v>
      </c>
      <c r="D339" s="59" t="s">
        <v>1478</v>
      </c>
      <c r="E339" s="129" t="s">
        <v>302</v>
      </c>
      <c r="F339" s="52">
        <v>0</v>
      </c>
      <c r="G339" s="52">
        <v>0</v>
      </c>
      <c r="H339" s="52">
        <v>0</v>
      </c>
      <c r="I339" s="52">
        <v>0</v>
      </c>
      <c r="J339" s="52">
        <v>0</v>
      </c>
      <c r="K339" s="52">
        <v>0</v>
      </c>
      <c r="L339" s="52">
        <v>0</v>
      </c>
      <c r="M339" s="52">
        <v>0</v>
      </c>
      <c r="N339" s="52">
        <v>0</v>
      </c>
      <c r="O339" s="52">
        <v>0</v>
      </c>
      <c r="P339" s="52">
        <v>0</v>
      </c>
      <c r="Q339" s="52">
        <v>0</v>
      </c>
      <c r="R339" s="50">
        <f t="shared" si="8"/>
        <v>0</v>
      </c>
    </row>
    <row r="340" spans="1:18" x14ac:dyDescent="0.25">
      <c r="A340" s="40">
        <v>9000</v>
      </c>
      <c r="B340" s="127"/>
      <c r="C340" s="59">
        <v>9620</v>
      </c>
      <c r="D340" s="59" t="s">
        <v>1479</v>
      </c>
      <c r="E340" s="129" t="s">
        <v>302</v>
      </c>
      <c r="F340" s="52">
        <v>0</v>
      </c>
      <c r="G340" s="52">
        <v>0</v>
      </c>
      <c r="H340" s="52">
        <v>0</v>
      </c>
      <c r="I340" s="52">
        <v>0</v>
      </c>
      <c r="J340" s="52">
        <v>0</v>
      </c>
      <c r="K340" s="52">
        <v>0</v>
      </c>
      <c r="L340" s="52">
        <v>0</v>
      </c>
      <c r="M340" s="52">
        <v>0</v>
      </c>
      <c r="N340" s="52">
        <v>0</v>
      </c>
      <c r="O340" s="52">
        <v>0</v>
      </c>
      <c r="P340" s="52">
        <v>0</v>
      </c>
      <c r="Q340" s="52">
        <v>0</v>
      </c>
      <c r="R340" s="50">
        <f t="shared" si="8"/>
        <v>0</v>
      </c>
    </row>
    <row r="341" spans="1:18" x14ac:dyDescent="0.25">
      <c r="A341" s="40">
        <v>9000</v>
      </c>
      <c r="B341" s="127"/>
      <c r="C341" s="59">
        <v>9621</v>
      </c>
      <c r="D341" s="59" t="s">
        <v>1479</v>
      </c>
      <c r="E341" s="129" t="s">
        <v>302</v>
      </c>
      <c r="F341" s="52">
        <v>0</v>
      </c>
      <c r="G341" s="52">
        <v>0</v>
      </c>
      <c r="H341" s="52">
        <v>0</v>
      </c>
      <c r="I341" s="52">
        <v>0</v>
      </c>
      <c r="J341" s="52">
        <v>0</v>
      </c>
      <c r="K341" s="52">
        <v>0</v>
      </c>
      <c r="L341" s="52">
        <v>0</v>
      </c>
      <c r="M341" s="52">
        <v>0</v>
      </c>
      <c r="N341" s="52">
        <v>0</v>
      </c>
      <c r="O341" s="52">
        <v>0</v>
      </c>
      <c r="P341" s="52">
        <v>0</v>
      </c>
      <c r="Q341" s="52">
        <v>0</v>
      </c>
      <c r="R341" s="50">
        <f t="shared" si="8"/>
        <v>0</v>
      </c>
    </row>
    <row r="342" spans="1:18" x14ac:dyDescent="0.25">
      <c r="A342" s="40">
        <v>9000</v>
      </c>
      <c r="B342" s="127"/>
      <c r="C342" s="59">
        <v>9900</v>
      </c>
      <c r="D342" s="59" t="s">
        <v>1480</v>
      </c>
      <c r="E342" s="129" t="s">
        <v>302</v>
      </c>
      <c r="F342" s="52">
        <v>0</v>
      </c>
      <c r="G342" s="52">
        <v>0</v>
      </c>
      <c r="H342" s="52">
        <v>0</v>
      </c>
      <c r="I342" s="52">
        <v>0</v>
      </c>
      <c r="J342" s="52">
        <v>0</v>
      </c>
      <c r="K342" s="52">
        <v>0</v>
      </c>
      <c r="L342" s="52">
        <v>0</v>
      </c>
      <c r="M342" s="52">
        <v>0</v>
      </c>
      <c r="N342" s="52">
        <v>0</v>
      </c>
      <c r="O342" s="52">
        <v>0</v>
      </c>
      <c r="P342" s="52">
        <v>0</v>
      </c>
      <c r="Q342" s="52">
        <v>0</v>
      </c>
      <c r="R342" s="50">
        <f>SUM(F342:Q342)</f>
        <v>0</v>
      </c>
    </row>
    <row r="343" spans="1:18" x14ac:dyDescent="0.25">
      <c r="A343" s="40">
        <v>9000</v>
      </c>
      <c r="B343" s="127"/>
      <c r="C343" s="59">
        <v>9910</v>
      </c>
      <c r="D343" s="59" t="s">
        <v>1481</v>
      </c>
      <c r="E343" s="129" t="s">
        <v>302</v>
      </c>
      <c r="F343" s="52">
        <v>0</v>
      </c>
      <c r="G343" s="52">
        <v>0</v>
      </c>
      <c r="H343" s="52">
        <v>0</v>
      </c>
      <c r="I343" s="52">
        <v>0</v>
      </c>
      <c r="J343" s="52">
        <v>0</v>
      </c>
      <c r="K343" s="52">
        <v>0</v>
      </c>
      <c r="L343" s="52">
        <v>0</v>
      </c>
      <c r="M343" s="52">
        <v>0</v>
      </c>
      <c r="N343" s="52">
        <v>0</v>
      </c>
      <c r="O343" s="52">
        <v>0</v>
      </c>
      <c r="P343" s="52">
        <v>0</v>
      </c>
      <c r="Q343" s="52">
        <v>0</v>
      </c>
      <c r="R343" s="50">
        <f t="shared" si="8"/>
        <v>0</v>
      </c>
    </row>
    <row r="344" spans="1:18" x14ac:dyDescent="0.25">
      <c r="A344" s="40">
        <v>9000</v>
      </c>
      <c r="B344" s="127"/>
      <c r="C344" s="59">
        <v>9911</v>
      </c>
      <c r="D344" s="59" t="s">
        <v>1482</v>
      </c>
      <c r="E344" s="129" t="s">
        <v>302</v>
      </c>
      <c r="F344" s="52">
        <v>0</v>
      </c>
      <c r="G344" s="52">
        <v>0</v>
      </c>
      <c r="H344" s="52">
        <v>0</v>
      </c>
      <c r="I344" s="52">
        <v>0</v>
      </c>
      <c r="J344" s="52">
        <v>0</v>
      </c>
      <c r="K344" s="52">
        <v>0</v>
      </c>
      <c r="L344" s="52">
        <v>0</v>
      </c>
      <c r="M344" s="52">
        <v>0</v>
      </c>
      <c r="N344" s="52">
        <v>0</v>
      </c>
      <c r="O344" s="52">
        <v>0</v>
      </c>
      <c r="P344" s="52">
        <v>0</v>
      </c>
      <c r="Q344" s="52">
        <v>0</v>
      </c>
      <c r="R344" s="50">
        <f t="shared" si="8"/>
        <v>0</v>
      </c>
    </row>
    <row r="345" spans="1:18" x14ac:dyDescent="0.25">
      <c r="A345" s="40">
        <v>9000</v>
      </c>
      <c r="B345" s="127"/>
      <c r="C345" s="59">
        <v>9912</v>
      </c>
      <c r="D345" s="59" t="s">
        <v>1483</v>
      </c>
      <c r="E345" s="129" t="s">
        <v>302</v>
      </c>
      <c r="F345" s="52">
        <v>0</v>
      </c>
      <c r="G345" s="52">
        <v>0</v>
      </c>
      <c r="H345" s="52">
        <v>0</v>
      </c>
      <c r="I345" s="52">
        <v>0</v>
      </c>
      <c r="J345" s="52">
        <v>0</v>
      </c>
      <c r="K345" s="52">
        <v>0</v>
      </c>
      <c r="L345" s="52">
        <v>0</v>
      </c>
      <c r="M345" s="52">
        <v>0</v>
      </c>
      <c r="N345" s="52">
        <v>0</v>
      </c>
      <c r="O345" s="52">
        <v>0</v>
      </c>
      <c r="P345" s="52">
        <v>0</v>
      </c>
      <c r="Q345" s="52">
        <v>0</v>
      </c>
      <c r="R345" s="50">
        <f t="shared" si="8"/>
        <v>0</v>
      </c>
    </row>
    <row r="346" spans="1:18" x14ac:dyDescent="0.25">
      <c r="A346" s="250" t="s">
        <v>561</v>
      </c>
      <c r="B346" s="251"/>
      <c r="C346" s="251"/>
      <c r="D346" s="251"/>
      <c r="E346" s="251"/>
      <c r="F346" s="251"/>
      <c r="G346" s="251"/>
      <c r="H346" s="251"/>
      <c r="I346" s="251"/>
      <c r="J346" s="251"/>
      <c r="K346" s="251"/>
      <c r="L346" s="251"/>
      <c r="M346" s="251"/>
      <c r="N346" s="251"/>
      <c r="O346" s="251"/>
      <c r="P346" s="251"/>
      <c r="Q346" s="252"/>
      <c r="R346" s="29">
        <f>SUM(R287:R345)</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48:Q248"/>
    <mergeCell ref="A251:Q251"/>
    <mergeCell ref="A285:Q285"/>
    <mergeCell ref="A346:Q346"/>
    <mergeCell ref="F22:Q22"/>
    <mergeCell ref="A41:Q41"/>
    <mergeCell ref="A50:Q50"/>
    <mergeCell ref="A78:Q78"/>
    <mergeCell ref="A81:Q81"/>
    <mergeCell ref="A195:Q195"/>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9"/>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0" customWidth="1"/>
    <col min="6" max="25" width="25.7109375" customWidth="1"/>
  </cols>
  <sheetData>
    <row r="1" spans="1:25" ht="39.950000000000003" customHeight="1" x14ac:dyDescent="0.25">
      <c r="A1" s="267" t="str">
        <f>'P7'!A3:B3</f>
        <v>PROGRAMA</v>
      </c>
      <c r="B1" s="267"/>
      <c r="C1" s="268" t="str">
        <f>'P7'!C3:F3</f>
        <v>1.4.1 Desarrollo Económico</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75" customHeight="1" x14ac:dyDescent="0.25">
      <c r="A4" s="5" t="s">
        <v>32</v>
      </c>
      <c r="B4" s="15" t="s">
        <v>2031</v>
      </c>
      <c r="C4" s="6" t="s">
        <v>2221</v>
      </c>
      <c r="D4" s="6" t="s">
        <v>2032</v>
      </c>
      <c r="E4" s="6" t="s">
        <v>2033</v>
      </c>
      <c r="F4" s="6" t="s">
        <v>856</v>
      </c>
      <c r="G4" s="6" t="s">
        <v>2034</v>
      </c>
      <c r="H4" s="6" t="s">
        <v>2035</v>
      </c>
      <c r="I4" s="6" t="s">
        <v>23</v>
      </c>
      <c r="J4" s="6" t="s">
        <v>2036</v>
      </c>
      <c r="K4" s="6" t="s">
        <v>2037</v>
      </c>
      <c r="L4" s="12">
        <f>SUM(R43,R51,R68,R185,R298,R351,R354,R388,R449)</f>
        <v>618268.32790000015</v>
      </c>
      <c r="M4" s="16"/>
      <c r="N4" s="17"/>
      <c r="O4" s="17"/>
      <c r="P4" s="17"/>
      <c r="Q4" s="17"/>
      <c r="R4" s="17"/>
      <c r="S4" s="17"/>
      <c r="T4" s="17"/>
      <c r="U4" s="17"/>
      <c r="V4" s="17"/>
      <c r="W4" s="17"/>
      <c r="X4" s="17"/>
    </row>
    <row r="5" spans="1:25" ht="71.25" customHeight="1" x14ac:dyDescent="0.25">
      <c r="A5" s="260" t="s">
        <v>50</v>
      </c>
      <c r="B5" s="6" t="s">
        <v>2038</v>
      </c>
      <c r="C5" s="6" t="s">
        <v>2221</v>
      </c>
      <c r="D5" s="6" t="s">
        <v>2032</v>
      </c>
      <c r="E5" s="6" t="s">
        <v>2033</v>
      </c>
      <c r="F5" s="6" t="s">
        <v>856</v>
      </c>
      <c r="G5" s="6" t="s">
        <v>2034</v>
      </c>
      <c r="H5" s="6" t="s">
        <v>2035</v>
      </c>
      <c r="I5" s="6" t="s">
        <v>23</v>
      </c>
      <c r="J5" s="6" t="s">
        <v>2039</v>
      </c>
      <c r="K5" s="6" t="s">
        <v>2040</v>
      </c>
      <c r="L5" s="11" t="s">
        <v>26</v>
      </c>
      <c r="M5" s="16"/>
      <c r="N5" s="17"/>
      <c r="O5" s="17"/>
      <c r="P5" s="17"/>
      <c r="Q5" s="17"/>
      <c r="R5" s="17"/>
      <c r="S5" s="17"/>
      <c r="T5" s="17"/>
      <c r="U5" s="17"/>
      <c r="V5" s="17"/>
      <c r="W5" s="17"/>
      <c r="X5" s="17"/>
    </row>
    <row r="6" spans="1:25" ht="72.75" customHeight="1" x14ac:dyDescent="0.25">
      <c r="A6" s="261"/>
      <c r="B6" s="6" t="s">
        <v>2041</v>
      </c>
      <c r="C6" s="6" t="s">
        <v>2221</v>
      </c>
      <c r="D6" s="6" t="s">
        <v>2032</v>
      </c>
      <c r="E6" s="6" t="s">
        <v>2033</v>
      </c>
      <c r="F6" s="6" t="s">
        <v>856</v>
      </c>
      <c r="G6" s="6" t="s">
        <v>2034</v>
      </c>
      <c r="H6" s="6" t="s">
        <v>2035</v>
      </c>
      <c r="I6" s="6" t="s">
        <v>23</v>
      </c>
      <c r="J6" s="6" t="s">
        <v>2036</v>
      </c>
      <c r="K6" s="6" t="s">
        <v>2037</v>
      </c>
      <c r="L6" s="11" t="s">
        <v>26</v>
      </c>
      <c r="M6" s="16"/>
      <c r="N6" s="17"/>
      <c r="O6" s="17"/>
      <c r="P6" s="17"/>
      <c r="Q6" s="17"/>
      <c r="R6" s="17"/>
      <c r="S6" s="17"/>
      <c r="T6" s="17"/>
      <c r="U6" s="17"/>
      <c r="V6" s="17"/>
      <c r="W6" s="17"/>
      <c r="X6" s="17"/>
    </row>
    <row r="7" spans="1:25" x14ac:dyDescent="0.25">
      <c r="A7" s="261"/>
      <c r="B7" s="6" t="s">
        <v>2042</v>
      </c>
      <c r="C7" s="6"/>
      <c r="D7" s="6"/>
      <c r="E7" s="6"/>
      <c r="F7" s="6"/>
      <c r="G7" s="6"/>
      <c r="H7" s="6"/>
      <c r="I7" s="6"/>
      <c r="J7" s="6"/>
      <c r="K7" s="6"/>
      <c r="L7" s="11" t="s">
        <v>26</v>
      </c>
      <c r="M7" s="16"/>
      <c r="N7" s="17"/>
      <c r="O7" s="17"/>
      <c r="P7" s="17"/>
      <c r="Q7" s="17"/>
      <c r="R7" s="17"/>
      <c r="S7" s="17"/>
      <c r="T7" s="17"/>
      <c r="U7" s="17"/>
      <c r="V7" s="17"/>
      <c r="W7" s="17"/>
      <c r="X7" s="17"/>
    </row>
    <row r="8" spans="1:25" x14ac:dyDescent="0.25">
      <c r="A8" s="261"/>
      <c r="B8" s="6" t="s">
        <v>863</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864</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865</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866</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867</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868</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869</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870</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871</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872</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873</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874</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26">
        <v>70602</v>
      </c>
      <c r="C24" s="66">
        <v>1131</v>
      </c>
      <c r="D24" s="66" t="s">
        <v>72</v>
      </c>
      <c r="E24" s="66" t="s">
        <v>2371</v>
      </c>
      <c r="F24" s="38">
        <v>12803.24</v>
      </c>
      <c r="G24" s="38">
        <v>12803.24</v>
      </c>
      <c r="H24" s="38">
        <v>12803.24</v>
      </c>
      <c r="I24" s="38">
        <v>12803.24</v>
      </c>
      <c r="J24" s="38">
        <v>12803.24</v>
      </c>
      <c r="K24" s="38">
        <v>12803.24</v>
      </c>
      <c r="L24" s="38">
        <v>12803.24</v>
      </c>
      <c r="M24" s="38">
        <v>12803.24</v>
      </c>
      <c r="N24" s="38">
        <v>12803.24</v>
      </c>
      <c r="O24" s="38">
        <v>12803.24</v>
      </c>
      <c r="P24" s="38">
        <v>12803.24</v>
      </c>
      <c r="Q24" s="38">
        <v>12803.24</v>
      </c>
      <c r="R24" s="139">
        <f>+SUM(F24:Q24)</f>
        <v>153638.88</v>
      </c>
    </row>
    <row r="25" spans="1:24" x14ac:dyDescent="0.25">
      <c r="A25" s="40">
        <v>1000</v>
      </c>
      <c r="B25" s="126">
        <v>70602</v>
      </c>
      <c r="C25" s="66">
        <v>1311</v>
      </c>
      <c r="D25" s="66" t="s">
        <v>76</v>
      </c>
      <c r="E25" s="66" t="s">
        <v>2372</v>
      </c>
      <c r="F25" s="38">
        <v>131.13</v>
      </c>
      <c r="G25" s="38">
        <v>131.13</v>
      </c>
      <c r="H25" s="38">
        <v>131.13</v>
      </c>
      <c r="I25" s="38">
        <v>131.13</v>
      </c>
      <c r="J25" s="38">
        <v>131.13</v>
      </c>
      <c r="K25" s="38">
        <v>131.13</v>
      </c>
      <c r="L25" s="38">
        <v>131.13</v>
      </c>
      <c r="M25" s="38">
        <v>131.13</v>
      </c>
      <c r="N25" s="38">
        <v>131.13</v>
      </c>
      <c r="O25" s="38">
        <v>131.13</v>
      </c>
      <c r="P25" s="38">
        <v>131.13</v>
      </c>
      <c r="Q25" s="38">
        <v>131.13</v>
      </c>
      <c r="R25" s="139">
        <f t="shared" ref="R25:R42" si="0">+SUM(F25:Q25)</f>
        <v>1573.5600000000004</v>
      </c>
    </row>
    <row r="26" spans="1:24" x14ac:dyDescent="0.25">
      <c r="A26" s="40">
        <v>1000</v>
      </c>
      <c r="B26" s="126">
        <v>70602</v>
      </c>
      <c r="C26" s="66">
        <v>1321</v>
      </c>
      <c r="D26" s="66" t="s">
        <v>78</v>
      </c>
      <c r="E26" s="66" t="s">
        <v>2373</v>
      </c>
      <c r="F26" s="38">
        <v>0</v>
      </c>
      <c r="G26" s="38">
        <v>0</v>
      </c>
      <c r="H26" s="38">
        <v>0</v>
      </c>
      <c r="I26" s="38">
        <v>0</v>
      </c>
      <c r="J26" s="38">
        <v>0</v>
      </c>
      <c r="K26" s="38">
        <v>0</v>
      </c>
      <c r="L26" s="38">
        <v>0</v>
      </c>
      <c r="M26" s="38">
        <v>0</v>
      </c>
      <c r="N26" s="38">
        <v>0</v>
      </c>
      <c r="O26" s="38">
        <v>0</v>
      </c>
      <c r="P26" s="38">
        <v>0</v>
      </c>
      <c r="Q26" s="38">
        <v>49513.26</v>
      </c>
      <c r="R26" s="139">
        <f t="shared" si="0"/>
        <v>49513.26</v>
      </c>
    </row>
    <row r="27" spans="1:24" x14ac:dyDescent="0.25">
      <c r="A27" s="40">
        <v>1000</v>
      </c>
      <c r="B27" s="126">
        <v>70602</v>
      </c>
      <c r="C27" s="66">
        <v>1322</v>
      </c>
      <c r="D27" s="66" t="s">
        <v>80</v>
      </c>
      <c r="E27" s="66" t="s">
        <v>2374</v>
      </c>
      <c r="F27" s="38">
        <v>0</v>
      </c>
      <c r="G27" s="38">
        <v>0</v>
      </c>
      <c r="H27" s="38">
        <v>659.37</v>
      </c>
      <c r="I27" s="38">
        <v>2426.13</v>
      </c>
      <c r="J27" s="38">
        <v>1246.9100000000001</v>
      </c>
      <c r="K27" s="38">
        <v>0</v>
      </c>
      <c r="L27" s="38">
        <v>0</v>
      </c>
      <c r="M27" s="38">
        <v>0</v>
      </c>
      <c r="N27" s="38">
        <v>659.37</v>
      </c>
      <c r="O27" s="38">
        <v>2426.13</v>
      </c>
      <c r="P27" s="38">
        <v>1246.9100000000001</v>
      </c>
      <c r="Q27" s="38">
        <v>0</v>
      </c>
      <c r="R27" s="139">
        <f t="shared" si="0"/>
        <v>8664.82</v>
      </c>
    </row>
    <row r="28" spans="1:24" x14ac:dyDescent="0.25">
      <c r="A28" s="40">
        <v>1000</v>
      </c>
      <c r="B28" s="126">
        <v>70602</v>
      </c>
      <c r="C28" s="66">
        <v>1341</v>
      </c>
      <c r="D28" s="66" t="s">
        <v>82</v>
      </c>
      <c r="E28" s="66" t="s">
        <v>2375</v>
      </c>
      <c r="F28" s="38">
        <v>5448.24</v>
      </c>
      <c r="G28" s="38">
        <v>5448.24</v>
      </c>
      <c r="H28" s="38">
        <v>5448.24</v>
      </c>
      <c r="I28" s="38">
        <v>5448.24</v>
      </c>
      <c r="J28" s="38">
        <v>5448.24</v>
      </c>
      <c r="K28" s="38">
        <v>5448.24</v>
      </c>
      <c r="L28" s="38">
        <v>5448.24</v>
      </c>
      <c r="M28" s="38">
        <v>5448.24</v>
      </c>
      <c r="N28" s="38">
        <v>5448.24</v>
      </c>
      <c r="O28" s="38">
        <v>5448.24</v>
      </c>
      <c r="P28" s="38">
        <v>5448.24</v>
      </c>
      <c r="Q28" s="38">
        <v>5448.24</v>
      </c>
      <c r="R28" s="139">
        <f t="shared" si="0"/>
        <v>65378.879999999983</v>
      </c>
    </row>
    <row r="29" spans="1:24" x14ac:dyDescent="0.25">
      <c r="A29" s="40">
        <v>1000</v>
      </c>
      <c r="B29" s="126">
        <v>70602</v>
      </c>
      <c r="C29" s="66">
        <v>1343</v>
      </c>
      <c r="D29" s="66" t="s">
        <v>84</v>
      </c>
      <c r="E29" s="66" t="s">
        <v>2376</v>
      </c>
      <c r="F29" s="38">
        <v>7440.97</v>
      </c>
      <c r="G29" s="38">
        <v>7440.97</v>
      </c>
      <c r="H29" s="38">
        <v>7440.97</v>
      </c>
      <c r="I29" s="38">
        <v>7440.97</v>
      </c>
      <c r="J29" s="38">
        <v>7440.97</v>
      </c>
      <c r="K29" s="38">
        <v>7440.97</v>
      </c>
      <c r="L29" s="38">
        <v>7440.97</v>
      </c>
      <c r="M29" s="38">
        <v>7440.97</v>
      </c>
      <c r="N29" s="38">
        <v>7440.97</v>
      </c>
      <c r="O29" s="38">
        <v>7440.97</v>
      </c>
      <c r="P29" s="38">
        <v>7440.97</v>
      </c>
      <c r="Q29" s="38">
        <v>7440.97</v>
      </c>
      <c r="R29" s="139">
        <f t="shared" si="0"/>
        <v>89291.64</v>
      </c>
    </row>
    <row r="30" spans="1:24" x14ac:dyDescent="0.25">
      <c r="A30" s="40">
        <v>1000</v>
      </c>
      <c r="B30" s="126">
        <v>70602</v>
      </c>
      <c r="C30" s="66">
        <v>1411</v>
      </c>
      <c r="D30" s="66" t="s">
        <v>86</v>
      </c>
      <c r="E30" s="66" t="s">
        <v>2377</v>
      </c>
      <c r="F30" s="38">
        <v>1423.37</v>
      </c>
      <c r="G30" s="38">
        <v>1423.37</v>
      </c>
      <c r="H30" s="38">
        <v>1423.37</v>
      </c>
      <c r="I30" s="38">
        <v>1423.37</v>
      </c>
      <c r="J30" s="38">
        <v>1423.37</v>
      </c>
      <c r="K30" s="38">
        <v>1423.37</v>
      </c>
      <c r="L30" s="38">
        <v>1423.37</v>
      </c>
      <c r="M30" s="38">
        <v>1423.37</v>
      </c>
      <c r="N30" s="38">
        <v>1423.37</v>
      </c>
      <c r="O30" s="38">
        <v>1423.37</v>
      </c>
      <c r="P30" s="38">
        <v>1423.37</v>
      </c>
      <c r="Q30" s="38">
        <v>1423.37</v>
      </c>
      <c r="R30" s="139">
        <f t="shared" si="0"/>
        <v>17080.439999999995</v>
      </c>
    </row>
    <row r="31" spans="1:24" x14ac:dyDescent="0.25">
      <c r="A31" s="40">
        <v>1000</v>
      </c>
      <c r="B31" s="126">
        <v>70602</v>
      </c>
      <c r="C31" s="66">
        <v>1412</v>
      </c>
      <c r="D31" s="66" t="s">
        <v>88</v>
      </c>
      <c r="E31" s="66" t="s">
        <v>2378</v>
      </c>
      <c r="F31" s="38">
        <v>1832.14</v>
      </c>
      <c r="G31" s="38">
        <v>1832.14</v>
      </c>
      <c r="H31" s="38">
        <v>1832.14</v>
      </c>
      <c r="I31" s="38">
        <v>1832.14</v>
      </c>
      <c r="J31" s="38">
        <v>1832.14</v>
      </c>
      <c r="K31" s="38">
        <v>1832.14</v>
      </c>
      <c r="L31" s="38">
        <v>1832.14</v>
      </c>
      <c r="M31" s="38">
        <v>1832.14</v>
      </c>
      <c r="N31" s="38">
        <v>1832.14</v>
      </c>
      <c r="O31" s="38">
        <v>1832.14</v>
      </c>
      <c r="P31" s="38">
        <v>1832.14</v>
      </c>
      <c r="Q31" s="38">
        <v>1832.14</v>
      </c>
      <c r="R31" s="139">
        <f t="shared" si="0"/>
        <v>21985.679999999997</v>
      </c>
    </row>
    <row r="32" spans="1:24" x14ac:dyDescent="0.25">
      <c r="A32" s="40">
        <v>1000</v>
      </c>
      <c r="B32" s="126">
        <v>70602</v>
      </c>
      <c r="C32" s="66">
        <v>1421</v>
      </c>
      <c r="D32" s="66" t="s">
        <v>90</v>
      </c>
      <c r="E32" s="66" t="s">
        <v>2379</v>
      </c>
      <c r="F32" s="38">
        <v>95.34</v>
      </c>
      <c r="G32" s="38">
        <v>95.34</v>
      </c>
      <c r="H32" s="38">
        <v>95.34</v>
      </c>
      <c r="I32" s="38">
        <v>95.34</v>
      </c>
      <c r="J32" s="38">
        <v>95.34</v>
      </c>
      <c r="K32" s="38">
        <v>95.34</v>
      </c>
      <c r="L32" s="38">
        <v>95.34</v>
      </c>
      <c r="M32" s="38">
        <v>95.34</v>
      </c>
      <c r="N32" s="38">
        <v>95.34</v>
      </c>
      <c r="O32" s="38">
        <v>95.34</v>
      </c>
      <c r="P32" s="38">
        <v>95.34</v>
      </c>
      <c r="Q32" s="38">
        <v>95.34</v>
      </c>
      <c r="R32" s="139">
        <f t="shared" si="0"/>
        <v>1144.0800000000002</v>
      </c>
    </row>
    <row r="33" spans="1:18" x14ac:dyDescent="0.25">
      <c r="A33" s="40">
        <v>1000</v>
      </c>
      <c r="B33" s="126">
        <v>70602</v>
      </c>
      <c r="C33" s="66">
        <v>1431</v>
      </c>
      <c r="D33" s="66" t="s">
        <v>92</v>
      </c>
      <c r="E33" s="66" t="s">
        <v>2380</v>
      </c>
      <c r="F33" s="38">
        <v>108.96</v>
      </c>
      <c r="G33" s="38">
        <v>108.96</v>
      </c>
      <c r="H33" s="38">
        <v>108.96</v>
      </c>
      <c r="I33" s="38">
        <v>108.96</v>
      </c>
      <c r="J33" s="38">
        <v>108.96</v>
      </c>
      <c r="K33" s="38">
        <v>108.96</v>
      </c>
      <c r="L33" s="38">
        <v>108.96</v>
      </c>
      <c r="M33" s="38">
        <v>108.96</v>
      </c>
      <c r="N33" s="38">
        <v>108.96</v>
      </c>
      <c r="O33" s="38">
        <v>108.96</v>
      </c>
      <c r="P33" s="38">
        <v>108.96</v>
      </c>
      <c r="Q33" s="38">
        <v>108.96</v>
      </c>
      <c r="R33" s="139">
        <f t="shared" si="0"/>
        <v>1307.5200000000002</v>
      </c>
    </row>
    <row r="34" spans="1:18" x14ac:dyDescent="0.25">
      <c r="A34" s="40">
        <v>1000</v>
      </c>
      <c r="B34" s="126">
        <v>70602</v>
      </c>
      <c r="C34" s="66">
        <v>1441</v>
      </c>
      <c r="D34" s="66" t="s">
        <v>94</v>
      </c>
      <c r="E34" s="66" t="s">
        <v>2381</v>
      </c>
      <c r="F34" s="38">
        <v>305.70999999999998</v>
      </c>
      <c r="G34" s="38">
        <v>305.70999999999998</v>
      </c>
      <c r="H34" s="38">
        <v>305.70999999999998</v>
      </c>
      <c r="I34" s="38">
        <v>305.70999999999998</v>
      </c>
      <c r="J34" s="38">
        <v>305.70999999999998</v>
      </c>
      <c r="K34" s="38">
        <v>305.70999999999998</v>
      </c>
      <c r="L34" s="38">
        <v>305.70999999999998</v>
      </c>
      <c r="M34" s="38">
        <v>305.70999999999998</v>
      </c>
      <c r="N34" s="38">
        <v>305.70999999999998</v>
      </c>
      <c r="O34" s="38">
        <v>305.70999999999998</v>
      </c>
      <c r="P34" s="38">
        <v>305.70999999999998</v>
      </c>
      <c r="Q34" s="38">
        <v>305.70999999999998</v>
      </c>
      <c r="R34" s="139">
        <f t="shared" si="0"/>
        <v>3668.52</v>
      </c>
    </row>
    <row r="35" spans="1:18" x14ac:dyDescent="0.25">
      <c r="A35" s="40">
        <v>1000</v>
      </c>
      <c r="B35" s="126">
        <v>70602</v>
      </c>
      <c r="C35" s="66">
        <v>1511</v>
      </c>
      <c r="D35" s="66" t="s">
        <v>96</v>
      </c>
      <c r="E35" s="66" t="s">
        <v>2382</v>
      </c>
      <c r="F35" s="38">
        <v>136.21</v>
      </c>
      <c r="G35" s="38">
        <v>136.21</v>
      </c>
      <c r="H35" s="38">
        <v>136.21</v>
      </c>
      <c r="I35" s="38">
        <v>136.21</v>
      </c>
      <c r="J35" s="38">
        <v>136.21</v>
      </c>
      <c r="K35" s="38">
        <v>136.21</v>
      </c>
      <c r="L35" s="38">
        <v>136.21</v>
      </c>
      <c r="M35" s="38">
        <v>136.21</v>
      </c>
      <c r="N35" s="38">
        <v>136.21</v>
      </c>
      <c r="O35" s="38">
        <v>136.21</v>
      </c>
      <c r="P35" s="38">
        <v>136.21</v>
      </c>
      <c r="Q35" s="38">
        <v>136.21</v>
      </c>
      <c r="R35" s="139">
        <f t="shared" si="0"/>
        <v>1634.5200000000002</v>
      </c>
    </row>
    <row r="36" spans="1:18" hidden="1" x14ac:dyDescent="0.25">
      <c r="A36" s="40">
        <v>1000</v>
      </c>
      <c r="B36" s="126">
        <v>70602</v>
      </c>
      <c r="C36" s="66">
        <v>1541</v>
      </c>
      <c r="D36" s="66" t="s">
        <v>1651</v>
      </c>
      <c r="E36" s="66" t="s">
        <v>2222</v>
      </c>
      <c r="F36" s="38">
        <v>0</v>
      </c>
      <c r="G36" s="38">
        <v>0</v>
      </c>
      <c r="H36" s="38">
        <v>0</v>
      </c>
      <c r="I36" s="38">
        <v>0</v>
      </c>
      <c r="J36" s="38">
        <v>0</v>
      </c>
      <c r="K36" s="38">
        <v>0</v>
      </c>
      <c r="L36" s="38">
        <v>0</v>
      </c>
      <c r="M36" s="38">
        <v>0</v>
      </c>
      <c r="N36" s="38">
        <v>0</v>
      </c>
      <c r="O36" s="38">
        <v>0</v>
      </c>
      <c r="P36" s="38">
        <v>0</v>
      </c>
      <c r="Q36" s="38">
        <v>7010.48</v>
      </c>
      <c r="R36" s="139">
        <f t="shared" si="0"/>
        <v>7010.48</v>
      </c>
    </row>
    <row r="37" spans="1:18" x14ac:dyDescent="0.25">
      <c r="A37" s="40">
        <v>1000</v>
      </c>
      <c r="B37" s="126">
        <v>70602</v>
      </c>
      <c r="C37" s="66">
        <v>1591</v>
      </c>
      <c r="D37" s="66" t="s">
        <v>99</v>
      </c>
      <c r="E37" s="66" t="s">
        <v>2383</v>
      </c>
      <c r="F37" s="38">
        <v>179.07</v>
      </c>
      <c r="G37" s="38">
        <v>179.07</v>
      </c>
      <c r="H37" s="38">
        <v>179.07</v>
      </c>
      <c r="I37" s="38">
        <v>179.07</v>
      </c>
      <c r="J37" s="38">
        <v>179.07</v>
      </c>
      <c r="K37" s="38">
        <v>179.07</v>
      </c>
      <c r="L37" s="38">
        <v>179.07</v>
      </c>
      <c r="M37" s="38">
        <v>179.07</v>
      </c>
      <c r="N37" s="38">
        <v>179.07</v>
      </c>
      <c r="O37" s="38">
        <v>179.07</v>
      </c>
      <c r="P37" s="38">
        <v>179.07</v>
      </c>
      <c r="Q37" s="38">
        <v>179.07</v>
      </c>
      <c r="R37" s="139">
        <f t="shared" si="0"/>
        <v>2148.8399999999997</v>
      </c>
    </row>
    <row r="38" spans="1:18" x14ac:dyDescent="0.25">
      <c r="A38" s="40">
        <v>1000</v>
      </c>
      <c r="B38" s="126">
        <v>70602</v>
      </c>
      <c r="C38" s="66">
        <v>1594</v>
      </c>
      <c r="D38" s="66" t="s">
        <v>105</v>
      </c>
      <c r="E38" s="66" t="s">
        <v>2386</v>
      </c>
      <c r="F38" s="38">
        <v>11263.44</v>
      </c>
      <c r="G38" s="38">
        <v>11263.44</v>
      </c>
      <c r="H38" s="38">
        <v>11263.44</v>
      </c>
      <c r="I38" s="38">
        <v>11263.44</v>
      </c>
      <c r="J38" s="38">
        <v>11263.44</v>
      </c>
      <c r="K38" s="38">
        <v>11263.44</v>
      </c>
      <c r="L38" s="38">
        <v>11263.44</v>
      </c>
      <c r="M38" s="38">
        <v>11263.44</v>
      </c>
      <c r="N38" s="38">
        <v>11263.44</v>
      </c>
      <c r="O38" s="38">
        <v>11263.44</v>
      </c>
      <c r="P38" s="38">
        <v>11263.44</v>
      </c>
      <c r="Q38" s="38">
        <v>11263.44</v>
      </c>
      <c r="R38" s="139">
        <f t="shared" si="0"/>
        <v>135161.28</v>
      </c>
    </row>
    <row r="39" spans="1:18" x14ac:dyDescent="0.25">
      <c r="A39" s="40">
        <v>1000</v>
      </c>
      <c r="B39" s="126">
        <v>70602</v>
      </c>
      <c r="C39" s="66">
        <v>1711</v>
      </c>
      <c r="D39" s="66" t="s">
        <v>107</v>
      </c>
      <c r="E39" s="66" t="s">
        <v>2387</v>
      </c>
      <c r="F39" s="38">
        <v>159.16</v>
      </c>
      <c r="G39" s="38">
        <v>159.16</v>
      </c>
      <c r="H39" s="38">
        <v>159.16</v>
      </c>
      <c r="I39" s="38">
        <v>159.16</v>
      </c>
      <c r="J39" s="38">
        <v>159.16</v>
      </c>
      <c r="K39" s="38">
        <v>159.16</v>
      </c>
      <c r="L39" s="38">
        <v>159.16</v>
      </c>
      <c r="M39" s="38">
        <v>159.16</v>
      </c>
      <c r="N39" s="38">
        <v>159.16</v>
      </c>
      <c r="O39" s="38">
        <v>159.16</v>
      </c>
      <c r="P39" s="38">
        <v>159.16</v>
      </c>
      <c r="Q39" s="38">
        <v>159.16</v>
      </c>
      <c r="R39" s="139">
        <f t="shared" si="0"/>
        <v>1909.9200000000003</v>
      </c>
    </row>
    <row r="40" spans="1:18" x14ac:dyDescent="0.25">
      <c r="A40" s="40"/>
      <c r="B40" s="126"/>
      <c r="C40" s="148"/>
      <c r="D40" s="155"/>
      <c r="E40" s="149"/>
      <c r="F40" s="38">
        <v>0</v>
      </c>
      <c r="G40" s="38">
        <v>0</v>
      </c>
      <c r="H40" s="38">
        <v>0</v>
      </c>
      <c r="I40" s="38">
        <v>0</v>
      </c>
      <c r="J40" s="38">
        <v>0</v>
      </c>
      <c r="K40" s="38">
        <v>0</v>
      </c>
      <c r="L40" s="38">
        <v>0</v>
      </c>
      <c r="M40" s="38">
        <v>0</v>
      </c>
      <c r="N40" s="38">
        <v>0</v>
      </c>
      <c r="O40" s="38">
        <v>0</v>
      </c>
      <c r="P40" s="38">
        <v>0</v>
      </c>
      <c r="Q40" s="38">
        <v>0</v>
      </c>
      <c r="R40" s="139">
        <f t="shared" si="0"/>
        <v>0</v>
      </c>
    </row>
    <row r="41" spans="1:18" x14ac:dyDescent="0.25">
      <c r="A41" s="40"/>
      <c r="B41" s="126"/>
      <c r="C41" s="148"/>
      <c r="D41" s="155"/>
      <c r="E41" s="149"/>
      <c r="F41" s="38">
        <v>0</v>
      </c>
      <c r="G41" s="38">
        <v>0</v>
      </c>
      <c r="H41" s="38">
        <v>0</v>
      </c>
      <c r="I41" s="38">
        <v>0</v>
      </c>
      <c r="J41" s="38">
        <v>0</v>
      </c>
      <c r="K41" s="38">
        <v>0</v>
      </c>
      <c r="L41" s="38">
        <v>0</v>
      </c>
      <c r="M41" s="38">
        <v>0</v>
      </c>
      <c r="N41" s="38">
        <v>0</v>
      </c>
      <c r="O41" s="38">
        <v>0</v>
      </c>
      <c r="P41" s="38">
        <v>0</v>
      </c>
      <c r="Q41" s="38">
        <v>0</v>
      </c>
      <c r="R41" s="139">
        <f t="shared" si="0"/>
        <v>0</v>
      </c>
    </row>
    <row r="42" spans="1:18" x14ac:dyDescent="0.25">
      <c r="A42" s="40"/>
      <c r="B42" s="126"/>
      <c r="C42" s="148"/>
      <c r="D42" s="155"/>
      <c r="E42" s="149"/>
      <c r="F42" s="38">
        <v>0</v>
      </c>
      <c r="G42" s="38">
        <v>0</v>
      </c>
      <c r="H42" s="38">
        <v>0</v>
      </c>
      <c r="I42" s="38">
        <v>0</v>
      </c>
      <c r="J42" s="38">
        <v>0</v>
      </c>
      <c r="K42" s="38">
        <v>0</v>
      </c>
      <c r="L42" s="38">
        <v>0</v>
      </c>
      <c r="M42" s="38">
        <v>0</v>
      </c>
      <c r="N42" s="38">
        <v>0</v>
      </c>
      <c r="O42" s="38">
        <v>0</v>
      </c>
      <c r="P42" s="38">
        <v>0</v>
      </c>
      <c r="Q42" s="38">
        <v>0</v>
      </c>
      <c r="R42" s="139">
        <f t="shared" si="0"/>
        <v>0</v>
      </c>
    </row>
    <row r="43" spans="1:18" x14ac:dyDescent="0.25">
      <c r="A43" s="250" t="s">
        <v>109</v>
      </c>
      <c r="B43" s="251"/>
      <c r="C43" s="256"/>
      <c r="D43" s="256"/>
      <c r="E43" s="256"/>
      <c r="F43" s="256"/>
      <c r="G43" s="256"/>
      <c r="H43" s="256"/>
      <c r="I43" s="256"/>
      <c r="J43" s="256"/>
      <c r="K43" s="256"/>
      <c r="L43" s="256"/>
      <c r="M43" s="256"/>
      <c r="N43" s="256"/>
      <c r="O43" s="256"/>
      <c r="P43" s="256"/>
      <c r="Q43" s="257"/>
      <c r="R43" s="29">
        <f>SUM(R24:R42)</f>
        <v>561112.32000000018</v>
      </c>
    </row>
    <row r="44" spans="1:18" x14ac:dyDescent="0.25">
      <c r="A44" s="30"/>
      <c r="B44" s="30"/>
      <c r="C44" s="31"/>
      <c r="D44" s="32"/>
      <c r="E44" s="33"/>
      <c r="F44" s="33"/>
      <c r="G44" s="33"/>
      <c r="H44" s="33"/>
      <c r="I44" s="33"/>
      <c r="J44" s="33"/>
      <c r="K44" s="33"/>
      <c r="L44" s="33"/>
      <c r="M44" s="33"/>
      <c r="N44" s="33"/>
      <c r="O44" s="33"/>
      <c r="P44" s="33"/>
      <c r="Q44" s="34"/>
    </row>
    <row r="45" spans="1:18" x14ac:dyDescent="0.25">
      <c r="A45" s="40">
        <v>2000</v>
      </c>
      <c r="B45" s="126">
        <v>70602</v>
      </c>
      <c r="C45" s="53" t="s">
        <v>573</v>
      </c>
      <c r="D45" s="140" t="s">
        <v>575</v>
      </c>
      <c r="E45" s="36" t="s">
        <v>2043</v>
      </c>
      <c r="F45" s="38">
        <v>3428.94</v>
      </c>
      <c r="G45" s="38">
        <v>0</v>
      </c>
      <c r="H45" s="38">
        <v>0</v>
      </c>
      <c r="I45" s="38">
        <v>0</v>
      </c>
      <c r="J45" s="38">
        <v>0</v>
      </c>
      <c r="K45" s="38">
        <v>0</v>
      </c>
      <c r="L45" s="38">
        <v>0</v>
      </c>
      <c r="M45" s="38">
        <v>0</v>
      </c>
      <c r="N45" s="38">
        <v>0</v>
      </c>
      <c r="O45" s="38">
        <v>0</v>
      </c>
      <c r="P45" s="38">
        <v>0</v>
      </c>
      <c r="Q45" s="38">
        <v>0</v>
      </c>
      <c r="R45" s="28">
        <f>+SUM(F45:Q45)</f>
        <v>3428.94</v>
      </c>
    </row>
    <row r="46" spans="1:18" x14ac:dyDescent="0.25">
      <c r="A46" s="40">
        <v>2000</v>
      </c>
      <c r="B46" s="126">
        <v>70602</v>
      </c>
      <c r="C46" s="53" t="s">
        <v>110</v>
      </c>
      <c r="D46" s="140" t="s">
        <v>112</v>
      </c>
      <c r="E46" s="36" t="s">
        <v>2044</v>
      </c>
      <c r="F46" s="38">
        <v>2432.2600000000002</v>
      </c>
      <c r="G46" s="38">
        <v>0</v>
      </c>
      <c r="H46" s="38">
        <v>0</v>
      </c>
      <c r="I46" s="38">
        <v>0</v>
      </c>
      <c r="J46" s="38">
        <v>0</v>
      </c>
      <c r="K46" s="38">
        <v>0</v>
      </c>
      <c r="L46" s="38">
        <v>0</v>
      </c>
      <c r="M46" s="38">
        <v>0</v>
      </c>
      <c r="N46" s="38">
        <v>0</v>
      </c>
      <c r="O46" s="38">
        <v>0</v>
      </c>
      <c r="P46" s="38">
        <v>0</v>
      </c>
      <c r="Q46" s="38">
        <v>0</v>
      </c>
      <c r="R46" s="28">
        <f t="shared" ref="R46:R50" si="1">+SUM(F46:Q46)</f>
        <v>2432.2600000000002</v>
      </c>
    </row>
    <row r="47" spans="1:18" x14ac:dyDescent="0.25">
      <c r="A47" s="40">
        <v>2000</v>
      </c>
      <c r="B47" s="126">
        <v>70602</v>
      </c>
      <c r="C47" s="53" t="s">
        <v>122</v>
      </c>
      <c r="D47" s="140" t="s">
        <v>124</v>
      </c>
      <c r="E47" s="36" t="s">
        <v>2045</v>
      </c>
      <c r="F47" s="38">
        <v>235.63</v>
      </c>
      <c r="G47" s="38">
        <v>0</v>
      </c>
      <c r="H47" s="38">
        <v>0</v>
      </c>
      <c r="I47" s="38">
        <v>0</v>
      </c>
      <c r="J47" s="38">
        <v>0</v>
      </c>
      <c r="K47" s="38">
        <v>0</v>
      </c>
      <c r="L47" s="38">
        <v>0</v>
      </c>
      <c r="M47" s="38">
        <v>0</v>
      </c>
      <c r="N47" s="38">
        <v>0</v>
      </c>
      <c r="O47" s="38">
        <v>0</v>
      </c>
      <c r="P47" s="38">
        <v>0</v>
      </c>
      <c r="Q47" s="38">
        <v>0</v>
      </c>
      <c r="R47" s="28">
        <f t="shared" si="1"/>
        <v>235.63</v>
      </c>
    </row>
    <row r="48" spans="1:18" x14ac:dyDescent="0.25">
      <c r="A48" s="40">
        <v>2000</v>
      </c>
      <c r="B48" s="126">
        <v>70602</v>
      </c>
      <c r="C48" s="53" t="s">
        <v>125</v>
      </c>
      <c r="D48" s="140" t="s">
        <v>127</v>
      </c>
      <c r="E48" s="36" t="s">
        <v>2046</v>
      </c>
      <c r="F48" s="38">
        <v>757.12</v>
      </c>
      <c r="G48" s="38">
        <v>0</v>
      </c>
      <c r="H48" s="38">
        <v>0</v>
      </c>
      <c r="I48" s="38">
        <v>0</v>
      </c>
      <c r="J48" s="38">
        <v>0</v>
      </c>
      <c r="K48" s="38">
        <v>0</v>
      </c>
      <c r="L48" s="38">
        <v>0</v>
      </c>
      <c r="M48" s="38">
        <v>0</v>
      </c>
      <c r="N48" s="38">
        <v>0</v>
      </c>
      <c r="O48" s="38">
        <v>0</v>
      </c>
      <c r="P48" s="38">
        <v>0</v>
      </c>
      <c r="Q48" s="38">
        <v>0</v>
      </c>
      <c r="R48" s="28">
        <f t="shared" si="1"/>
        <v>757.12</v>
      </c>
    </row>
    <row r="49" spans="1:18" x14ac:dyDescent="0.25">
      <c r="A49" s="40">
        <v>2000</v>
      </c>
      <c r="B49" s="126">
        <v>70602</v>
      </c>
      <c r="C49" s="53" t="s">
        <v>164</v>
      </c>
      <c r="D49" s="140" t="s">
        <v>166</v>
      </c>
      <c r="E49" s="36" t="s">
        <v>2047</v>
      </c>
      <c r="F49" s="38">
        <v>2392.2864</v>
      </c>
      <c r="G49" s="38">
        <v>0</v>
      </c>
      <c r="H49" s="38">
        <v>0</v>
      </c>
      <c r="I49" s="38">
        <v>0</v>
      </c>
      <c r="J49" s="38">
        <v>0</v>
      </c>
      <c r="K49" s="38">
        <v>0</v>
      </c>
      <c r="L49" s="38">
        <v>0</v>
      </c>
      <c r="M49" s="38">
        <v>0</v>
      </c>
      <c r="N49" s="38">
        <v>0</v>
      </c>
      <c r="O49" s="38">
        <v>0</v>
      </c>
      <c r="P49" s="38">
        <v>0</v>
      </c>
      <c r="Q49" s="38">
        <v>0</v>
      </c>
      <c r="R49" s="28">
        <f t="shared" si="1"/>
        <v>2392.2864</v>
      </c>
    </row>
    <row r="50" spans="1:18" x14ac:dyDescent="0.25">
      <c r="A50" s="40">
        <v>2000</v>
      </c>
      <c r="B50" s="126">
        <v>70602</v>
      </c>
      <c r="C50" s="53" t="s">
        <v>182</v>
      </c>
      <c r="D50" s="140" t="s">
        <v>184</v>
      </c>
      <c r="E50" s="36" t="s">
        <v>2048</v>
      </c>
      <c r="F50" s="38">
        <v>1040.6465000000001</v>
      </c>
      <c r="G50" s="38">
        <v>0</v>
      </c>
      <c r="H50" s="38">
        <v>0</v>
      </c>
      <c r="I50" s="38">
        <v>0</v>
      </c>
      <c r="J50" s="38">
        <v>0</v>
      </c>
      <c r="K50" s="38">
        <v>0</v>
      </c>
      <c r="L50" s="38">
        <v>0</v>
      </c>
      <c r="M50" s="38">
        <v>0</v>
      </c>
      <c r="N50" s="38">
        <v>0</v>
      </c>
      <c r="O50" s="38">
        <v>0</v>
      </c>
      <c r="P50" s="38">
        <v>0</v>
      </c>
      <c r="Q50" s="38">
        <v>0</v>
      </c>
      <c r="R50" s="28">
        <f t="shared" si="1"/>
        <v>1040.6465000000001</v>
      </c>
    </row>
    <row r="51" spans="1:18" x14ac:dyDescent="0.25">
      <c r="A51" s="250" t="s">
        <v>191</v>
      </c>
      <c r="B51" s="251"/>
      <c r="C51" s="256"/>
      <c r="D51" s="256"/>
      <c r="E51" s="256"/>
      <c r="F51" s="256"/>
      <c r="G51" s="256"/>
      <c r="H51" s="256"/>
      <c r="I51" s="256"/>
      <c r="J51" s="256"/>
      <c r="K51" s="256"/>
      <c r="L51" s="256"/>
      <c r="M51" s="256"/>
      <c r="N51" s="256"/>
      <c r="O51" s="256"/>
      <c r="P51" s="256"/>
      <c r="Q51" s="257"/>
      <c r="R51" s="29">
        <f>+SUM(R45:R50)</f>
        <v>10286.882900000002</v>
      </c>
    </row>
    <row r="52" spans="1:18" x14ac:dyDescent="0.25">
      <c r="A52" s="30"/>
      <c r="B52" s="30"/>
      <c r="C52" s="39"/>
      <c r="D52" s="39"/>
      <c r="E52" s="39"/>
      <c r="F52" s="33"/>
      <c r="G52" s="33"/>
      <c r="H52" s="33"/>
      <c r="I52" s="33"/>
      <c r="J52" s="33"/>
      <c r="K52" s="33"/>
      <c r="L52" s="33"/>
      <c r="M52" s="33"/>
      <c r="N52" s="33"/>
      <c r="O52" s="33"/>
      <c r="P52" s="33"/>
      <c r="Q52" s="33"/>
      <c r="R52" s="34"/>
    </row>
    <row r="53" spans="1:18" x14ac:dyDescent="0.25">
      <c r="A53" s="40">
        <v>3000</v>
      </c>
      <c r="B53" s="126">
        <v>70602</v>
      </c>
      <c r="C53" s="53" t="s">
        <v>192</v>
      </c>
      <c r="D53" s="140" t="s">
        <v>194</v>
      </c>
      <c r="E53" s="36" t="s">
        <v>2049</v>
      </c>
      <c r="F53" s="38">
        <v>910.33300000000008</v>
      </c>
      <c r="G53" s="38">
        <v>0</v>
      </c>
      <c r="H53" s="38">
        <v>0</v>
      </c>
      <c r="I53" s="38">
        <v>0</v>
      </c>
      <c r="J53" s="38">
        <v>0</v>
      </c>
      <c r="K53" s="38">
        <v>0</v>
      </c>
      <c r="L53" s="38">
        <v>0</v>
      </c>
      <c r="M53" s="38">
        <v>0</v>
      </c>
      <c r="N53" s="38">
        <v>0</v>
      </c>
      <c r="O53" s="38">
        <v>0</v>
      </c>
      <c r="P53" s="38">
        <v>0</v>
      </c>
      <c r="Q53" s="38">
        <v>0</v>
      </c>
      <c r="R53" s="28">
        <f>+SUM(F53:Q53)</f>
        <v>910.33300000000008</v>
      </c>
    </row>
    <row r="54" spans="1:18" x14ac:dyDescent="0.25">
      <c r="A54" s="40">
        <v>3000</v>
      </c>
      <c r="B54" s="126">
        <v>70602</v>
      </c>
      <c r="C54" s="53" t="s">
        <v>198</v>
      </c>
      <c r="D54" s="140" t="s">
        <v>200</v>
      </c>
      <c r="E54" s="36" t="s">
        <v>2050</v>
      </c>
      <c r="F54" s="38">
        <v>413.84</v>
      </c>
      <c r="G54" s="38">
        <v>0</v>
      </c>
      <c r="H54" s="38">
        <v>0</v>
      </c>
      <c r="I54" s="38">
        <v>0</v>
      </c>
      <c r="J54" s="38">
        <v>0</v>
      </c>
      <c r="K54" s="38">
        <v>0</v>
      </c>
      <c r="L54" s="38">
        <v>0</v>
      </c>
      <c r="M54" s="38">
        <v>0</v>
      </c>
      <c r="N54" s="38">
        <v>0</v>
      </c>
      <c r="O54" s="38">
        <v>0</v>
      </c>
      <c r="P54" s="38">
        <v>0</v>
      </c>
      <c r="Q54" s="38">
        <v>0</v>
      </c>
      <c r="R54" s="28">
        <f t="shared" ref="R54:R67" si="2">+SUM(F54:Q54)</f>
        <v>413.84</v>
      </c>
    </row>
    <row r="55" spans="1:18" hidden="1" x14ac:dyDescent="0.25">
      <c r="A55" s="40">
        <v>3000</v>
      </c>
      <c r="B55" s="126">
        <v>70602</v>
      </c>
      <c r="C55" s="53" t="s">
        <v>576</v>
      </c>
      <c r="D55" s="140" t="s">
        <v>578</v>
      </c>
      <c r="E55" s="36" t="s">
        <v>2051</v>
      </c>
      <c r="F55" s="38">
        <v>0</v>
      </c>
      <c r="G55" s="38">
        <v>0</v>
      </c>
      <c r="H55" s="38">
        <v>0</v>
      </c>
      <c r="I55" s="38">
        <v>0</v>
      </c>
      <c r="J55" s="38">
        <v>0</v>
      </c>
      <c r="K55" s="38">
        <v>0</v>
      </c>
      <c r="L55" s="38">
        <v>0</v>
      </c>
      <c r="M55" s="38">
        <v>0</v>
      </c>
      <c r="N55" s="38">
        <v>0</v>
      </c>
      <c r="O55" s="38">
        <v>0</v>
      </c>
      <c r="P55" s="38">
        <v>0</v>
      </c>
      <c r="Q55" s="38">
        <v>0</v>
      </c>
      <c r="R55" s="28">
        <f t="shared" si="2"/>
        <v>0</v>
      </c>
    </row>
    <row r="56" spans="1:18" x14ac:dyDescent="0.25">
      <c r="A56" s="40">
        <v>3000</v>
      </c>
      <c r="B56" s="126">
        <v>70602</v>
      </c>
      <c r="C56" s="53" t="s">
        <v>201</v>
      </c>
      <c r="D56" s="140" t="s">
        <v>203</v>
      </c>
      <c r="E56" s="36" t="s">
        <v>2052</v>
      </c>
      <c r="F56" s="38">
        <v>438.48</v>
      </c>
      <c r="G56" s="38">
        <v>0</v>
      </c>
      <c r="H56" s="38">
        <v>0</v>
      </c>
      <c r="I56" s="38">
        <v>0</v>
      </c>
      <c r="J56" s="38">
        <v>0</v>
      </c>
      <c r="K56" s="38">
        <v>0</v>
      </c>
      <c r="L56" s="38">
        <v>0</v>
      </c>
      <c r="M56" s="38">
        <v>0</v>
      </c>
      <c r="N56" s="38">
        <v>0</v>
      </c>
      <c r="O56" s="38">
        <v>0</v>
      </c>
      <c r="P56" s="38">
        <v>0</v>
      </c>
      <c r="Q56" s="38">
        <v>0</v>
      </c>
      <c r="R56" s="28">
        <f t="shared" si="2"/>
        <v>438.48</v>
      </c>
    </row>
    <row r="57" spans="1:18" x14ac:dyDescent="0.25">
      <c r="A57" s="40">
        <v>3000</v>
      </c>
      <c r="B57" s="126">
        <v>70602</v>
      </c>
      <c r="C57" s="53" t="s">
        <v>207</v>
      </c>
      <c r="D57" s="140" t="s">
        <v>209</v>
      </c>
      <c r="E57" s="36" t="s">
        <v>1973</v>
      </c>
      <c r="F57" s="38">
        <v>2048.8335000000002</v>
      </c>
      <c r="G57" s="38">
        <v>2048.8335000000002</v>
      </c>
      <c r="H57" s="38">
        <v>2048.8335000000002</v>
      </c>
      <c r="I57" s="38">
        <v>2048.8335000000002</v>
      </c>
      <c r="J57" s="38">
        <v>2048.8335000000002</v>
      </c>
      <c r="K57" s="38">
        <v>2048.8335000000002</v>
      </c>
      <c r="L57" s="38">
        <v>2048.8335000000002</v>
      </c>
      <c r="M57" s="38">
        <v>2048.8335000000002</v>
      </c>
      <c r="N57" s="38">
        <v>2048.8335000000002</v>
      </c>
      <c r="O57" s="38">
        <v>2048.8335000000002</v>
      </c>
      <c r="P57" s="38">
        <v>2048.8335000000002</v>
      </c>
      <c r="Q57" s="38">
        <v>2048.8335000000002</v>
      </c>
      <c r="R57" s="28">
        <f t="shared" si="2"/>
        <v>24586.002000000004</v>
      </c>
    </row>
    <row r="58" spans="1:18" x14ac:dyDescent="0.25">
      <c r="A58" s="40">
        <v>3000</v>
      </c>
      <c r="B58" s="126">
        <v>70602</v>
      </c>
      <c r="C58" s="53" t="s">
        <v>210</v>
      </c>
      <c r="D58" s="140" t="s">
        <v>212</v>
      </c>
      <c r="E58" s="36" t="s">
        <v>2053</v>
      </c>
      <c r="F58" s="38">
        <v>656.25</v>
      </c>
      <c r="G58" s="38">
        <v>656.25</v>
      </c>
      <c r="H58" s="38">
        <v>656.25</v>
      </c>
      <c r="I58" s="38">
        <v>656.25</v>
      </c>
      <c r="J58" s="38">
        <v>656.25</v>
      </c>
      <c r="K58" s="38">
        <v>656.25</v>
      </c>
      <c r="L58" s="38">
        <v>656.25</v>
      </c>
      <c r="M58" s="38">
        <v>656.25</v>
      </c>
      <c r="N58" s="38">
        <v>656.25</v>
      </c>
      <c r="O58" s="38">
        <v>656.25</v>
      </c>
      <c r="P58" s="38">
        <v>656.25</v>
      </c>
      <c r="Q58" s="38">
        <v>656.25</v>
      </c>
      <c r="R58" s="28">
        <f t="shared" si="2"/>
        <v>7875</v>
      </c>
    </row>
    <row r="59" spans="1:18" x14ac:dyDescent="0.25">
      <c r="A59" s="40">
        <v>3000</v>
      </c>
      <c r="B59" s="126">
        <v>70602</v>
      </c>
      <c r="C59" s="53" t="s">
        <v>219</v>
      </c>
      <c r="D59" s="140" t="s">
        <v>221</v>
      </c>
      <c r="E59" s="36" t="s">
        <v>2054</v>
      </c>
      <c r="F59" s="38">
        <v>139.715</v>
      </c>
      <c r="G59" s="38">
        <v>139.715</v>
      </c>
      <c r="H59" s="38">
        <v>139.715</v>
      </c>
      <c r="I59" s="38">
        <v>139.715</v>
      </c>
      <c r="J59" s="38">
        <v>139.715</v>
      </c>
      <c r="K59" s="38">
        <v>139.715</v>
      </c>
      <c r="L59" s="38">
        <v>139.715</v>
      </c>
      <c r="M59" s="38">
        <v>139.715</v>
      </c>
      <c r="N59" s="38">
        <v>139.715</v>
      </c>
      <c r="O59" s="38">
        <v>139.715</v>
      </c>
      <c r="P59" s="38">
        <v>139.715</v>
      </c>
      <c r="Q59" s="38">
        <v>139.715</v>
      </c>
      <c r="R59" s="28">
        <f t="shared" si="2"/>
        <v>1676.5799999999997</v>
      </c>
    </row>
    <row r="60" spans="1:18" x14ac:dyDescent="0.25">
      <c r="A60" s="40">
        <v>3000</v>
      </c>
      <c r="B60" s="126">
        <v>70602</v>
      </c>
      <c r="C60" s="53" t="s">
        <v>225</v>
      </c>
      <c r="D60" s="140" t="s">
        <v>227</v>
      </c>
      <c r="E60" s="36" t="s">
        <v>2055</v>
      </c>
      <c r="F60" s="38">
        <v>325.52</v>
      </c>
      <c r="G60" s="38">
        <v>0</v>
      </c>
      <c r="H60" s="38">
        <v>0</v>
      </c>
      <c r="I60" s="38">
        <v>0</v>
      </c>
      <c r="J60" s="38">
        <v>0</v>
      </c>
      <c r="K60" s="38">
        <v>0</v>
      </c>
      <c r="L60" s="38">
        <v>0</v>
      </c>
      <c r="M60" s="38">
        <v>0</v>
      </c>
      <c r="N60" s="38">
        <v>0</v>
      </c>
      <c r="O60" s="38">
        <v>0</v>
      </c>
      <c r="P60" s="38">
        <v>0</v>
      </c>
      <c r="Q60" s="38">
        <v>0</v>
      </c>
      <c r="R60" s="28">
        <f t="shared" si="2"/>
        <v>325.52</v>
      </c>
    </row>
    <row r="61" spans="1:18" x14ac:dyDescent="0.25">
      <c r="A61" s="40">
        <v>3000</v>
      </c>
      <c r="B61" s="126">
        <v>70602</v>
      </c>
      <c r="C61" s="53" t="s">
        <v>228</v>
      </c>
      <c r="D61" s="140" t="s">
        <v>230</v>
      </c>
      <c r="E61" s="36" t="s">
        <v>2056</v>
      </c>
      <c r="F61" s="38">
        <v>295.36</v>
      </c>
      <c r="G61" s="38">
        <v>0</v>
      </c>
      <c r="H61" s="38">
        <v>0</v>
      </c>
      <c r="I61" s="38">
        <v>0</v>
      </c>
      <c r="J61" s="38">
        <v>0</v>
      </c>
      <c r="K61" s="38">
        <v>0</v>
      </c>
      <c r="L61" s="38">
        <v>0</v>
      </c>
      <c r="M61" s="38">
        <v>0</v>
      </c>
      <c r="N61" s="38">
        <v>0</v>
      </c>
      <c r="O61" s="38">
        <v>0</v>
      </c>
      <c r="P61" s="38">
        <v>0</v>
      </c>
      <c r="Q61" s="38">
        <v>0</v>
      </c>
      <c r="R61" s="28">
        <f t="shared" si="2"/>
        <v>295.36</v>
      </c>
    </row>
    <row r="62" spans="1:18" x14ac:dyDescent="0.25">
      <c r="A62" s="40">
        <v>3000</v>
      </c>
      <c r="B62" s="126">
        <v>70602</v>
      </c>
      <c r="C62" s="53" t="s">
        <v>240</v>
      </c>
      <c r="D62" s="140" t="s">
        <v>242</v>
      </c>
      <c r="E62" s="36" t="s">
        <v>2057</v>
      </c>
      <c r="F62" s="38">
        <v>89.7</v>
      </c>
      <c r="G62" s="38">
        <v>0</v>
      </c>
      <c r="H62" s="38">
        <v>0</v>
      </c>
      <c r="I62" s="38">
        <v>0</v>
      </c>
      <c r="J62" s="38">
        <v>0</v>
      </c>
      <c r="K62" s="38">
        <v>0</v>
      </c>
      <c r="L62" s="38">
        <v>0</v>
      </c>
      <c r="M62" s="38">
        <v>0</v>
      </c>
      <c r="N62" s="38">
        <v>0</v>
      </c>
      <c r="O62" s="38">
        <v>0</v>
      </c>
      <c r="P62" s="38">
        <v>0</v>
      </c>
      <c r="Q62" s="38">
        <v>0</v>
      </c>
      <c r="R62" s="28">
        <f t="shared" si="2"/>
        <v>89.7</v>
      </c>
    </row>
    <row r="63" spans="1:18" x14ac:dyDescent="0.25">
      <c r="A63" s="40">
        <v>3000</v>
      </c>
      <c r="B63" s="126">
        <v>70602</v>
      </c>
      <c r="C63" s="53" t="s">
        <v>246</v>
      </c>
      <c r="D63" s="140" t="s">
        <v>248</v>
      </c>
      <c r="E63" s="36" t="s">
        <v>2058</v>
      </c>
      <c r="F63" s="38">
        <v>671.4</v>
      </c>
      <c r="G63" s="38">
        <v>0</v>
      </c>
      <c r="H63" s="38">
        <v>0</v>
      </c>
      <c r="I63" s="38">
        <v>0</v>
      </c>
      <c r="J63" s="38">
        <v>0</v>
      </c>
      <c r="K63" s="38">
        <v>0</v>
      </c>
      <c r="L63" s="38">
        <v>0</v>
      </c>
      <c r="M63" s="38">
        <v>0</v>
      </c>
      <c r="N63" s="38">
        <v>0</v>
      </c>
      <c r="O63" s="38">
        <v>0</v>
      </c>
      <c r="P63" s="38">
        <v>0</v>
      </c>
      <c r="Q63" s="38">
        <v>0</v>
      </c>
      <c r="R63" s="28">
        <f t="shared" si="2"/>
        <v>671.4</v>
      </c>
    </row>
    <row r="64" spans="1:18" x14ac:dyDescent="0.25">
      <c r="A64" s="40">
        <v>3000</v>
      </c>
      <c r="B64" s="126">
        <v>70602</v>
      </c>
      <c r="C64" s="53" t="s">
        <v>267</v>
      </c>
      <c r="D64" s="140" t="s">
        <v>269</v>
      </c>
      <c r="E64" s="36" t="s">
        <v>2059</v>
      </c>
      <c r="F64" s="38">
        <v>179.4</v>
      </c>
      <c r="G64" s="38">
        <v>179.4</v>
      </c>
      <c r="H64" s="38">
        <v>179.4</v>
      </c>
      <c r="I64" s="38">
        <v>179.4</v>
      </c>
      <c r="J64" s="38">
        <v>179.4</v>
      </c>
      <c r="K64" s="38">
        <v>179.4</v>
      </c>
      <c r="L64" s="38">
        <v>179.4</v>
      </c>
      <c r="M64" s="38">
        <v>179.4</v>
      </c>
      <c r="N64" s="38">
        <v>179.4</v>
      </c>
      <c r="O64" s="38">
        <v>179.4</v>
      </c>
      <c r="P64" s="38">
        <v>179.4</v>
      </c>
      <c r="Q64" s="38">
        <v>179.4</v>
      </c>
      <c r="R64" s="28">
        <f t="shared" si="2"/>
        <v>2152.8000000000006</v>
      </c>
    </row>
    <row r="65" spans="1:18" x14ac:dyDescent="0.25">
      <c r="A65" s="40">
        <v>3000</v>
      </c>
      <c r="B65" s="126">
        <v>70602</v>
      </c>
      <c r="C65" s="53" t="s">
        <v>273</v>
      </c>
      <c r="D65" s="140" t="s">
        <v>275</v>
      </c>
      <c r="E65" s="36" t="s">
        <v>2060</v>
      </c>
      <c r="F65" s="38">
        <v>104.35</v>
      </c>
      <c r="G65" s="38">
        <v>0</v>
      </c>
      <c r="H65" s="38">
        <v>0</v>
      </c>
      <c r="I65" s="38">
        <v>0</v>
      </c>
      <c r="J65" s="38">
        <v>0</v>
      </c>
      <c r="K65" s="38">
        <v>0</v>
      </c>
      <c r="L65" s="38">
        <v>0</v>
      </c>
      <c r="M65" s="38">
        <v>0</v>
      </c>
      <c r="N65" s="38">
        <v>0</v>
      </c>
      <c r="O65" s="38">
        <v>0</v>
      </c>
      <c r="P65" s="38">
        <v>0</v>
      </c>
      <c r="Q65" s="38">
        <v>0</v>
      </c>
      <c r="R65" s="28">
        <f t="shared" si="2"/>
        <v>104.35</v>
      </c>
    </row>
    <row r="66" spans="1:18" x14ac:dyDescent="0.25">
      <c r="A66" s="40">
        <v>3000</v>
      </c>
      <c r="B66" s="126">
        <v>70602</v>
      </c>
      <c r="C66" s="53" t="s">
        <v>282</v>
      </c>
      <c r="D66" s="140" t="s">
        <v>284</v>
      </c>
      <c r="E66" s="36" t="s">
        <v>2061</v>
      </c>
      <c r="F66" s="27">
        <v>513.85</v>
      </c>
      <c r="G66" s="27">
        <v>513.85</v>
      </c>
      <c r="H66" s="27">
        <v>527.04</v>
      </c>
      <c r="I66" s="27">
        <v>562.37</v>
      </c>
      <c r="J66" s="27">
        <v>538.79</v>
      </c>
      <c r="K66" s="27">
        <v>513.85</v>
      </c>
      <c r="L66" s="27">
        <v>513.85</v>
      </c>
      <c r="M66" s="27">
        <v>513.85</v>
      </c>
      <c r="N66" s="27">
        <v>527.04</v>
      </c>
      <c r="O66" s="27">
        <v>562.37</v>
      </c>
      <c r="P66" s="27">
        <v>538.79</v>
      </c>
      <c r="Q66" s="27">
        <v>1504.11</v>
      </c>
      <c r="R66" s="28">
        <f t="shared" si="2"/>
        <v>7329.7599999999993</v>
      </c>
    </row>
    <row r="67" spans="1:18" x14ac:dyDescent="0.25">
      <c r="A67" s="40">
        <v>3000</v>
      </c>
      <c r="B67" s="126">
        <v>70602</v>
      </c>
      <c r="C67" s="53" t="s">
        <v>285</v>
      </c>
      <c r="D67" s="140" t="s">
        <v>287</v>
      </c>
      <c r="E67" s="36" t="s">
        <v>2062</v>
      </c>
      <c r="F67" s="38">
        <v>0</v>
      </c>
      <c r="G67" s="38">
        <v>0</v>
      </c>
      <c r="H67" s="38">
        <v>0</v>
      </c>
      <c r="I67" s="38">
        <v>0</v>
      </c>
      <c r="J67" s="38">
        <v>0</v>
      </c>
      <c r="K67" s="38">
        <v>0</v>
      </c>
      <c r="L67" s="38">
        <v>0</v>
      </c>
      <c r="M67" s="38">
        <v>0</v>
      </c>
      <c r="N67" s="38">
        <v>0</v>
      </c>
      <c r="O67" s="38">
        <v>0</v>
      </c>
      <c r="P67" s="38">
        <v>0</v>
      </c>
      <c r="Q67" s="38">
        <v>0</v>
      </c>
      <c r="R67" s="28">
        <f t="shared" si="2"/>
        <v>0</v>
      </c>
    </row>
    <row r="68" spans="1:18" x14ac:dyDescent="0.25">
      <c r="A68" s="250" t="s">
        <v>288</v>
      </c>
      <c r="B68" s="251"/>
      <c r="C68" s="256"/>
      <c r="D68" s="256"/>
      <c r="E68" s="256"/>
      <c r="F68" s="256"/>
      <c r="G68" s="256"/>
      <c r="H68" s="256"/>
      <c r="I68" s="256"/>
      <c r="J68" s="256"/>
      <c r="K68" s="256"/>
      <c r="L68" s="256"/>
      <c r="M68" s="256"/>
      <c r="N68" s="256"/>
      <c r="O68" s="256"/>
      <c r="P68" s="256"/>
      <c r="Q68" s="257"/>
      <c r="R68" s="29">
        <f>SUM(R53:R67)</f>
        <v>46869.125</v>
      </c>
    </row>
    <row r="69" spans="1:18" x14ac:dyDescent="0.25">
      <c r="A69" s="33"/>
      <c r="B69" s="33"/>
      <c r="C69" s="33"/>
      <c r="D69" s="33"/>
      <c r="E69" s="33"/>
      <c r="F69" s="33"/>
      <c r="G69" s="33"/>
      <c r="H69" s="33"/>
      <c r="I69" s="33"/>
      <c r="J69" s="33"/>
      <c r="K69" s="33"/>
      <c r="L69" s="33"/>
      <c r="M69" s="33"/>
      <c r="N69" s="33"/>
      <c r="O69" s="33"/>
      <c r="P69" s="33"/>
      <c r="Q69" s="33"/>
      <c r="R69" s="34"/>
    </row>
    <row r="70" spans="1:18" x14ac:dyDescent="0.25">
      <c r="A70" s="40">
        <v>4000</v>
      </c>
      <c r="B70" s="127"/>
      <c r="C70" s="59">
        <v>4000</v>
      </c>
      <c r="D70" s="59" t="s">
        <v>883</v>
      </c>
      <c r="E70" s="60" t="s">
        <v>302</v>
      </c>
      <c r="F70" s="52">
        <v>0</v>
      </c>
      <c r="G70" s="52">
        <v>0</v>
      </c>
      <c r="H70" s="52">
        <v>0</v>
      </c>
      <c r="I70" s="52">
        <v>0</v>
      </c>
      <c r="J70" s="52">
        <v>0</v>
      </c>
      <c r="K70" s="52">
        <v>0</v>
      </c>
      <c r="L70" s="52">
        <v>0</v>
      </c>
      <c r="M70" s="52">
        <v>0</v>
      </c>
      <c r="N70" s="52">
        <v>0</v>
      </c>
      <c r="O70" s="52">
        <v>0</v>
      </c>
      <c r="P70" s="52">
        <v>0</v>
      </c>
      <c r="Q70" s="52">
        <v>0</v>
      </c>
      <c r="R70" s="50">
        <f t="shared" ref="R70:R133" si="3">SUM(F70:Q70)</f>
        <v>0</v>
      </c>
    </row>
    <row r="71" spans="1:18" x14ac:dyDescent="0.25">
      <c r="A71" s="40">
        <v>4000</v>
      </c>
      <c r="B71" s="127"/>
      <c r="C71" s="59">
        <v>4100</v>
      </c>
      <c r="D71" s="59" t="s">
        <v>1675</v>
      </c>
      <c r="E71" s="60" t="s">
        <v>302</v>
      </c>
      <c r="F71" s="52">
        <v>0</v>
      </c>
      <c r="G71" s="52">
        <v>0</v>
      </c>
      <c r="H71" s="52">
        <v>0</v>
      </c>
      <c r="I71" s="52">
        <v>0</v>
      </c>
      <c r="J71" s="52">
        <v>0</v>
      </c>
      <c r="K71" s="52">
        <v>0</v>
      </c>
      <c r="L71" s="52">
        <v>0</v>
      </c>
      <c r="M71" s="52">
        <v>0</v>
      </c>
      <c r="N71" s="52">
        <v>0</v>
      </c>
      <c r="O71" s="52">
        <v>0</v>
      </c>
      <c r="P71" s="52">
        <v>0</v>
      </c>
      <c r="Q71" s="52">
        <v>0</v>
      </c>
      <c r="R71" s="50">
        <f t="shared" si="3"/>
        <v>0</v>
      </c>
    </row>
    <row r="72" spans="1:18" x14ac:dyDescent="0.25">
      <c r="A72" s="40">
        <v>4000</v>
      </c>
      <c r="B72" s="127"/>
      <c r="C72" s="59">
        <v>4110</v>
      </c>
      <c r="D72" s="59" t="s">
        <v>1526</v>
      </c>
      <c r="E72" s="60" t="s">
        <v>302</v>
      </c>
      <c r="F72" s="52">
        <v>0</v>
      </c>
      <c r="G72" s="52">
        <v>0</v>
      </c>
      <c r="H72" s="52">
        <v>0</v>
      </c>
      <c r="I72" s="52">
        <v>0</v>
      </c>
      <c r="J72" s="52">
        <v>0</v>
      </c>
      <c r="K72" s="52">
        <v>0</v>
      </c>
      <c r="L72" s="52">
        <v>0</v>
      </c>
      <c r="M72" s="52">
        <v>0</v>
      </c>
      <c r="N72" s="52">
        <v>0</v>
      </c>
      <c r="O72" s="52">
        <v>0</v>
      </c>
      <c r="P72" s="52">
        <v>0</v>
      </c>
      <c r="Q72" s="52">
        <v>0</v>
      </c>
      <c r="R72" s="50">
        <f t="shared" si="3"/>
        <v>0</v>
      </c>
    </row>
    <row r="73" spans="1:18" x14ac:dyDescent="0.25">
      <c r="A73" s="40">
        <v>4000</v>
      </c>
      <c r="B73" s="127"/>
      <c r="C73" s="59">
        <v>4111</v>
      </c>
      <c r="D73" s="59" t="s">
        <v>1526</v>
      </c>
      <c r="E73" s="60" t="s">
        <v>302</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127"/>
      <c r="C74" s="59">
        <v>4120</v>
      </c>
      <c r="D74" s="59" t="s">
        <v>1527</v>
      </c>
      <c r="E74" s="60" t="s">
        <v>302</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127"/>
      <c r="C75" s="59">
        <v>4121</v>
      </c>
      <c r="D75" s="59" t="s">
        <v>1527</v>
      </c>
      <c r="E75" s="60" t="s">
        <v>302</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127"/>
      <c r="C76" s="59">
        <v>4130</v>
      </c>
      <c r="D76" s="59" t="s">
        <v>1528</v>
      </c>
      <c r="E76" s="60" t="s">
        <v>302</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127"/>
      <c r="C77" s="59">
        <v>4131</v>
      </c>
      <c r="D77" s="59" t="s">
        <v>1528</v>
      </c>
      <c r="E77" s="60" t="s">
        <v>302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127"/>
      <c r="C78" s="59">
        <v>4140</v>
      </c>
      <c r="D78" s="59" t="s">
        <v>1529</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4141</v>
      </c>
      <c r="D79" s="59" t="s">
        <v>1529</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4150</v>
      </c>
      <c r="D80" s="59" t="s">
        <v>1530</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4151</v>
      </c>
      <c r="D81" s="59" t="s">
        <v>1530</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4160</v>
      </c>
      <c r="D82" s="59" t="s">
        <v>1531</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4161</v>
      </c>
      <c r="D83" s="59" t="s">
        <v>1531</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4170</v>
      </c>
      <c r="D84" s="59" t="s">
        <v>1532</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4171</v>
      </c>
      <c r="D85" s="59" t="s">
        <v>1532</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4180</v>
      </c>
      <c r="D86" s="59" t="s">
        <v>1533</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4181</v>
      </c>
      <c r="D87" s="59" t="s">
        <v>1533</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4190</v>
      </c>
      <c r="D88" s="59" t="s">
        <v>1534</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4191</v>
      </c>
      <c r="D89" s="59" t="s">
        <v>1534</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4200</v>
      </c>
      <c r="D90" s="59" t="s">
        <v>1535</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4210</v>
      </c>
      <c r="D91" s="59" t="s">
        <v>1536</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4211</v>
      </c>
      <c r="D92" s="59" t="s">
        <v>1537</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4212</v>
      </c>
      <c r="D93" s="59" t="s">
        <v>1538</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4213</v>
      </c>
      <c r="D94" s="59" t="s">
        <v>1539</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4214</v>
      </c>
      <c r="D95" s="59" t="s">
        <v>1540</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4220</v>
      </c>
      <c r="D96" s="59" t="s">
        <v>1541</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4221</v>
      </c>
      <c r="D97" s="59" t="s">
        <v>1541</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4230</v>
      </c>
      <c r="D98" s="59" t="s">
        <v>1542</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4231</v>
      </c>
      <c r="D99" s="59" t="s">
        <v>1542</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4240</v>
      </c>
      <c r="D100" s="59" t="s">
        <v>1543</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4241</v>
      </c>
      <c r="D101" s="59" t="s">
        <v>1543</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4250</v>
      </c>
      <c r="D102" s="59" t="s">
        <v>1544</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4251</v>
      </c>
      <c r="D103" s="59" t="s">
        <v>1544</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4300</v>
      </c>
      <c r="D104" s="59" t="s">
        <v>1545</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4310</v>
      </c>
      <c r="D105" s="59" t="s">
        <v>1546</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4311</v>
      </c>
      <c r="D106" s="59" t="s">
        <v>1546</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4320</v>
      </c>
      <c r="D107" s="59" t="s">
        <v>1547</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4321</v>
      </c>
      <c r="D108" s="59" t="s">
        <v>1547</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4330</v>
      </c>
      <c r="D109" s="59" t="s">
        <v>1548</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4331</v>
      </c>
      <c r="D110" s="59" t="s">
        <v>1548</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4340</v>
      </c>
      <c r="D111" s="59" t="s">
        <v>1549</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4341</v>
      </c>
      <c r="D112" s="59" t="s">
        <v>1549</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4350</v>
      </c>
      <c r="D113" s="59" t="s">
        <v>1550</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4351</v>
      </c>
      <c r="D114" s="59" t="s">
        <v>1550</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4360</v>
      </c>
      <c r="D115" s="59" t="s">
        <v>1551</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4361</v>
      </c>
      <c r="D116" s="59" t="s">
        <v>1551</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4370</v>
      </c>
      <c r="D117" s="59" t="s">
        <v>1552</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4371</v>
      </c>
      <c r="D118" s="59" t="s">
        <v>1552</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4380</v>
      </c>
      <c r="D119" s="59" t="s">
        <v>1553</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4381</v>
      </c>
      <c r="D120" s="59" t="s">
        <v>1553</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4390</v>
      </c>
      <c r="D121" s="59" t="s">
        <v>1554</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4391</v>
      </c>
      <c r="D122" s="59" t="s">
        <v>1555</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4392</v>
      </c>
      <c r="D123" s="59" t="s">
        <v>1556</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4393</v>
      </c>
      <c r="D124" s="59" t="s">
        <v>1557</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4394</v>
      </c>
      <c r="D125" s="59" t="s">
        <v>1554</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4400</v>
      </c>
      <c r="D126" s="59" t="s">
        <v>1558</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4410</v>
      </c>
      <c r="D127" s="59" t="s">
        <v>291</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4411</v>
      </c>
      <c r="D128" s="59" t="s">
        <v>291</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4420</v>
      </c>
      <c r="D129" s="59" t="s">
        <v>296</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4421</v>
      </c>
      <c r="D130" s="59" t="s">
        <v>296</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4430</v>
      </c>
      <c r="D131" s="59" t="s">
        <v>1287</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4431</v>
      </c>
      <c r="D132" s="59" t="s">
        <v>1287</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4440</v>
      </c>
      <c r="D133" s="59" t="s">
        <v>1559</v>
      </c>
      <c r="E133" s="60"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127"/>
      <c r="C134" s="59">
        <v>4441</v>
      </c>
      <c r="D134" s="59" t="s">
        <v>1559</v>
      </c>
      <c r="E134" s="60" t="s">
        <v>302</v>
      </c>
      <c r="F134" s="52">
        <v>0</v>
      </c>
      <c r="G134" s="52">
        <v>0</v>
      </c>
      <c r="H134" s="52">
        <v>0</v>
      </c>
      <c r="I134" s="52">
        <v>0</v>
      </c>
      <c r="J134" s="52">
        <v>0</v>
      </c>
      <c r="K134" s="52">
        <v>0</v>
      </c>
      <c r="L134" s="52">
        <v>0</v>
      </c>
      <c r="M134" s="52">
        <v>0</v>
      </c>
      <c r="N134" s="52">
        <v>0</v>
      </c>
      <c r="O134" s="52">
        <v>0</v>
      </c>
      <c r="P134" s="52">
        <v>0</v>
      </c>
      <c r="Q134" s="52">
        <v>0</v>
      </c>
      <c r="R134" s="50">
        <f t="shared" ref="R134:R184" si="4">SUM(F134:Q134)</f>
        <v>0</v>
      </c>
    </row>
    <row r="135" spans="1:18" x14ac:dyDescent="0.25">
      <c r="A135" s="40">
        <v>4000</v>
      </c>
      <c r="B135" s="127"/>
      <c r="C135" s="59">
        <v>4450</v>
      </c>
      <c r="D135" s="59" t="s">
        <v>1560</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4451</v>
      </c>
      <c r="D136" s="59" t="s">
        <v>1560</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4460</v>
      </c>
      <c r="D137" s="59" t="s">
        <v>1561</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4461</v>
      </c>
      <c r="D138" s="59" t="s">
        <v>1561</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4470</v>
      </c>
      <c r="D139" s="59" t="s">
        <v>1562</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4471</v>
      </c>
      <c r="D140" s="59" t="s">
        <v>1562</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4480</v>
      </c>
      <c r="D141" s="59" t="s">
        <v>1563</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4481</v>
      </c>
      <c r="D142" s="59" t="s">
        <v>1563</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4500</v>
      </c>
      <c r="D143" s="59" t="s">
        <v>1564</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4510</v>
      </c>
      <c r="D144" s="59" t="s">
        <v>1565</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4511</v>
      </c>
      <c r="D145" s="59" t="s">
        <v>1565</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4520</v>
      </c>
      <c r="D146" s="59" t="s">
        <v>1566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4521</v>
      </c>
      <c r="D147" s="59" t="s">
        <v>1566</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4590</v>
      </c>
      <c r="D148" s="59" t="s">
        <v>1567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4591</v>
      </c>
      <c r="D149" s="59" t="s">
        <v>1567</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4600</v>
      </c>
      <c r="D150" s="59" t="s">
        <v>1568</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4610</v>
      </c>
      <c r="D151" s="59" t="s">
        <v>1569</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4611</v>
      </c>
      <c r="D152" s="59" t="s">
        <v>1569</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4620</v>
      </c>
      <c r="D153" s="59" t="s">
        <v>1570</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4621</v>
      </c>
      <c r="D154" s="59" t="s">
        <v>1570</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4630</v>
      </c>
      <c r="D155" s="59" t="s">
        <v>1571</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4631</v>
      </c>
      <c r="D156" s="59" t="s">
        <v>1571</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4640</v>
      </c>
      <c r="D157" s="59" t="s">
        <v>1572</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4641</v>
      </c>
      <c r="D158" s="59" t="s">
        <v>1572</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4650</v>
      </c>
      <c r="D159" s="59" t="s">
        <v>1573</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4651</v>
      </c>
      <c r="D160" s="59" t="s">
        <v>1573</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4660</v>
      </c>
      <c r="D161" s="59" t="s">
        <v>1574</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4661</v>
      </c>
      <c r="D162" s="59" t="s">
        <v>1574</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4700</v>
      </c>
      <c r="D163" s="59" t="s">
        <v>1575</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4710</v>
      </c>
      <c r="D164" s="59" t="s">
        <v>1576</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4711</v>
      </c>
      <c r="D165" s="59" t="s">
        <v>1576</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4800</v>
      </c>
      <c r="D166" s="59" t="s">
        <v>1577</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4810</v>
      </c>
      <c r="D167" s="59" t="s">
        <v>1578</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4811</v>
      </c>
      <c r="D168" s="59" t="s">
        <v>1578</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4820</v>
      </c>
      <c r="D169" s="59" t="s">
        <v>1579</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4821</v>
      </c>
      <c r="D170" s="59" t="s">
        <v>1579</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4822</v>
      </c>
      <c r="D171" s="59" t="s">
        <v>1580</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4830</v>
      </c>
      <c r="D172" s="59" t="s">
        <v>1581</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4831</v>
      </c>
      <c r="D173" s="59" t="s">
        <v>1581</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4840</v>
      </c>
      <c r="D174" s="59" t="s">
        <v>1582</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4841</v>
      </c>
      <c r="D175" s="59" t="s">
        <v>1582</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4850</v>
      </c>
      <c r="D176" s="59" t="s">
        <v>1583</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4851</v>
      </c>
      <c r="D177" s="59" t="s">
        <v>1583</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4900</v>
      </c>
      <c r="D178" s="59" t="s">
        <v>1584</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4910</v>
      </c>
      <c r="D179" s="59" t="s">
        <v>1585</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4911</v>
      </c>
      <c r="D180" s="59" t="s">
        <v>1585</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4920</v>
      </c>
      <c r="D181" s="59" t="s">
        <v>1586</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4921</v>
      </c>
      <c r="D182" s="59" t="s">
        <v>1586</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4930</v>
      </c>
      <c r="D183" s="59" t="s">
        <v>1587</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4000</v>
      </c>
      <c r="B184" s="127"/>
      <c r="C184" s="59">
        <v>4931</v>
      </c>
      <c r="D184" s="59" t="s">
        <v>1587</v>
      </c>
      <c r="E184" s="60"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250" t="s">
        <v>297</v>
      </c>
      <c r="B185" s="251"/>
      <c r="C185" s="251"/>
      <c r="D185" s="251"/>
      <c r="E185" s="251"/>
      <c r="F185" s="251"/>
      <c r="G185" s="251"/>
      <c r="H185" s="251"/>
      <c r="I185" s="251"/>
      <c r="J185" s="251"/>
      <c r="K185" s="251"/>
      <c r="L185" s="251"/>
      <c r="M185" s="251"/>
      <c r="N185" s="251"/>
      <c r="O185" s="251"/>
      <c r="P185" s="251"/>
      <c r="Q185" s="252"/>
      <c r="R185" s="29">
        <f>SUM(R70:R184)</f>
        <v>0</v>
      </c>
    </row>
    <row r="186" spans="1:18" x14ac:dyDescent="0.25">
      <c r="A186" s="33"/>
      <c r="B186" s="33"/>
      <c r="C186" s="33"/>
      <c r="D186" s="33"/>
      <c r="E186" s="33"/>
      <c r="F186" s="33"/>
      <c r="G186" s="33"/>
      <c r="H186" s="33"/>
      <c r="I186" s="33"/>
      <c r="J186" s="33"/>
      <c r="K186" s="33"/>
      <c r="L186" s="33"/>
      <c r="M186" s="33"/>
      <c r="N186" s="33"/>
      <c r="O186" s="33"/>
      <c r="P186" s="33"/>
      <c r="Q186" s="33"/>
      <c r="R186" s="34"/>
    </row>
    <row r="187" spans="1:18" x14ac:dyDescent="0.25">
      <c r="A187" s="40">
        <v>5000</v>
      </c>
      <c r="B187" s="127"/>
      <c r="C187" s="128">
        <v>5000</v>
      </c>
      <c r="D187" s="128" t="s">
        <v>884</v>
      </c>
      <c r="E187" s="129" t="s">
        <v>302</v>
      </c>
      <c r="F187" s="52">
        <v>0</v>
      </c>
      <c r="G187" s="52">
        <v>0</v>
      </c>
      <c r="H187" s="52">
        <v>0</v>
      </c>
      <c r="I187" s="52">
        <v>0</v>
      </c>
      <c r="J187" s="52">
        <v>0</v>
      </c>
      <c r="K187" s="52">
        <v>0</v>
      </c>
      <c r="L187" s="52">
        <v>0</v>
      </c>
      <c r="M187" s="52">
        <v>0</v>
      </c>
      <c r="N187" s="52">
        <v>0</v>
      </c>
      <c r="O187" s="52">
        <v>0</v>
      </c>
      <c r="P187" s="52">
        <v>0</v>
      </c>
      <c r="Q187" s="52">
        <v>0</v>
      </c>
      <c r="R187" s="50">
        <f t="shared" ref="R187:R250" si="5">SUM(F187:Q187)</f>
        <v>0</v>
      </c>
    </row>
    <row r="188" spans="1:18" x14ac:dyDescent="0.25">
      <c r="A188" s="40">
        <v>5000</v>
      </c>
      <c r="B188" s="127"/>
      <c r="C188" s="128">
        <v>5100</v>
      </c>
      <c r="D188" s="128" t="s">
        <v>1289</v>
      </c>
      <c r="E188" s="129"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5000</v>
      </c>
      <c r="B189" s="127"/>
      <c r="C189" s="128">
        <v>5110</v>
      </c>
      <c r="D189" s="128" t="s">
        <v>836</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5111</v>
      </c>
      <c r="D190" s="128" t="s">
        <v>836</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5120</v>
      </c>
      <c r="D191" s="128" t="s">
        <v>1290</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5121</v>
      </c>
      <c r="D192" s="128" t="s">
        <v>1290</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5130</v>
      </c>
      <c r="D193" s="128" t="s">
        <v>1291</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5131</v>
      </c>
      <c r="D194" s="128" t="s">
        <v>1291</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5000</v>
      </c>
      <c r="B195" s="127"/>
      <c r="C195" s="128">
        <v>5140</v>
      </c>
      <c r="D195" s="128" t="s">
        <v>1292</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5141</v>
      </c>
      <c r="D196" s="128" t="s">
        <v>1292</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5150</v>
      </c>
      <c r="D197" s="128" t="s">
        <v>839</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5151</v>
      </c>
      <c r="D198" s="128" t="s">
        <v>839</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5190</v>
      </c>
      <c r="D199" s="128" t="s">
        <v>300</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5191</v>
      </c>
      <c r="D200" s="128" t="s">
        <v>300</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5192</v>
      </c>
      <c r="D201" s="128" t="s">
        <v>842</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5200</v>
      </c>
      <c r="D202" s="128" t="s">
        <v>1293</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5210</v>
      </c>
      <c r="D203" s="128" t="s">
        <v>1294</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5211</v>
      </c>
      <c r="D204" s="128" t="s">
        <v>1294</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5220</v>
      </c>
      <c r="D205" s="128" t="s">
        <v>845</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5221</v>
      </c>
      <c r="D206" s="128" t="s">
        <v>845</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5230</v>
      </c>
      <c r="D207" s="128" t="s">
        <v>1295</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5231</v>
      </c>
      <c r="D208" s="128" t="s">
        <v>1295</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5290</v>
      </c>
      <c r="D209" s="128" t="s">
        <v>1094</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5291</v>
      </c>
      <c r="D210" s="128" t="s">
        <v>1094</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5300</v>
      </c>
      <c r="D211" s="128" t="s">
        <v>1296</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5310</v>
      </c>
      <c r="D212" s="128" t="s">
        <v>1297</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5311</v>
      </c>
      <c r="D213" s="128" t="s">
        <v>1297</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5320</v>
      </c>
      <c r="D214" s="128" t="s">
        <v>1298</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5321</v>
      </c>
      <c r="D215" s="128" t="s">
        <v>1298</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5400</v>
      </c>
      <c r="D216" s="128" t="s">
        <v>1299</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5410</v>
      </c>
      <c r="D217" s="128" t="s">
        <v>1300</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5411</v>
      </c>
      <c r="D218" s="128" t="s">
        <v>848</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5420</v>
      </c>
      <c r="D219" s="128" t="s">
        <v>1301</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5421</v>
      </c>
      <c r="D220" s="128" t="s">
        <v>1301</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5430</v>
      </c>
      <c r="D221" s="128" t="s">
        <v>1302</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5431</v>
      </c>
      <c r="D222" s="128" t="s">
        <v>1302</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5440</v>
      </c>
      <c r="D223" s="128" t="s">
        <v>1303</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5441</v>
      </c>
      <c r="D224" s="128" t="s">
        <v>1303</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5450</v>
      </c>
      <c r="D225" s="128" t="s">
        <v>1304</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5451</v>
      </c>
      <c r="D226" s="128" t="s">
        <v>1304</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5490</v>
      </c>
      <c r="D227" s="128" t="s">
        <v>1305</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5491</v>
      </c>
      <c r="D228" s="128" t="s">
        <v>1305</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5500</v>
      </c>
      <c r="D229" s="128" t="s">
        <v>1306</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5510</v>
      </c>
      <c r="D230" s="128" t="s">
        <v>1306</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5511</v>
      </c>
      <c r="D231" s="128" t="s">
        <v>1306</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5600</v>
      </c>
      <c r="D232" s="128" t="s">
        <v>1307</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5610</v>
      </c>
      <c r="D233" s="128" t="s">
        <v>1308</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5611</v>
      </c>
      <c r="D234" s="128" t="s">
        <v>1308</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5620</v>
      </c>
      <c r="D235" s="128" t="s">
        <v>1309</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5621</v>
      </c>
      <c r="D236" s="128" t="s">
        <v>1310</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5630</v>
      </c>
      <c r="D237" s="128" t="s">
        <v>851</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5631</v>
      </c>
      <c r="D238" s="128" t="s">
        <v>851</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5640</v>
      </c>
      <c r="D239" s="128" t="s">
        <v>1100</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5641</v>
      </c>
      <c r="D240" s="128" t="s">
        <v>1100</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5650</v>
      </c>
      <c r="D241" s="128" t="s">
        <v>1311</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5651</v>
      </c>
      <c r="D242" s="128" t="s">
        <v>1311</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5660</v>
      </c>
      <c r="D243" s="128" t="s">
        <v>1312</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5661</v>
      </c>
      <c r="D244" s="128" t="s">
        <v>1312</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5670</v>
      </c>
      <c r="D245" s="128" t="s">
        <v>1313</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5671</v>
      </c>
      <c r="D246" s="128" t="s">
        <v>1313</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5690</v>
      </c>
      <c r="D247" s="128" t="s">
        <v>1314</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5691</v>
      </c>
      <c r="D248" s="128" t="s">
        <v>1315</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5692</v>
      </c>
      <c r="D249" s="128" t="s">
        <v>1316</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5693</v>
      </c>
      <c r="D250" s="128" t="s">
        <v>1314</v>
      </c>
      <c r="E250" s="129" t="s">
        <v>302</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5000</v>
      </c>
      <c r="B251" s="127"/>
      <c r="C251" s="128">
        <v>5700</v>
      </c>
      <c r="D251" s="128" t="s">
        <v>1317</v>
      </c>
      <c r="E251" s="129" t="s">
        <v>302</v>
      </c>
      <c r="F251" s="52">
        <v>0</v>
      </c>
      <c r="G251" s="52">
        <v>0</v>
      </c>
      <c r="H251" s="52">
        <v>0</v>
      </c>
      <c r="I251" s="52">
        <v>0</v>
      </c>
      <c r="J251" s="52">
        <v>0</v>
      </c>
      <c r="K251" s="52">
        <v>0</v>
      </c>
      <c r="L251" s="52">
        <v>0</v>
      </c>
      <c r="M251" s="52">
        <v>0</v>
      </c>
      <c r="N251" s="52">
        <v>0</v>
      </c>
      <c r="O251" s="52">
        <v>0</v>
      </c>
      <c r="P251" s="52">
        <v>0</v>
      </c>
      <c r="Q251" s="52">
        <v>0</v>
      </c>
      <c r="R251" s="50">
        <f t="shared" ref="R251:R314" si="6">SUM(F251:Q251)</f>
        <v>0</v>
      </c>
    </row>
    <row r="252" spans="1:18" x14ac:dyDescent="0.25">
      <c r="A252" s="40">
        <v>5000</v>
      </c>
      <c r="B252" s="127"/>
      <c r="C252" s="128">
        <v>5710</v>
      </c>
      <c r="D252" s="128" t="s">
        <v>1318</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5711</v>
      </c>
      <c r="D253" s="128" t="s">
        <v>1318</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5720</v>
      </c>
      <c r="D254" s="128" t="s">
        <v>1319</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5721</v>
      </c>
      <c r="D255" s="128" t="s">
        <v>1319</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5730</v>
      </c>
      <c r="D256" s="128" t="s">
        <v>1320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5731</v>
      </c>
      <c r="D257" s="128" t="s">
        <v>1320</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5740</v>
      </c>
      <c r="D258" s="128" t="s">
        <v>1321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5741</v>
      </c>
      <c r="D259" s="128" t="s">
        <v>1321</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5750</v>
      </c>
      <c r="D260" s="128" t="s">
        <v>1322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5751</v>
      </c>
      <c r="D261" s="128" t="s">
        <v>1322</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5760</v>
      </c>
      <c r="D262" s="128" t="s">
        <v>1323</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5761</v>
      </c>
      <c r="D263" s="128" t="s">
        <v>1324</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5770</v>
      </c>
      <c r="D264" s="128" t="s">
        <v>1325</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5771</v>
      </c>
      <c r="D265" s="128" t="s">
        <v>1326</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5780</v>
      </c>
      <c r="D266" s="128" t="s">
        <v>1327</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5781</v>
      </c>
      <c r="D267" s="128" t="s">
        <v>1327</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5790</v>
      </c>
      <c r="D268" s="128" t="s">
        <v>1328</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5791</v>
      </c>
      <c r="D269" s="128" t="s">
        <v>1328</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5800</v>
      </c>
      <c r="D270" s="128" t="s">
        <v>1329</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5810</v>
      </c>
      <c r="D271" s="128" t="s">
        <v>1330</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5811</v>
      </c>
      <c r="D272" s="128" t="s">
        <v>1330</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5820</v>
      </c>
      <c r="D273" s="128" t="s">
        <v>1331</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5821</v>
      </c>
      <c r="D274" s="128" t="s">
        <v>1331</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5830</v>
      </c>
      <c r="D275" s="128" t="s">
        <v>1332</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5831</v>
      </c>
      <c r="D276" s="128" t="s">
        <v>1332</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5890</v>
      </c>
      <c r="D277" s="128" t="s">
        <v>1333</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5891</v>
      </c>
      <c r="D278" s="128" t="s">
        <v>1333</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5900</v>
      </c>
      <c r="D279" s="128" t="s">
        <v>1334</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5910</v>
      </c>
      <c r="D280" s="128" t="s">
        <v>1335</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5911</v>
      </c>
      <c r="D281" s="128" t="s">
        <v>1335</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5920</v>
      </c>
      <c r="D282" s="128" t="s">
        <v>1336</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5921</v>
      </c>
      <c r="D283" s="128" t="s">
        <v>1336</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5930</v>
      </c>
      <c r="D284" s="128" t="s">
        <v>1337</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5931</v>
      </c>
      <c r="D285" s="128" t="s">
        <v>1337</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5940</v>
      </c>
      <c r="D286" s="128" t="s">
        <v>1338</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5941</v>
      </c>
      <c r="D287" s="128" t="s">
        <v>1338</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5950</v>
      </c>
      <c r="D288" s="128" t="s">
        <v>1339</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5951</v>
      </c>
      <c r="D289" s="128" t="s">
        <v>1339</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5960</v>
      </c>
      <c r="D290" s="128" t="s">
        <v>1340</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5961</v>
      </c>
      <c r="D291" s="128" t="s">
        <v>1340</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5970</v>
      </c>
      <c r="D292" s="128" t="s">
        <v>1341</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5971</v>
      </c>
      <c r="D293" s="128" t="s">
        <v>1341</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5980</v>
      </c>
      <c r="D294" s="128" t="s">
        <v>1342</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5981</v>
      </c>
      <c r="D295" s="128" t="s">
        <v>1342</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5990</v>
      </c>
      <c r="D296" s="128" t="s">
        <v>1343</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5000</v>
      </c>
      <c r="B297" s="127"/>
      <c r="C297" s="128">
        <v>5991</v>
      </c>
      <c r="D297" s="128" t="s">
        <v>1344</v>
      </c>
      <c r="E297" s="129" t="s">
        <v>302</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250" t="s">
        <v>418</v>
      </c>
      <c r="B298" s="251"/>
      <c r="C298" s="251"/>
      <c r="D298" s="251"/>
      <c r="E298" s="251"/>
      <c r="F298" s="251"/>
      <c r="G298" s="251"/>
      <c r="H298" s="251"/>
      <c r="I298" s="251"/>
      <c r="J298" s="251"/>
      <c r="K298" s="251"/>
      <c r="L298" s="251"/>
      <c r="M298" s="251"/>
      <c r="N298" s="251"/>
      <c r="O298" s="251"/>
      <c r="P298" s="251"/>
      <c r="Q298" s="252"/>
      <c r="R298" s="29">
        <f>SUM(R187:R297)</f>
        <v>0</v>
      </c>
    </row>
    <row r="299" spans="1:18" x14ac:dyDescent="0.25">
      <c r="A299" s="33"/>
      <c r="B299" s="33"/>
      <c r="C299" s="33"/>
      <c r="D299" s="33"/>
      <c r="E299" s="33"/>
      <c r="F299" s="33"/>
      <c r="G299" s="33"/>
      <c r="H299" s="33"/>
      <c r="I299" s="33"/>
      <c r="J299" s="33"/>
      <c r="K299" s="33"/>
      <c r="L299" s="33"/>
      <c r="M299" s="33"/>
      <c r="N299" s="33"/>
      <c r="O299" s="33"/>
      <c r="P299" s="33"/>
      <c r="Q299" s="33"/>
      <c r="R299" s="34"/>
    </row>
    <row r="300" spans="1:18" x14ac:dyDescent="0.25">
      <c r="A300" s="40">
        <v>6000</v>
      </c>
      <c r="B300" s="127"/>
      <c r="C300" s="59">
        <v>6000</v>
      </c>
      <c r="D300" s="59" t="s">
        <v>885</v>
      </c>
      <c r="E300" s="130" t="s">
        <v>302</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6000</v>
      </c>
      <c r="B301" s="127"/>
      <c r="C301" s="59">
        <v>6100</v>
      </c>
      <c r="D301" s="59" t="s">
        <v>1345</v>
      </c>
      <c r="E301" s="130"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6000</v>
      </c>
      <c r="B302" s="127"/>
      <c r="C302" s="59">
        <v>6110</v>
      </c>
      <c r="D302" s="59" t="s">
        <v>1346</v>
      </c>
      <c r="E302" s="130"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6000</v>
      </c>
      <c r="B303" s="127"/>
      <c r="C303" s="59">
        <v>6111</v>
      </c>
      <c r="D303" s="59" t="s">
        <v>1347</v>
      </c>
      <c r="E303" s="130"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6000</v>
      </c>
      <c r="B304" s="127"/>
      <c r="C304" s="59">
        <v>6120</v>
      </c>
      <c r="D304" s="59" t="s">
        <v>1348</v>
      </c>
      <c r="E304" s="130"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6000</v>
      </c>
      <c r="B305" s="127"/>
      <c r="C305" s="59">
        <v>6121</v>
      </c>
      <c r="D305" s="59" t="s">
        <v>1349</v>
      </c>
      <c r="E305" s="130" t="s">
        <v>302</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6000</v>
      </c>
      <c r="B306" s="127"/>
      <c r="C306" s="59">
        <v>6122</v>
      </c>
      <c r="D306" s="59" t="s">
        <v>1350</v>
      </c>
      <c r="E306" s="130" t="s">
        <v>302</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6000</v>
      </c>
      <c r="B307" s="127"/>
      <c r="C307" s="59">
        <v>6123</v>
      </c>
      <c r="D307" s="59" t="s">
        <v>1351</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6124</v>
      </c>
      <c r="D308" s="59" t="s">
        <v>1352</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6125</v>
      </c>
      <c r="D309" s="59" t="s">
        <v>1347</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6130</v>
      </c>
      <c r="D310" s="59" t="s">
        <v>1353</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6131</v>
      </c>
      <c r="D311" s="59" t="s">
        <v>1354</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6140</v>
      </c>
      <c r="D312" s="59" t="s">
        <v>1355</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6141</v>
      </c>
      <c r="D313" s="59" t="s">
        <v>1354</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6142</v>
      </c>
      <c r="D314" s="59" t="s">
        <v>1356</v>
      </c>
      <c r="E314" s="130" t="s">
        <v>302</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6000</v>
      </c>
      <c r="B315" s="127"/>
      <c r="C315" s="59">
        <v>6143</v>
      </c>
      <c r="D315" s="59" t="s">
        <v>1357</v>
      </c>
      <c r="E315" s="130" t="s">
        <v>302</v>
      </c>
      <c r="F315" s="52">
        <v>0</v>
      </c>
      <c r="G315" s="52">
        <v>0</v>
      </c>
      <c r="H315" s="52">
        <v>0</v>
      </c>
      <c r="I315" s="52">
        <v>0</v>
      </c>
      <c r="J315" s="52">
        <v>0</v>
      </c>
      <c r="K315" s="52">
        <v>0</v>
      </c>
      <c r="L315" s="52">
        <v>0</v>
      </c>
      <c r="M315" s="52">
        <v>0</v>
      </c>
      <c r="N315" s="52">
        <v>0</v>
      </c>
      <c r="O315" s="52">
        <v>0</v>
      </c>
      <c r="P315" s="52">
        <v>0</v>
      </c>
      <c r="Q315" s="52">
        <v>0</v>
      </c>
      <c r="R315" s="50">
        <f t="shared" ref="R315:R350" si="7">SUM(F315:Q315)</f>
        <v>0</v>
      </c>
    </row>
    <row r="316" spans="1:18" x14ac:dyDescent="0.25">
      <c r="A316" s="40">
        <v>6000</v>
      </c>
      <c r="B316" s="127"/>
      <c r="C316" s="59">
        <v>6144</v>
      </c>
      <c r="D316" s="59" t="s">
        <v>1358</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6145</v>
      </c>
      <c r="D317" s="59" t="s">
        <v>1359</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6150</v>
      </c>
      <c r="D318" s="59" t="s">
        <v>1360</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6151</v>
      </c>
      <c r="D319" s="59" t="s">
        <v>1361</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6152</v>
      </c>
      <c r="D320" s="59" t="s">
        <v>1347</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6160</v>
      </c>
      <c r="D321" s="59" t="s">
        <v>1362</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6161</v>
      </c>
      <c r="D322" s="59" t="s">
        <v>1362</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6170</v>
      </c>
      <c r="D323" s="59" t="s">
        <v>1363</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6171</v>
      </c>
      <c r="D324" s="59" t="s">
        <v>1363</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6190</v>
      </c>
      <c r="D325" s="59" t="s">
        <v>1364</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6191</v>
      </c>
      <c r="D326" s="59" t="s">
        <v>1364</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6200</v>
      </c>
      <c r="D327" s="59" t="s">
        <v>1365</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6210</v>
      </c>
      <c r="D328" s="59" t="s">
        <v>1346</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6211</v>
      </c>
      <c r="D329" s="59" t="s">
        <v>1346</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6220</v>
      </c>
      <c r="D330" s="59" t="s">
        <v>1348</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6221</v>
      </c>
      <c r="D331" s="59" t="s">
        <v>1366</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6222</v>
      </c>
      <c r="D332" s="59" t="s">
        <v>1347</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6223</v>
      </c>
      <c r="D333" s="59" t="s">
        <v>1367</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6230</v>
      </c>
      <c r="D334" s="59" t="s">
        <v>1353</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6231</v>
      </c>
      <c r="D335" s="59" t="s">
        <v>1353</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6240</v>
      </c>
      <c r="D336" s="59" t="s">
        <v>1355</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6241</v>
      </c>
      <c r="D337" s="59" t="s">
        <v>1355</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6250</v>
      </c>
      <c r="D338" s="59" t="s">
        <v>1360</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6251</v>
      </c>
      <c r="D339" s="59" t="s">
        <v>1347</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6260</v>
      </c>
      <c r="D340" s="59" t="s">
        <v>1362</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6261</v>
      </c>
      <c r="D341" s="59" t="s">
        <v>1362</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6270</v>
      </c>
      <c r="D342" s="59" t="s">
        <v>1363</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6271</v>
      </c>
      <c r="D343" s="59" t="s">
        <v>1363</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6290</v>
      </c>
      <c r="D344" s="59" t="s">
        <v>1364</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6291</v>
      </c>
      <c r="D345" s="59" t="s">
        <v>1364</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6300</v>
      </c>
      <c r="D346" s="59" t="s">
        <v>1368</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6310</v>
      </c>
      <c r="D347" s="59" t="s">
        <v>1369</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6311</v>
      </c>
      <c r="D348" s="59" t="s">
        <v>1370</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6320</v>
      </c>
      <c r="D349" s="59" t="s">
        <v>1371</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40">
        <v>6000</v>
      </c>
      <c r="B350" s="127"/>
      <c r="C350" s="59">
        <v>6321</v>
      </c>
      <c r="D350" s="59" t="s">
        <v>1371</v>
      </c>
      <c r="E350" s="130" t="s">
        <v>302</v>
      </c>
      <c r="F350" s="52">
        <v>0</v>
      </c>
      <c r="G350" s="52">
        <v>0</v>
      </c>
      <c r="H350" s="52">
        <v>0</v>
      </c>
      <c r="I350" s="52">
        <v>0</v>
      </c>
      <c r="J350" s="52">
        <v>0</v>
      </c>
      <c r="K350" s="52">
        <v>0</v>
      </c>
      <c r="L350" s="52">
        <v>0</v>
      </c>
      <c r="M350" s="52">
        <v>0</v>
      </c>
      <c r="N350" s="52">
        <v>0</v>
      </c>
      <c r="O350" s="52">
        <v>0</v>
      </c>
      <c r="P350" s="52">
        <v>0</v>
      </c>
      <c r="Q350" s="52">
        <v>0</v>
      </c>
      <c r="R350" s="50">
        <f t="shared" si="7"/>
        <v>0</v>
      </c>
    </row>
    <row r="351" spans="1:18" x14ac:dyDescent="0.25">
      <c r="A351" s="250" t="s">
        <v>457</v>
      </c>
      <c r="B351" s="251"/>
      <c r="C351" s="251"/>
      <c r="D351" s="251"/>
      <c r="E351" s="251"/>
      <c r="F351" s="251"/>
      <c r="G351" s="251"/>
      <c r="H351" s="251"/>
      <c r="I351" s="251"/>
      <c r="J351" s="251"/>
      <c r="K351" s="251"/>
      <c r="L351" s="251"/>
      <c r="M351" s="251"/>
      <c r="N351" s="251"/>
      <c r="O351" s="251"/>
      <c r="P351" s="251"/>
      <c r="Q351" s="252"/>
      <c r="R351" s="29">
        <f>SUM(R300:R350)</f>
        <v>0</v>
      </c>
    </row>
    <row r="352" spans="1:18" x14ac:dyDescent="0.25">
      <c r="A352" s="33"/>
      <c r="B352" s="33"/>
      <c r="C352" s="33"/>
      <c r="D352" s="33"/>
      <c r="E352" s="33"/>
      <c r="F352" s="33"/>
      <c r="G352" s="33"/>
      <c r="H352" s="33"/>
      <c r="I352" s="33"/>
      <c r="J352" s="33"/>
      <c r="K352" s="33"/>
      <c r="L352" s="33"/>
      <c r="M352" s="33"/>
      <c r="N352" s="33"/>
      <c r="O352" s="33"/>
      <c r="P352" s="33"/>
      <c r="Q352" s="33"/>
      <c r="R352" s="34"/>
    </row>
    <row r="353" spans="1:18" x14ac:dyDescent="0.25">
      <c r="A353" s="22">
        <v>7000</v>
      </c>
      <c r="B353" s="122">
        <v>70602</v>
      </c>
      <c r="C353" s="73">
        <v>7111</v>
      </c>
      <c r="D353" s="149" t="s">
        <v>459</v>
      </c>
      <c r="E353" s="36"/>
      <c r="F353" s="143">
        <v>0</v>
      </c>
      <c r="G353" s="143">
        <v>0</v>
      </c>
      <c r="H353" s="143">
        <v>0</v>
      </c>
      <c r="I353" s="143">
        <v>0</v>
      </c>
      <c r="J353" s="143">
        <v>0</v>
      </c>
      <c r="K353" s="143">
        <v>0</v>
      </c>
      <c r="L353" s="143">
        <v>0</v>
      </c>
      <c r="M353" s="143">
        <v>0</v>
      </c>
      <c r="N353" s="143">
        <v>0</v>
      </c>
      <c r="O353" s="143">
        <v>0</v>
      </c>
      <c r="P353" s="143">
        <v>0</v>
      </c>
      <c r="Q353" s="143">
        <v>0</v>
      </c>
      <c r="R353" s="28">
        <v>0</v>
      </c>
    </row>
    <row r="354" spans="1:18" x14ac:dyDescent="0.25">
      <c r="A354" s="250" t="s">
        <v>460</v>
      </c>
      <c r="B354" s="251"/>
      <c r="C354" s="251"/>
      <c r="D354" s="251"/>
      <c r="E354" s="251"/>
      <c r="F354" s="251"/>
      <c r="G354" s="251"/>
      <c r="H354" s="251"/>
      <c r="I354" s="251"/>
      <c r="J354" s="251"/>
      <c r="K354" s="251"/>
      <c r="L354" s="251"/>
      <c r="M354" s="251"/>
      <c r="N354" s="251"/>
      <c r="O354" s="251"/>
      <c r="P354" s="251"/>
      <c r="Q354" s="252"/>
      <c r="R354" s="29">
        <f>SUM(R353:R353)</f>
        <v>0</v>
      </c>
    </row>
    <row r="355" spans="1:18" x14ac:dyDescent="0.25">
      <c r="A355" s="33"/>
      <c r="B355" s="33"/>
      <c r="C355" s="33"/>
      <c r="D355" s="33"/>
      <c r="E355" s="33"/>
      <c r="F355" s="33"/>
      <c r="G355" s="33"/>
      <c r="H355" s="33"/>
      <c r="I355" s="33"/>
      <c r="J355" s="33"/>
      <c r="K355" s="33"/>
      <c r="L355" s="33"/>
      <c r="M355" s="33"/>
      <c r="N355" s="33"/>
      <c r="O355" s="33"/>
      <c r="P355" s="33"/>
      <c r="Q355" s="33"/>
      <c r="R355" s="34"/>
    </row>
    <row r="356" spans="1:18" x14ac:dyDescent="0.25">
      <c r="A356" s="40">
        <v>8000</v>
      </c>
      <c r="B356" s="127"/>
      <c r="C356" s="59">
        <v>8000</v>
      </c>
      <c r="D356" s="59" t="s">
        <v>887</v>
      </c>
      <c r="E356" s="60" t="s">
        <v>302</v>
      </c>
      <c r="F356" s="52">
        <v>0</v>
      </c>
      <c r="G356" s="52">
        <v>0</v>
      </c>
      <c r="H356" s="52">
        <v>0</v>
      </c>
      <c r="I356" s="52">
        <v>0</v>
      </c>
      <c r="J356" s="52">
        <v>0</v>
      </c>
      <c r="K356" s="52">
        <v>0</v>
      </c>
      <c r="L356" s="52">
        <v>0</v>
      </c>
      <c r="M356" s="52">
        <v>0</v>
      </c>
      <c r="N356" s="52">
        <v>0</v>
      </c>
      <c r="O356" s="52">
        <v>0</v>
      </c>
      <c r="P356" s="52">
        <v>0</v>
      </c>
      <c r="Q356" s="52">
        <v>0</v>
      </c>
      <c r="R356" s="50">
        <f t="shared" ref="R356:R387" si="8">SUM(F356:Q356)</f>
        <v>0</v>
      </c>
    </row>
    <row r="357" spans="1:18" x14ac:dyDescent="0.25">
      <c r="A357" s="40">
        <v>8000</v>
      </c>
      <c r="B357" s="127"/>
      <c r="C357" s="59">
        <v>8100</v>
      </c>
      <c r="D357" s="59" t="s">
        <v>1429</v>
      </c>
      <c r="E357" s="60"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8000</v>
      </c>
      <c r="B358" s="127"/>
      <c r="C358" s="59">
        <v>8110</v>
      </c>
      <c r="D358" s="59" t="s">
        <v>1430</v>
      </c>
      <c r="E358" s="60"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8000</v>
      </c>
      <c r="B359" s="127"/>
      <c r="C359" s="59">
        <v>8111</v>
      </c>
      <c r="D359" s="59" t="s">
        <v>1430</v>
      </c>
      <c r="E359" s="60"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8000</v>
      </c>
      <c r="B360" s="127"/>
      <c r="C360" s="59">
        <v>8120</v>
      </c>
      <c r="D360" s="59" t="s">
        <v>1431</v>
      </c>
      <c r="E360" s="60"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8000</v>
      </c>
      <c r="B361" s="127"/>
      <c r="C361" s="59">
        <v>8121</v>
      </c>
      <c r="D361" s="59" t="s">
        <v>1431</v>
      </c>
      <c r="E361" s="60"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8000</v>
      </c>
      <c r="B362" s="127"/>
      <c r="C362" s="59">
        <v>8130</v>
      </c>
      <c r="D362" s="59" t="s">
        <v>1432</v>
      </c>
      <c r="E362" s="60"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8000</v>
      </c>
      <c r="B363" s="127"/>
      <c r="C363" s="59">
        <v>8131</v>
      </c>
      <c r="D363" s="59" t="s">
        <v>1432</v>
      </c>
      <c r="E363" s="60"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8000</v>
      </c>
      <c r="B364" s="127"/>
      <c r="C364" s="59">
        <v>8140</v>
      </c>
      <c r="D364" s="59" t="s">
        <v>1433</v>
      </c>
      <c r="E364" s="60"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8000</v>
      </c>
      <c r="B365" s="127"/>
      <c r="C365" s="59">
        <v>8141</v>
      </c>
      <c r="D365" s="59" t="s">
        <v>1433</v>
      </c>
      <c r="E365" s="60"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8000</v>
      </c>
      <c r="B366" s="127"/>
      <c r="C366" s="59">
        <v>8150</v>
      </c>
      <c r="D366" s="59" t="s">
        <v>1434</v>
      </c>
      <c r="E366" s="60"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8000</v>
      </c>
      <c r="B367" s="127"/>
      <c r="C367" s="59">
        <v>8151</v>
      </c>
      <c r="D367" s="59" t="s">
        <v>1434</v>
      </c>
      <c r="E367" s="60"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8000</v>
      </c>
      <c r="B368" s="127"/>
      <c r="C368" s="59">
        <v>8160</v>
      </c>
      <c r="D368" s="59" t="s">
        <v>1435</v>
      </c>
      <c r="E368" s="60"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8000</v>
      </c>
      <c r="B369" s="127"/>
      <c r="C369" s="59">
        <v>8161</v>
      </c>
      <c r="D369" s="59" t="s">
        <v>1435</v>
      </c>
      <c r="E369" s="60"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8000</v>
      </c>
      <c r="B370" s="127"/>
      <c r="C370" s="59">
        <v>8300</v>
      </c>
      <c r="D370" s="59" t="s">
        <v>1436</v>
      </c>
      <c r="E370" s="60"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8000</v>
      </c>
      <c r="B371" s="127"/>
      <c r="C371" s="59">
        <v>8310</v>
      </c>
      <c r="D371" s="59" t="s">
        <v>1437</v>
      </c>
      <c r="E371" s="60"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8000</v>
      </c>
      <c r="B372" s="127"/>
      <c r="C372" s="59">
        <v>8311</v>
      </c>
      <c r="D372" s="59" t="s">
        <v>1437</v>
      </c>
      <c r="E372" s="60"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8000</v>
      </c>
      <c r="B373" s="127"/>
      <c r="C373" s="59">
        <v>8320</v>
      </c>
      <c r="D373" s="59" t="s">
        <v>1438</v>
      </c>
      <c r="E373" s="60"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8000</v>
      </c>
      <c r="B374" s="127"/>
      <c r="C374" s="59">
        <v>8321</v>
      </c>
      <c r="D374" s="59" t="s">
        <v>1438</v>
      </c>
      <c r="E374" s="60"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8000</v>
      </c>
      <c r="B375" s="127"/>
      <c r="C375" s="59">
        <v>8330</v>
      </c>
      <c r="D375" s="59" t="s">
        <v>1439</v>
      </c>
      <c r="E375" s="60"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8000</v>
      </c>
      <c r="B376" s="127"/>
      <c r="C376" s="59">
        <v>8331</v>
      </c>
      <c r="D376" s="59" t="s">
        <v>1439</v>
      </c>
      <c r="E376" s="60"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8000</v>
      </c>
      <c r="B377" s="127"/>
      <c r="C377" s="59">
        <v>8340</v>
      </c>
      <c r="D377" s="59" t="s">
        <v>1440</v>
      </c>
      <c r="E377" s="60"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8000</v>
      </c>
      <c r="B378" s="127"/>
      <c r="C378" s="59">
        <v>8341</v>
      </c>
      <c r="D378" s="59" t="s">
        <v>1440</v>
      </c>
      <c r="E378" s="60"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8000</v>
      </c>
      <c r="B379" s="127"/>
      <c r="C379" s="59">
        <v>8350</v>
      </c>
      <c r="D379" s="59" t="s">
        <v>1441</v>
      </c>
      <c r="E379" s="60"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8000</v>
      </c>
      <c r="B380" s="127"/>
      <c r="C380" s="59">
        <v>8351</v>
      </c>
      <c r="D380" s="59" t="s">
        <v>1441</v>
      </c>
      <c r="E380" s="60"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8000</v>
      </c>
      <c r="B381" s="127"/>
      <c r="C381" s="59">
        <v>8500</v>
      </c>
      <c r="D381" s="59" t="s">
        <v>1442</v>
      </c>
      <c r="E381" s="60"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8000</v>
      </c>
      <c r="B382" s="127"/>
      <c r="C382" s="59">
        <v>8510</v>
      </c>
      <c r="D382" s="59" t="s">
        <v>1443</v>
      </c>
      <c r="E382" s="60"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8000</v>
      </c>
      <c r="B383" s="127"/>
      <c r="C383" s="59">
        <v>8511</v>
      </c>
      <c r="D383" s="59" t="s">
        <v>1443</v>
      </c>
      <c r="E383" s="60"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8000</v>
      </c>
      <c r="B384" s="127"/>
      <c r="C384" s="59">
        <v>8520</v>
      </c>
      <c r="D384" s="59" t="s">
        <v>1444</v>
      </c>
      <c r="E384" s="60"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8000</v>
      </c>
      <c r="B385" s="127"/>
      <c r="C385" s="59">
        <v>8521</v>
      </c>
      <c r="D385" s="59" t="s">
        <v>1444</v>
      </c>
      <c r="E385" s="60"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8000</v>
      </c>
      <c r="B386" s="127"/>
      <c r="C386" s="59">
        <v>8530</v>
      </c>
      <c r="D386" s="59" t="s">
        <v>1445</v>
      </c>
      <c r="E386" s="60"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8000</v>
      </c>
      <c r="B387" s="127"/>
      <c r="C387" s="59">
        <v>8531</v>
      </c>
      <c r="D387" s="59" t="s">
        <v>1445</v>
      </c>
      <c r="E387" s="60"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250" t="s">
        <v>497</v>
      </c>
      <c r="B388" s="251"/>
      <c r="C388" s="251"/>
      <c r="D388" s="251"/>
      <c r="E388" s="251"/>
      <c r="F388" s="251"/>
      <c r="G388" s="251"/>
      <c r="H388" s="251"/>
      <c r="I388" s="251"/>
      <c r="J388" s="251"/>
      <c r="K388" s="251"/>
      <c r="L388" s="251"/>
      <c r="M388" s="251"/>
      <c r="N388" s="251"/>
      <c r="O388" s="251"/>
      <c r="P388" s="251"/>
      <c r="Q388" s="252"/>
      <c r="R388" s="29">
        <f>SUM(R356:R387)</f>
        <v>0</v>
      </c>
    </row>
    <row r="389" spans="1:18" x14ac:dyDescent="0.25">
      <c r="A389" s="33"/>
      <c r="B389" s="33"/>
      <c r="C389" s="33"/>
      <c r="D389" s="33"/>
      <c r="E389" s="33"/>
      <c r="F389" s="33"/>
      <c r="G389" s="33"/>
      <c r="H389" s="33"/>
      <c r="I389" s="33"/>
      <c r="J389" s="33"/>
      <c r="K389" s="33"/>
      <c r="L389" s="33"/>
      <c r="M389" s="33"/>
      <c r="N389" s="33"/>
      <c r="O389" s="33"/>
      <c r="P389" s="33"/>
      <c r="Q389" s="33"/>
      <c r="R389" s="34"/>
    </row>
    <row r="390" spans="1:18" x14ac:dyDescent="0.25">
      <c r="A390" s="40">
        <v>9000</v>
      </c>
      <c r="B390" s="127"/>
      <c r="C390" s="59">
        <v>9000</v>
      </c>
      <c r="D390" s="59" t="s">
        <v>888</v>
      </c>
      <c r="E390" s="129" t="s">
        <v>302</v>
      </c>
      <c r="F390" s="52">
        <v>0</v>
      </c>
      <c r="G390" s="52">
        <v>0</v>
      </c>
      <c r="H390" s="52">
        <v>0</v>
      </c>
      <c r="I390" s="52">
        <v>0</v>
      </c>
      <c r="J390" s="52">
        <v>0</v>
      </c>
      <c r="K390" s="52">
        <v>0</v>
      </c>
      <c r="L390" s="52">
        <v>0</v>
      </c>
      <c r="M390" s="52">
        <v>0</v>
      </c>
      <c r="N390" s="52">
        <v>0</v>
      </c>
      <c r="O390" s="52">
        <v>0</v>
      </c>
      <c r="P390" s="52">
        <v>0</v>
      </c>
      <c r="Q390" s="52">
        <v>0</v>
      </c>
      <c r="R390" s="50">
        <f t="shared" ref="R390:R448" si="9">SUM(F390:Q390)</f>
        <v>0</v>
      </c>
    </row>
    <row r="391" spans="1:18" x14ac:dyDescent="0.25">
      <c r="A391" s="40">
        <v>9000</v>
      </c>
      <c r="B391" s="127"/>
      <c r="C391" s="59">
        <v>9100</v>
      </c>
      <c r="D391" s="59" t="s">
        <v>1446</v>
      </c>
      <c r="E391" s="129" t="s">
        <v>302</v>
      </c>
      <c r="F391" s="52">
        <v>0</v>
      </c>
      <c r="G391" s="52">
        <v>0</v>
      </c>
      <c r="H391" s="52">
        <v>0</v>
      </c>
      <c r="I391" s="52">
        <v>0</v>
      </c>
      <c r="J391" s="52">
        <v>0</v>
      </c>
      <c r="K391" s="52">
        <v>0</v>
      </c>
      <c r="L391" s="52">
        <v>0</v>
      </c>
      <c r="M391" s="52">
        <v>0</v>
      </c>
      <c r="N391" s="52">
        <v>0</v>
      </c>
      <c r="O391" s="52">
        <v>0</v>
      </c>
      <c r="P391" s="52">
        <v>0</v>
      </c>
      <c r="Q391" s="52">
        <v>0</v>
      </c>
      <c r="R391" s="50">
        <f t="shared" si="9"/>
        <v>0</v>
      </c>
    </row>
    <row r="392" spans="1:18" x14ac:dyDescent="0.25">
      <c r="A392" s="40">
        <v>9000</v>
      </c>
      <c r="B392" s="127"/>
      <c r="C392" s="59">
        <v>9110</v>
      </c>
      <c r="D392" s="59" t="s">
        <v>1447</v>
      </c>
      <c r="E392" s="129" t="s">
        <v>302</v>
      </c>
      <c r="F392" s="52">
        <v>0</v>
      </c>
      <c r="G392" s="52">
        <v>0</v>
      </c>
      <c r="H392" s="52">
        <v>0</v>
      </c>
      <c r="I392" s="52">
        <v>0</v>
      </c>
      <c r="J392" s="52">
        <v>0</v>
      </c>
      <c r="K392" s="52">
        <v>0</v>
      </c>
      <c r="L392" s="52">
        <v>0</v>
      </c>
      <c r="M392" s="52">
        <v>0</v>
      </c>
      <c r="N392" s="52">
        <v>0</v>
      </c>
      <c r="O392" s="52">
        <v>0</v>
      </c>
      <c r="P392" s="52">
        <v>0</v>
      </c>
      <c r="Q392" s="52">
        <v>0</v>
      </c>
      <c r="R392" s="50">
        <f t="shared" si="9"/>
        <v>0</v>
      </c>
    </row>
    <row r="393" spans="1:18" x14ac:dyDescent="0.25">
      <c r="A393" s="40">
        <v>9000</v>
      </c>
      <c r="B393" s="127"/>
      <c r="C393" s="59">
        <v>9111</v>
      </c>
      <c r="D393" s="59" t="s">
        <v>1448</v>
      </c>
      <c r="E393" s="129" t="s">
        <v>302</v>
      </c>
      <c r="F393" s="52">
        <v>0</v>
      </c>
      <c r="G393" s="52">
        <v>0</v>
      </c>
      <c r="H393" s="52">
        <v>0</v>
      </c>
      <c r="I393" s="52">
        <v>0</v>
      </c>
      <c r="J393" s="52">
        <v>0</v>
      </c>
      <c r="K393" s="52">
        <v>0</v>
      </c>
      <c r="L393" s="52">
        <v>0</v>
      </c>
      <c r="M393" s="52">
        <v>0</v>
      </c>
      <c r="N393" s="52">
        <v>0</v>
      </c>
      <c r="O393" s="52">
        <v>0</v>
      </c>
      <c r="P393" s="52">
        <v>0</v>
      </c>
      <c r="Q393" s="52">
        <v>0</v>
      </c>
      <c r="R393" s="50">
        <f t="shared" si="9"/>
        <v>0</v>
      </c>
    </row>
    <row r="394" spans="1:18" x14ac:dyDescent="0.25">
      <c r="A394" s="40">
        <v>9000</v>
      </c>
      <c r="B394" s="127"/>
      <c r="C394" s="59">
        <v>9120</v>
      </c>
      <c r="D394" s="59" t="s">
        <v>1449</v>
      </c>
      <c r="E394" s="129" t="s">
        <v>302</v>
      </c>
      <c r="F394" s="52">
        <v>0</v>
      </c>
      <c r="G394" s="52">
        <v>0</v>
      </c>
      <c r="H394" s="52">
        <v>0</v>
      </c>
      <c r="I394" s="52">
        <v>0</v>
      </c>
      <c r="J394" s="52">
        <v>0</v>
      </c>
      <c r="K394" s="52">
        <v>0</v>
      </c>
      <c r="L394" s="52">
        <v>0</v>
      </c>
      <c r="M394" s="52">
        <v>0</v>
      </c>
      <c r="N394" s="52">
        <v>0</v>
      </c>
      <c r="O394" s="52">
        <v>0</v>
      </c>
      <c r="P394" s="52">
        <v>0</v>
      </c>
      <c r="Q394" s="52">
        <v>0</v>
      </c>
      <c r="R394" s="50">
        <f t="shared" si="9"/>
        <v>0</v>
      </c>
    </row>
    <row r="395" spans="1:18" x14ac:dyDescent="0.25">
      <c r="A395" s="40">
        <v>9000</v>
      </c>
      <c r="B395" s="127"/>
      <c r="C395" s="59">
        <v>9121</v>
      </c>
      <c r="D395" s="59" t="s">
        <v>1449</v>
      </c>
      <c r="E395" s="129" t="s">
        <v>302</v>
      </c>
      <c r="F395" s="52">
        <v>0</v>
      </c>
      <c r="G395" s="52">
        <v>0</v>
      </c>
      <c r="H395" s="52">
        <v>0</v>
      </c>
      <c r="I395" s="52">
        <v>0</v>
      </c>
      <c r="J395" s="52">
        <v>0</v>
      </c>
      <c r="K395" s="52">
        <v>0</v>
      </c>
      <c r="L395" s="52">
        <v>0</v>
      </c>
      <c r="M395" s="52">
        <v>0</v>
      </c>
      <c r="N395" s="52">
        <v>0</v>
      </c>
      <c r="O395" s="52">
        <v>0</v>
      </c>
      <c r="P395" s="52">
        <v>0</v>
      </c>
      <c r="Q395" s="52">
        <v>0</v>
      </c>
      <c r="R395" s="50">
        <f t="shared" si="9"/>
        <v>0</v>
      </c>
    </row>
    <row r="396" spans="1:18" x14ac:dyDescent="0.25">
      <c r="A396" s="40">
        <v>9000</v>
      </c>
      <c r="B396" s="127"/>
      <c r="C396" s="59">
        <v>9130</v>
      </c>
      <c r="D396" s="59" t="s">
        <v>1450</v>
      </c>
      <c r="E396" s="129" t="s">
        <v>302</v>
      </c>
      <c r="F396" s="52">
        <v>0</v>
      </c>
      <c r="G396" s="52">
        <v>0</v>
      </c>
      <c r="H396" s="52">
        <v>0</v>
      </c>
      <c r="I396" s="52">
        <v>0</v>
      </c>
      <c r="J396" s="52">
        <v>0</v>
      </c>
      <c r="K396" s="52">
        <v>0</v>
      </c>
      <c r="L396" s="52">
        <v>0</v>
      </c>
      <c r="M396" s="52">
        <v>0</v>
      </c>
      <c r="N396" s="52">
        <v>0</v>
      </c>
      <c r="O396" s="52">
        <v>0</v>
      </c>
      <c r="P396" s="52">
        <v>0</v>
      </c>
      <c r="Q396" s="52">
        <v>0</v>
      </c>
      <c r="R396" s="50">
        <f t="shared" si="9"/>
        <v>0</v>
      </c>
    </row>
    <row r="397" spans="1:18" x14ac:dyDescent="0.25">
      <c r="A397" s="40">
        <v>9000</v>
      </c>
      <c r="B397" s="127"/>
      <c r="C397" s="59">
        <v>9131</v>
      </c>
      <c r="D397" s="59" t="s">
        <v>1450</v>
      </c>
      <c r="E397" s="129" t="s">
        <v>302</v>
      </c>
      <c r="F397" s="52">
        <v>0</v>
      </c>
      <c r="G397" s="52">
        <v>0</v>
      </c>
      <c r="H397" s="52">
        <v>0</v>
      </c>
      <c r="I397" s="52">
        <v>0</v>
      </c>
      <c r="J397" s="52">
        <v>0</v>
      </c>
      <c r="K397" s="52">
        <v>0</v>
      </c>
      <c r="L397" s="52">
        <v>0</v>
      </c>
      <c r="M397" s="52">
        <v>0</v>
      </c>
      <c r="N397" s="52">
        <v>0</v>
      </c>
      <c r="O397" s="52">
        <v>0</v>
      </c>
      <c r="P397" s="52">
        <v>0</v>
      </c>
      <c r="Q397" s="52">
        <v>0</v>
      </c>
      <c r="R397" s="50">
        <f t="shared" si="9"/>
        <v>0</v>
      </c>
    </row>
    <row r="398" spans="1:18" x14ac:dyDescent="0.25">
      <c r="A398" s="40">
        <v>9000</v>
      </c>
      <c r="B398" s="127"/>
      <c r="C398" s="59">
        <v>9140</v>
      </c>
      <c r="D398" s="59" t="s">
        <v>1451</v>
      </c>
      <c r="E398" s="129" t="s">
        <v>302</v>
      </c>
      <c r="F398" s="52">
        <v>0</v>
      </c>
      <c r="G398" s="52">
        <v>0</v>
      </c>
      <c r="H398" s="52">
        <v>0</v>
      </c>
      <c r="I398" s="52">
        <v>0</v>
      </c>
      <c r="J398" s="52">
        <v>0</v>
      </c>
      <c r="K398" s="52">
        <v>0</v>
      </c>
      <c r="L398" s="52">
        <v>0</v>
      </c>
      <c r="M398" s="52">
        <v>0</v>
      </c>
      <c r="N398" s="52">
        <v>0</v>
      </c>
      <c r="O398" s="52">
        <v>0</v>
      </c>
      <c r="P398" s="52">
        <v>0</v>
      </c>
      <c r="Q398" s="52">
        <v>0</v>
      </c>
      <c r="R398" s="50">
        <f t="shared" si="9"/>
        <v>0</v>
      </c>
    </row>
    <row r="399" spans="1:18" x14ac:dyDescent="0.25">
      <c r="A399" s="40">
        <v>9000</v>
      </c>
      <c r="B399" s="127"/>
      <c r="C399" s="59">
        <v>9141</v>
      </c>
      <c r="D399" s="59" t="s">
        <v>1451</v>
      </c>
      <c r="E399" s="129" t="s">
        <v>302</v>
      </c>
      <c r="F399" s="52">
        <v>0</v>
      </c>
      <c r="G399" s="52">
        <v>0</v>
      </c>
      <c r="H399" s="52">
        <v>0</v>
      </c>
      <c r="I399" s="52">
        <v>0</v>
      </c>
      <c r="J399" s="52">
        <v>0</v>
      </c>
      <c r="K399" s="52">
        <v>0</v>
      </c>
      <c r="L399" s="52">
        <v>0</v>
      </c>
      <c r="M399" s="52">
        <v>0</v>
      </c>
      <c r="N399" s="52">
        <v>0</v>
      </c>
      <c r="O399" s="52">
        <v>0</v>
      </c>
      <c r="P399" s="52">
        <v>0</v>
      </c>
      <c r="Q399" s="52">
        <v>0</v>
      </c>
      <c r="R399" s="50">
        <f t="shared" si="9"/>
        <v>0</v>
      </c>
    </row>
    <row r="400" spans="1:18" x14ac:dyDescent="0.25">
      <c r="A400" s="40">
        <v>9000</v>
      </c>
      <c r="B400" s="127"/>
      <c r="C400" s="59">
        <v>9150</v>
      </c>
      <c r="D400" s="59" t="s">
        <v>1452</v>
      </c>
      <c r="E400" s="129" t="s">
        <v>302</v>
      </c>
      <c r="F400" s="52">
        <v>0</v>
      </c>
      <c r="G400" s="52">
        <v>0</v>
      </c>
      <c r="H400" s="52">
        <v>0</v>
      </c>
      <c r="I400" s="52">
        <v>0</v>
      </c>
      <c r="J400" s="52">
        <v>0</v>
      </c>
      <c r="K400" s="52">
        <v>0</v>
      </c>
      <c r="L400" s="52">
        <v>0</v>
      </c>
      <c r="M400" s="52">
        <v>0</v>
      </c>
      <c r="N400" s="52">
        <v>0</v>
      </c>
      <c r="O400" s="52">
        <v>0</v>
      </c>
      <c r="P400" s="52">
        <v>0</v>
      </c>
      <c r="Q400" s="52">
        <v>0</v>
      </c>
      <c r="R400" s="50">
        <f t="shared" si="9"/>
        <v>0</v>
      </c>
    </row>
    <row r="401" spans="1:18" x14ac:dyDescent="0.25">
      <c r="A401" s="40">
        <v>9000</v>
      </c>
      <c r="B401" s="127"/>
      <c r="C401" s="59">
        <v>9151</v>
      </c>
      <c r="D401" s="59" t="s">
        <v>1452</v>
      </c>
      <c r="E401" s="129" t="s">
        <v>302</v>
      </c>
      <c r="F401" s="52">
        <v>0</v>
      </c>
      <c r="G401" s="52">
        <v>0</v>
      </c>
      <c r="H401" s="52">
        <v>0</v>
      </c>
      <c r="I401" s="52">
        <v>0</v>
      </c>
      <c r="J401" s="52">
        <v>0</v>
      </c>
      <c r="K401" s="52">
        <v>0</v>
      </c>
      <c r="L401" s="52">
        <v>0</v>
      </c>
      <c r="M401" s="52">
        <v>0</v>
      </c>
      <c r="N401" s="52">
        <v>0</v>
      </c>
      <c r="O401" s="52">
        <v>0</v>
      </c>
      <c r="P401" s="52">
        <v>0</v>
      </c>
      <c r="Q401" s="52">
        <v>0</v>
      </c>
      <c r="R401" s="50">
        <f t="shared" si="9"/>
        <v>0</v>
      </c>
    </row>
    <row r="402" spans="1:18" x14ac:dyDescent="0.25">
      <c r="A402" s="40">
        <v>9000</v>
      </c>
      <c r="B402" s="127"/>
      <c r="C402" s="59">
        <v>9160</v>
      </c>
      <c r="D402" s="59" t="s">
        <v>1453</v>
      </c>
      <c r="E402" s="129" t="s">
        <v>302</v>
      </c>
      <c r="F402" s="52">
        <v>0</v>
      </c>
      <c r="G402" s="52">
        <v>0</v>
      </c>
      <c r="H402" s="52">
        <v>0</v>
      </c>
      <c r="I402" s="52">
        <v>0</v>
      </c>
      <c r="J402" s="52">
        <v>0</v>
      </c>
      <c r="K402" s="52">
        <v>0</v>
      </c>
      <c r="L402" s="52">
        <v>0</v>
      </c>
      <c r="M402" s="52">
        <v>0</v>
      </c>
      <c r="N402" s="52">
        <v>0</v>
      </c>
      <c r="O402" s="52">
        <v>0</v>
      </c>
      <c r="P402" s="52">
        <v>0</v>
      </c>
      <c r="Q402" s="52">
        <v>0</v>
      </c>
      <c r="R402" s="50">
        <f t="shared" si="9"/>
        <v>0</v>
      </c>
    </row>
    <row r="403" spans="1:18" x14ac:dyDescent="0.25">
      <c r="A403" s="40">
        <v>9000</v>
      </c>
      <c r="B403" s="127"/>
      <c r="C403" s="59">
        <v>9161</v>
      </c>
      <c r="D403" s="59" t="s">
        <v>1453</v>
      </c>
      <c r="E403" s="129" t="s">
        <v>302</v>
      </c>
      <c r="F403" s="52">
        <v>0</v>
      </c>
      <c r="G403" s="52">
        <v>0</v>
      </c>
      <c r="H403" s="52">
        <v>0</v>
      </c>
      <c r="I403" s="52">
        <v>0</v>
      </c>
      <c r="J403" s="52">
        <v>0</v>
      </c>
      <c r="K403" s="52">
        <v>0</v>
      </c>
      <c r="L403" s="52">
        <v>0</v>
      </c>
      <c r="M403" s="52">
        <v>0</v>
      </c>
      <c r="N403" s="52">
        <v>0</v>
      </c>
      <c r="O403" s="52">
        <v>0</v>
      </c>
      <c r="P403" s="52">
        <v>0</v>
      </c>
      <c r="Q403" s="52">
        <v>0</v>
      </c>
      <c r="R403" s="50">
        <f t="shared" si="9"/>
        <v>0</v>
      </c>
    </row>
    <row r="404" spans="1:18" x14ac:dyDescent="0.25">
      <c r="A404" s="40">
        <v>9000</v>
      </c>
      <c r="B404" s="127"/>
      <c r="C404" s="59">
        <v>9170</v>
      </c>
      <c r="D404" s="59" t="s">
        <v>1454</v>
      </c>
      <c r="E404" s="129" t="s">
        <v>302</v>
      </c>
      <c r="F404" s="52">
        <v>0</v>
      </c>
      <c r="G404" s="52">
        <v>0</v>
      </c>
      <c r="H404" s="52">
        <v>0</v>
      </c>
      <c r="I404" s="52">
        <v>0</v>
      </c>
      <c r="J404" s="52">
        <v>0</v>
      </c>
      <c r="K404" s="52">
        <v>0</v>
      </c>
      <c r="L404" s="52">
        <v>0</v>
      </c>
      <c r="M404" s="52">
        <v>0</v>
      </c>
      <c r="N404" s="52">
        <v>0</v>
      </c>
      <c r="O404" s="52">
        <v>0</v>
      </c>
      <c r="P404" s="52">
        <v>0</v>
      </c>
      <c r="Q404" s="52">
        <v>0</v>
      </c>
      <c r="R404" s="50">
        <f t="shared" si="9"/>
        <v>0</v>
      </c>
    </row>
    <row r="405" spans="1:18" x14ac:dyDescent="0.25">
      <c r="A405" s="40">
        <v>9000</v>
      </c>
      <c r="B405" s="127"/>
      <c r="C405" s="59">
        <v>9171</v>
      </c>
      <c r="D405" s="59" t="s">
        <v>1454</v>
      </c>
      <c r="E405" s="129" t="s">
        <v>302</v>
      </c>
      <c r="F405" s="52">
        <v>0</v>
      </c>
      <c r="G405" s="52">
        <v>0</v>
      </c>
      <c r="H405" s="52">
        <v>0</v>
      </c>
      <c r="I405" s="52">
        <v>0</v>
      </c>
      <c r="J405" s="52">
        <v>0</v>
      </c>
      <c r="K405" s="52">
        <v>0</v>
      </c>
      <c r="L405" s="52">
        <v>0</v>
      </c>
      <c r="M405" s="52">
        <v>0</v>
      </c>
      <c r="N405" s="52">
        <v>0</v>
      </c>
      <c r="O405" s="52">
        <v>0</v>
      </c>
      <c r="P405" s="52">
        <v>0</v>
      </c>
      <c r="Q405" s="52">
        <v>0</v>
      </c>
      <c r="R405" s="50">
        <f t="shared" si="9"/>
        <v>0</v>
      </c>
    </row>
    <row r="406" spans="1:18" x14ac:dyDescent="0.25">
      <c r="A406" s="40">
        <v>9000</v>
      </c>
      <c r="B406" s="127"/>
      <c r="C406" s="59">
        <v>9180</v>
      </c>
      <c r="D406" s="59" t="s">
        <v>1455</v>
      </c>
      <c r="E406" s="129" t="s">
        <v>302</v>
      </c>
      <c r="F406" s="52">
        <v>0</v>
      </c>
      <c r="G406" s="52">
        <v>0</v>
      </c>
      <c r="H406" s="52">
        <v>0</v>
      </c>
      <c r="I406" s="52">
        <v>0</v>
      </c>
      <c r="J406" s="52">
        <v>0</v>
      </c>
      <c r="K406" s="52">
        <v>0</v>
      </c>
      <c r="L406" s="52">
        <v>0</v>
      </c>
      <c r="M406" s="52">
        <v>0</v>
      </c>
      <c r="N406" s="52">
        <v>0</v>
      </c>
      <c r="O406" s="52">
        <v>0</v>
      </c>
      <c r="P406" s="52">
        <v>0</v>
      </c>
      <c r="Q406" s="52">
        <v>0</v>
      </c>
      <c r="R406" s="50">
        <f t="shared" si="9"/>
        <v>0</v>
      </c>
    </row>
    <row r="407" spans="1:18" x14ac:dyDescent="0.25">
      <c r="A407" s="40">
        <v>9000</v>
      </c>
      <c r="B407" s="127"/>
      <c r="C407" s="59">
        <v>9181</v>
      </c>
      <c r="D407" s="59" t="s">
        <v>1455</v>
      </c>
      <c r="E407" s="129" t="s">
        <v>302</v>
      </c>
      <c r="F407" s="52">
        <v>0</v>
      </c>
      <c r="G407" s="52">
        <v>0</v>
      </c>
      <c r="H407" s="52">
        <v>0</v>
      </c>
      <c r="I407" s="52">
        <v>0</v>
      </c>
      <c r="J407" s="52">
        <v>0</v>
      </c>
      <c r="K407" s="52">
        <v>0</v>
      </c>
      <c r="L407" s="52">
        <v>0</v>
      </c>
      <c r="M407" s="52">
        <v>0</v>
      </c>
      <c r="N407" s="52">
        <v>0</v>
      </c>
      <c r="O407" s="52">
        <v>0</v>
      </c>
      <c r="P407" s="52">
        <v>0</v>
      </c>
      <c r="Q407" s="52">
        <v>0</v>
      </c>
      <c r="R407" s="50">
        <f t="shared" si="9"/>
        <v>0</v>
      </c>
    </row>
    <row r="408" spans="1:18" x14ac:dyDescent="0.25">
      <c r="A408" s="40">
        <v>9000</v>
      </c>
      <c r="B408" s="127"/>
      <c r="C408" s="59">
        <v>9200</v>
      </c>
      <c r="D408" s="59" t="s">
        <v>1456</v>
      </c>
      <c r="E408" s="129" t="s">
        <v>302</v>
      </c>
      <c r="F408" s="52">
        <v>0</v>
      </c>
      <c r="G408" s="52">
        <v>0</v>
      </c>
      <c r="H408" s="52">
        <v>0</v>
      </c>
      <c r="I408" s="52">
        <v>0</v>
      </c>
      <c r="J408" s="52">
        <v>0</v>
      </c>
      <c r="K408" s="52">
        <v>0</v>
      </c>
      <c r="L408" s="52">
        <v>0</v>
      </c>
      <c r="M408" s="52">
        <v>0</v>
      </c>
      <c r="N408" s="52">
        <v>0</v>
      </c>
      <c r="O408" s="52">
        <v>0</v>
      </c>
      <c r="P408" s="52">
        <v>0</v>
      </c>
      <c r="Q408" s="52">
        <v>0</v>
      </c>
      <c r="R408" s="50">
        <f t="shared" si="9"/>
        <v>0</v>
      </c>
    </row>
    <row r="409" spans="1:18" x14ac:dyDescent="0.25">
      <c r="A409" s="40">
        <v>9000</v>
      </c>
      <c r="B409" s="127"/>
      <c r="C409" s="59">
        <v>9210</v>
      </c>
      <c r="D409" s="59" t="s">
        <v>1457</v>
      </c>
      <c r="E409" s="129" t="s">
        <v>302</v>
      </c>
      <c r="F409" s="52">
        <v>0</v>
      </c>
      <c r="G409" s="52">
        <v>0</v>
      </c>
      <c r="H409" s="52">
        <v>0</v>
      </c>
      <c r="I409" s="52">
        <v>0</v>
      </c>
      <c r="J409" s="52">
        <v>0</v>
      </c>
      <c r="K409" s="52">
        <v>0</v>
      </c>
      <c r="L409" s="52">
        <v>0</v>
      </c>
      <c r="M409" s="52">
        <v>0</v>
      </c>
      <c r="N409" s="52">
        <v>0</v>
      </c>
      <c r="O409" s="52">
        <v>0</v>
      </c>
      <c r="P409" s="52">
        <v>0</v>
      </c>
      <c r="Q409" s="52">
        <v>0</v>
      </c>
      <c r="R409" s="50">
        <f t="shared" si="9"/>
        <v>0</v>
      </c>
    </row>
    <row r="410" spans="1:18" x14ac:dyDescent="0.25">
      <c r="A410" s="40">
        <v>9000</v>
      </c>
      <c r="B410" s="127"/>
      <c r="C410" s="59">
        <v>9211</v>
      </c>
      <c r="D410" s="59" t="s">
        <v>1458</v>
      </c>
      <c r="E410" s="129" t="s">
        <v>302</v>
      </c>
      <c r="F410" s="52">
        <v>0</v>
      </c>
      <c r="G410" s="52">
        <v>0</v>
      </c>
      <c r="H410" s="52">
        <v>0</v>
      </c>
      <c r="I410" s="52">
        <v>0</v>
      </c>
      <c r="J410" s="52">
        <v>0</v>
      </c>
      <c r="K410" s="52">
        <v>0</v>
      </c>
      <c r="L410" s="52">
        <v>0</v>
      </c>
      <c r="M410" s="52">
        <v>0</v>
      </c>
      <c r="N410" s="52">
        <v>0</v>
      </c>
      <c r="O410" s="52">
        <v>0</v>
      </c>
      <c r="P410" s="52">
        <v>0</v>
      </c>
      <c r="Q410" s="52">
        <v>0</v>
      </c>
      <c r="R410" s="50">
        <f t="shared" si="9"/>
        <v>0</v>
      </c>
    </row>
    <row r="411" spans="1:18" x14ac:dyDescent="0.25">
      <c r="A411" s="40">
        <v>9000</v>
      </c>
      <c r="B411" s="127"/>
      <c r="C411" s="59">
        <v>9220</v>
      </c>
      <c r="D411" s="59" t="s">
        <v>1459</v>
      </c>
      <c r="E411" s="129" t="s">
        <v>302</v>
      </c>
      <c r="F411" s="52">
        <v>0</v>
      </c>
      <c r="G411" s="52">
        <v>0</v>
      </c>
      <c r="H411" s="52">
        <v>0</v>
      </c>
      <c r="I411" s="52">
        <v>0</v>
      </c>
      <c r="J411" s="52">
        <v>0</v>
      </c>
      <c r="K411" s="52">
        <v>0</v>
      </c>
      <c r="L411" s="52">
        <v>0</v>
      </c>
      <c r="M411" s="52">
        <v>0</v>
      </c>
      <c r="N411" s="52">
        <v>0</v>
      </c>
      <c r="O411" s="52">
        <v>0</v>
      </c>
      <c r="P411" s="52">
        <v>0</v>
      </c>
      <c r="Q411" s="52">
        <v>0</v>
      </c>
      <c r="R411" s="50">
        <f t="shared" si="9"/>
        <v>0</v>
      </c>
    </row>
    <row r="412" spans="1:18" x14ac:dyDescent="0.25">
      <c r="A412" s="40">
        <v>9000</v>
      </c>
      <c r="B412" s="127"/>
      <c r="C412" s="59">
        <v>9221</v>
      </c>
      <c r="D412" s="59" t="s">
        <v>1459</v>
      </c>
      <c r="E412" s="129" t="s">
        <v>302</v>
      </c>
      <c r="F412" s="52">
        <v>0</v>
      </c>
      <c r="G412" s="52">
        <v>0</v>
      </c>
      <c r="H412" s="52">
        <v>0</v>
      </c>
      <c r="I412" s="52">
        <v>0</v>
      </c>
      <c r="J412" s="52">
        <v>0</v>
      </c>
      <c r="K412" s="52">
        <v>0</v>
      </c>
      <c r="L412" s="52">
        <v>0</v>
      </c>
      <c r="M412" s="52">
        <v>0</v>
      </c>
      <c r="N412" s="52">
        <v>0</v>
      </c>
      <c r="O412" s="52">
        <v>0</v>
      </c>
      <c r="P412" s="52">
        <v>0</v>
      </c>
      <c r="Q412" s="52">
        <v>0</v>
      </c>
      <c r="R412" s="50">
        <f t="shared" si="9"/>
        <v>0</v>
      </c>
    </row>
    <row r="413" spans="1:18" x14ac:dyDescent="0.25">
      <c r="A413" s="40">
        <v>9000</v>
      </c>
      <c r="B413" s="127"/>
      <c r="C413" s="59">
        <v>9230</v>
      </c>
      <c r="D413" s="59" t="s">
        <v>1460</v>
      </c>
      <c r="E413" s="129" t="s">
        <v>302</v>
      </c>
      <c r="F413" s="52">
        <v>0</v>
      </c>
      <c r="G413" s="52">
        <v>0</v>
      </c>
      <c r="H413" s="52">
        <v>0</v>
      </c>
      <c r="I413" s="52">
        <v>0</v>
      </c>
      <c r="J413" s="52">
        <v>0</v>
      </c>
      <c r="K413" s="52">
        <v>0</v>
      </c>
      <c r="L413" s="52">
        <v>0</v>
      </c>
      <c r="M413" s="52">
        <v>0</v>
      </c>
      <c r="N413" s="52">
        <v>0</v>
      </c>
      <c r="O413" s="52">
        <v>0</v>
      </c>
      <c r="P413" s="52">
        <v>0</v>
      </c>
      <c r="Q413" s="52">
        <v>0</v>
      </c>
      <c r="R413" s="50">
        <f t="shared" si="9"/>
        <v>0</v>
      </c>
    </row>
    <row r="414" spans="1:18" x14ac:dyDescent="0.25">
      <c r="A414" s="40">
        <v>9000</v>
      </c>
      <c r="B414" s="127"/>
      <c r="C414" s="59">
        <v>9231</v>
      </c>
      <c r="D414" s="59" t="s">
        <v>1460</v>
      </c>
      <c r="E414" s="129" t="s">
        <v>302</v>
      </c>
      <c r="F414" s="52">
        <v>0</v>
      </c>
      <c r="G414" s="52">
        <v>0</v>
      </c>
      <c r="H414" s="52">
        <v>0</v>
      </c>
      <c r="I414" s="52">
        <v>0</v>
      </c>
      <c r="J414" s="52">
        <v>0</v>
      </c>
      <c r="K414" s="52">
        <v>0</v>
      </c>
      <c r="L414" s="52">
        <v>0</v>
      </c>
      <c r="M414" s="52">
        <v>0</v>
      </c>
      <c r="N414" s="52">
        <v>0</v>
      </c>
      <c r="O414" s="52">
        <v>0</v>
      </c>
      <c r="P414" s="52">
        <v>0</v>
      </c>
      <c r="Q414" s="52">
        <v>0</v>
      </c>
      <c r="R414" s="50">
        <f t="shared" si="9"/>
        <v>0</v>
      </c>
    </row>
    <row r="415" spans="1:18" x14ac:dyDescent="0.25">
      <c r="A415" s="40">
        <v>9000</v>
      </c>
      <c r="B415" s="127"/>
      <c r="C415" s="59">
        <v>9240</v>
      </c>
      <c r="D415" s="59" t="s">
        <v>1461</v>
      </c>
      <c r="E415" s="129" t="s">
        <v>302</v>
      </c>
      <c r="F415" s="52">
        <v>0</v>
      </c>
      <c r="G415" s="52">
        <v>0</v>
      </c>
      <c r="H415" s="52">
        <v>0</v>
      </c>
      <c r="I415" s="52">
        <v>0</v>
      </c>
      <c r="J415" s="52">
        <v>0</v>
      </c>
      <c r="K415" s="52">
        <v>0</v>
      </c>
      <c r="L415" s="52">
        <v>0</v>
      </c>
      <c r="M415" s="52">
        <v>0</v>
      </c>
      <c r="N415" s="52">
        <v>0</v>
      </c>
      <c r="O415" s="52">
        <v>0</v>
      </c>
      <c r="P415" s="52">
        <v>0</v>
      </c>
      <c r="Q415" s="52">
        <v>0</v>
      </c>
      <c r="R415" s="50">
        <f t="shared" si="9"/>
        <v>0</v>
      </c>
    </row>
    <row r="416" spans="1:18" x14ac:dyDescent="0.25">
      <c r="A416" s="40">
        <v>9000</v>
      </c>
      <c r="B416" s="127"/>
      <c r="C416" s="59">
        <v>9241</v>
      </c>
      <c r="D416" s="59" t="s">
        <v>1461</v>
      </c>
      <c r="E416" s="129" t="s">
        <v>302</v>
      </c>
      <c r="F416" s="52">
        <v>0</v>
      </c>
      <c r="G416" s="52">
        <v>0</v>
      </c>
      <c r="H416" s="52">
        <v>0</v>
      </c>
      <c r="I416" s="52">
        <v>0</v>
      </c>
      <c r="J416" s="52">
        <v>0</v>
      </c>
      <c r="K416" s="52">
        <v>0</v>
      </c>
      <c r="L416" s="52">
        <v>0</v>
      </c>
      <c r="M416" s="52">
        <v>0</v>
      </c>
      <c r="N416" s="52">
        <v>0</v>
      </c>
      <c r="O416" s="52">
        <v>0</v>
      </c>
      <c r="P416" s="52">
        <v>0</v>
      </c>
      <c r="Q416" s="52">
        <v>0</v>
      </c>
      <c r="R416" s="50">
        <f t="shared" si="9"/>
        <v>0</v>
      </c>
    </row>
    <row r="417" spans="1:18" x14ac:dyDescent="0.25">
      <c r="A417" s="40">
        <v>9000</v>
      </c>
      <c r="B417" s="127"/>
      <c r="C417" s="59">
        <v>9250</v>
      </c>
      <c r="D417" s="59" t="s">
        <v>1462</v>
      </c>
      <c r="E417" s="129" t="s">
        <v>302</v>
      </c>
      <c r="F417" s="52">
        <v>0</v>
      </c>
      <c r="G417" s="52">
        <v>0</v>
      </c>
      <c r="H417" s="52">
        <v>0</v>
      </c>
      <c r="I417" s="52">
        <v>0</v>
      </c>
      <c r="J417" s="52">
        <v>0</v>
      </c>
      <c r="K417" s="52">
        <v>0</v>
      </c>
      <c r="L417" s="52">
        <v>0</v>
      </c>
      <c r="M417" s="52">
        <v>0</v>
      </c>
      <c r="N417" s="52">
        <v>0</v>
      </c>
      <c r="O417" s="52">
        <v>0</v>
      </c>
      <c r="P417" s="52">
        <v>0</v>
      </c>
      <c r="Q417" s="52">
        <v>0</v>
      </c>
      <c r="R417" s="50">
        <f t="shared" si="9"/>
        <v>0</v>
      </c>
    </row>
    <row r="418" spans="1:18" x14ac:dyDescent="0.25">
      <c r="A418" s="40">
        <v>9000</v>
      </c>
      <c r="B418" s="127"/>
      <c r="C418" s="59">
        <v>9251</v>
      </c>
      <c r="D418" s="59" t="s">
        <v>1462</v>
      </c>
      <c r="E418" s="129" t="s">
        <v>302</v>
      </c>
      <c r="F418" s="52">
        <v>0</v>
      </c>
      <c r="G418" s="52">
        <v>0</v>
      </c>
      <c r="H418" s="52">
        <v>0</v>
      </c>
      <c r="I418" s="52">
        <v>0</v>
      </c>
      <c r="J418" s="52">
        <v>0</v>
      </c>
      <c r="K418" s="52">
        <v>0</v>
      </c>
      <c r="L418" s="52">
        <v>0</v>
      </c>
      <c r="M418" s="52">
        <v>0</v>
      </c>
      <c r="N418" s="52">
        <v>0</v>
      </c>
      <c r="O418" s="52">
        <v>0</v>
      </c>
      <c r="P418" s="52">
        <v>0</v>
      </c>
      <c r="Q418" s="52">
        <v>0</v>
      </c>
      <c r="R418" s="50">
        <f t="shared" si="9"/>
        <v>0</v>
      </c>
    </row>
    <row r="419" spans="1:18" x14ac:dyDescent="0.25">
      <c r="A419" s="40">
        <v>9000</v>
      </c>
      <c r="B419" s="127"/>
      <c r="C419" s="59">
        <v>9260</v>
      </c>
      <c r="D419" s="59" t="s">
        <v>1463</v>
      </c>
      <c r="E419" s="129" t="s">
        <v>302</v>
      </c>
      <c r="F419" s="52">
        <v>0</v>
      </c>
      <c r="G419" s="52">
        <v>0</v>
      </c>
      <c r="H419" s="52">
        <v>0</v>
      </c>
      <c r="I419" s="52">
        <v>0</v>
      </c>
      <c r="J419" s="52">
        <v>0</v>
      </c>
      <c r="K419" s="52">
        <v>0</v>
      </c>
      <c r="L419" s="52">
        <v>0</v>
      </c>
      <c r="M419" s="52">
        <v>0</v>
      </c>
      <c r="N419" s="52">
        <v>0</v>
      </c>
      <c r="O419" s="52">
        <v>0</v>
      </c>
      <c r="P419" s="52">
        <v>0</v>
      </c>
      <c r="Q419" s="52">
        <v>0</v>
      </c>
      <c r="R419" s="50">
        <f t="shared" si="9"/>
        <v>0</v>
      </c>
    </row>
    <row r="420" spans="1:18" x14ac:dyDescent="0.25">
      <c r="A420" s="40">
        <v>9000</v>
      </c>
      <c r="B420" s="127"/>
      <c r="C420" s="59">
        <v>9261</v>
      </c>
      <c r="D420" s="59" t="s">
        <v>1463</v>
      </c>
      <c r="E420" s="129" t="s">
        <v>302</v>
      </c>
      <c r="F420" s="52">
        <v>0</v>
      </c>
      <c r="G420" s="52">
        <v>0</v>
      </c>
      <c r="H420" s="52">
        <v>0</v>
      </c>
      <c r="I420" s="52">
        <v>0</v>
      </c>
      <c r="J420" s="52">
        <v>0</v>
      </c>
      <c r="K420" s="52">
        <v>0</v>
      </c>
      <c r="L420" s="52">
        <v>0</v>
      </c>
      <c r="M420" s="52">
        <v>0</v>
      </c>
      <c r="N420" s="52">
        <v>0</v>
      </c>
      <c r="O420" s="52">
        <v>0</v>
      </c>
      <c r="P420" s="52">
        <v>0</v>
      </c>
      <c r="Q420" s="52">
        <v>0</v>
      </c>
      <c r="R420" s="50">
        <f t="shared" si="9"/>
        <v>0</v>
      </c>
    </row>
    <row r="421" spans="1:18" x14ac:dyDescent="0.25">
      <c r="A421" s="40">
        <v>9000</v>
      </c>
      <c r="B421" s="127"/>
      <c r="C421" s="59">
        <v>9270</v>
      </c>
      <c r="D421" s="59" t="s">
        <v>1464</v>
      </c>
      <c r="E421" s="129" t="s">
        <v>302</v>
      </c>
      <c r="F421" s="52">
        <v>0</v>
      </c>
      <c r="G421" s="52">
        <v>0</v>
      </c>
      <c r="H421" s="52">
        <v>0</v>
      </c>
      <c r="I421" s="52">
        <v>0</v>
      </c>
      <c r="J421" s="52">
        <v>0</v>
      </c>
      <c r="K421" s="52">
        <v>0</v>
      </c>
      <c r="L421" s="52">
        <v>0</v>
      </c>
      <c r="M421" s="52">
        <v>0</v>
      </c>
      <c r="N421" s="52">
        <v>0</v>
      </c>
      <c r="O421" s="52">
        <v>0</v>
      </c>
      <c r="P421" s="52">
        <v>0</v>
      </c>
      <c r="Q421" s="52">
        <v>0</v>
      </c>
      <c r="R421" s="50">
        <f t="shared" si="9"/>
        <v>0</v>
      </c>
    </row>
    <row r="422" spans="1:18" x14ac:dyDescent="0.25">
      <c r="A422" s="40">
        <v>9000</v>
      </c>
      <c r="B422" s="127"/>
      <c r="C422" s="59">
        <v>9271</v>
      </c>
      <c r="D422" s="59" t="s">
        <v>1464</v>
      </c>
      <c r="E422" s="129" t="s">
        <v>302</v>
      </c>
      <c r="F422" s="52">
        <v>0</v>
      </c>
      <c r="G422" s="52">
        <v>0</v>
      </c>
      <c r="H422" s="52">
        <v>0</v>
      </c>
      <c r="I422" s="52">
        <v>0</v>
      </c>
      <c r="J422" s="52">
        <v>0</v>
      </c>
      <c r="K422" s="52">
        <v>0</v>
      </c>
      <c r="L422" s="52">
        <v>0</v>
      </c>
      <c r="M422" s="52">
        <v>0</v>
      </c>
      <c r="N422" s="52">
        <v>0</v>
      </c>
      <c r="O422" s="52">
        <v>0</v>
      </c>
      <c r="P422" s="52">
        <v>0</v>
      </c>
      <c r="Q422" s="52">
        <v>0</v>
      </c>
      <c r="R422" s="50">
        <f t="shared" si="9"/>
        <v>0</v>
      </c>
    </row>
    <row r="423" spans="1:18" x14ac:dyDescent="0.25">
      <c r="A423" s="40">
        <v>9000</v>
      </c>
      <c r="B423" s="127"/>
      <c r="C423" s="59">
        <v>9280</v>
      </c>
      <c r="D423" s="59" t="s">
        <v>1465</v>
      </c>
      <c r="E423" s="129" t="s">
        <v>302</v>
      </c>
      <c r="F423" s="52">
        <v>0</v>
      </c>
      <c r="G423" s="52">
        <v>0</v>
      </c>
      <c r="H423" s="52">
        <v>0</v>
      </c>
      <c r="I423" s="52">
        <v>0</v>
      </c>
      <c r="J423" s="52">
        <v>0</v>
      </c>
      <c r="K423" s="52">
        <v>0</v>
      </c>
      <c r="L423" s="52">
        <v>0</v>
      </c>
      <c r="M423" s="52">
        <v>0</v>
      </c>
      <c r="N423" s="52">
        <v>0</v>
      </c>
      <c r="O423" s="52">
        <v>0</v>
      </c>
      <c r="P423" s="52">
        <v>0</v>
      </c>
      <c r="Q423" s="52">
        <v>0</v>
      </c>
      <c r="R423" s="50">
        <f t="shared" si="9"/>
        <v>0</v>
      </c>
    </row>
    <row r="424" spans="1:18" x14ac:dyDescent="0.25">
      <c r="A424" s="40">
        <v>9000</v>
      </c>
      <c r="B424" s="127"/>
      <c r="C424" s="59">
        <v>9281</v>
      </c>
      <c r="D424" s="59" t="s">
        <v>1465</v>
      </c>
      <c r="E424" s="129" t="s">
        <v>302</v>
      </c>
      <c r="F424" s="52">
        <v>0</v>
      </c>
      <c r="G424" s="52">
        <v>0</v>
      </c>
      <c r="H424" s="52">
        <v>0</v>
      </c>
      <c r="I424" s="52">
        <v>0</v>
      </c>
      <c r="J424" s="52">
        <v>0</v>
      </c>
      <c r="K424" s="52">
        <v>0</v>
      </c>
      <c r="L424" s="52">
        <v>0</v>
      </c>
      <c r="M424" s="52">
        <v>0</v>
      </c>
      <c r="N424" s="52">
        <v>0</v>
      </c>
      <c r="O424" s="52">
        <v>0</v>
      </c>
      <c r="P424" s="52">
        <v>0</v>
      </c>
      <c r="Q424" s="52">
        <v>0</v>
      </c>
      <c r="R424" s="50">
        <f t="shared" si="9"/>
        <v>0</v>
      </c>
    </row>
    <row r="425" spans="1:18" x14ac:dyDescent="0.25">
      <c r="A425" s="40">
        <v>9000</v>
      </c>
      <c r="B425" s="127"/>
      <c r="C425" s="59">
        <v>9300</v>
      </c>
      <c r="D425" s="59" t="s">
        <v>1466</v>
      </c>
      <c r="E425" s="129" t="s">
        <v>302</v>
      </c>
      <c r="F425" s="52">
        <v>0</v>
      </c>
      <c r="G425" s="52">
        <v>0</v>
      </c>
      <c r="H425" s="52">
        <v>0</v>
      </c>
      <c r="I425" s="52">
        <v>0</v>
      </c>
      <c r="J425" s="52">
        <v>0</v>
      </c>
      <c r="K425" s="52">
        <v>0</v>
      </c>
      <c r="L425" s="52">
        <v>0</v>
      </c>
      <c r="M425" s="52">
        <v>0</v>
      </c>
      <c r="N425" s="52">
        <v>0</v>
      </c>
      <c r="O425" s="52">
        <v>0</v>
      </c>
      <c r="P425" s="52">
        <v>0</v>
      </c>
      <c r="Q425" s="52">
        <v>0</v>
      </c>
      <c r="R425" s="50">
        <f t="shared" si="9"/>
        <v>0</v>
      </c>
    </row>
    <row r="426" spans="1:18" x14ac:dyDescent="0.25">
      <c r="A426" s="40">
        <v>9000</v>
      </c>
      <c r="B426" s="127"/>
      <c r="C426" s="59">
        <v>9310</v>
      </c>
      <c r="D426" s="59" t="s">
        <v>1467</v>
      </c>
      <c r="E426" s="129" t="s">
        <v>302</v>
      </c>
      <c r="F426" s="52">
        <v>0</v>
      </c>
      <c r="G426" s="52">
        <v>0</v>
      </c>
      <c r="H426" s="52">
        <v>0</v>
      </c>
      <c r="I426" s="52">
        <v>0</v>
      </c>
      <c r="J426" s="52">
        <v>0</v>
      </c>
      <c r="K426" s="52">
        <v>0</v>
      </c>
      <c r="L426" s="52">
        <v>0</v>
      </c>
      <c r="M426" s="52">
        <v>0</v>
      </c>
      <c r="N426" s="52">
        <v>0</v>
      </c>
      <c r="O426" s="52">
        <v>0</v>
      </c>
      <c r="P426" s="52">
        <v>0</v>
      </c>
      <c r="Q426" s="52">
        <v>0</v>
      </c>
      <c r="R426" s="50">
        <f t="shared" si="9"/>
        <v>0</v>
      </c>
    </row>
    <row r="427" spans="1:18" x14ac:dyDescent="0.25">
      <c r="A427" s="40">
        <v>9000</v>
      </c>
      <c r="B427" s="127"/>
      <c r="C427" s="59">
        <v>9311</v>
      </c>
      <c r="D427" s="59" t="s">
        <v>1467</v>
      </c>
      <c r="E427" s="129" t="s">
        <v>302</v>
      </c>
      <c r="F427" s="52">
        <v>0</v>
      </c>
      <c r="G427" s="52">
        <v>0</v>
      </c>
      <c r="H427" s="52">
        <v>0</v>
      </c>
      <c r="I427" s="52">
        <v>0</v>
      </c>
      <c r="J427" s="52">
        <v>0</v>
      </c>
      <c r="K427" s="52">
        <v>0</v>
      </c>
      <c r="L427" s="52">
        <v>0</v>
      </c>
      <c r="M427" s="52">
        <v>0</v>
      </c>
      <c r="N427" s="52">
        <v>0</v>
      </c>
      <c r="O427" s="52">
        <v>0</v>
      </c>
      <c r="P427" s="52">
        <v>0</v>
      </c>
      <c r="Q427" s="52">
        <v>0</v>
      </c>
      <c r="R427" s="50">
        <f t="shared" si="9"/>
        <v>0</v>
      </c>
    </row>
    <row r="428" spans="1:18" x14ac:dyDescent="0.25">
      <c r="A428" s="40">
        <v>9000</v>
      </c>
      <c r="B428" s="127"/>
      <c r="C428" s="59">
        <v>9320</v>
      </c>
      <c r="D428" s="59" t="s">
        <v>1468</v>
      </c>
      <c r="E428" s="129" t="s">
        <v>302</v>
      </c>
      <c r="F428" s="52">
        <v>0</v>
      </c>
      <c r="G428" s="52">
        <v>0</v>
      </c>
      <c r="H428" s="52">
        <v>0</v>
      </c>
      <c r="I428" s="52">
        <v>0</v>
      </c>
      <c r="J428" s="52">
        <v>0</v>
      </c>
      <c r="K428" s="52">
        <v>0</v>
      </c>
      <c r="L428" s="52">
        <v>0</v>
      </c>
      <c r="M428" s="52">
        <v>0</v>
      </c>
      <c r="N428" s="52">
        <v>0</v>
      </c>
      <c r="O428" s="52">
        <v>0</v>
      </c>
      <c r="P428" s="52">
        <v>0</v>
      </c>
      <c r="Q428" s="52">
        <v>0</v>
      </c>
      <c r="R428" s="50">
        <f t="shared" si="9"/>
        <v>0</v>
      </c>
    </row>
    <row r="429" spans="1:18" x14ac:dyDescent="0.25">
      <c r="A429" s="40">
        <v>9000</v>
      </c>
      <c r="B429" s="127"/>
      <c r="C429" s="59">
        <v>9321</v>
      </c>
      <c r="D429" s="59" t="s">
        <v>1468</v>
      </c>
      <c r="E429" s="129" t="s">
        <v>302</v>
      </c>
      <c r="F429" s="52">
        <v>0</v>
      </c>
      <c r="G429" s="52">
        <v>0</v>
      </c>
      <c r="H429" s="52">
        <v>0</v>
      </c>
      <c r="I429" s="52">
        <v>0</v>
      </c>
      <c r="J429" s="52">
        <v>0</v>
      </c>
      <c r="K429" s="52">
        <v>0</v>
      </c>
      <c r="L429" s="52">
        <v>0</v>
      </c>
      <c r="M429" s="52">
        <v>0</v>
      </c>
      <c r="N429" s="52">
        <v>0</v>
      </c>
      <c r="O429" s="52">
        <v>0</v>
      </c>
      <c r="P429" s="52">
        <v>0</v>
      </c>
      <c r="Q429" s="52">
        <v>0</v>
      </c>
      <c r="R429" s="50">
        <f t="shared" si="9"/>
        <v>0</v>
      </c>
    </row>
    <row r="430" spans="1:18" x14ac:dyDescent="0.25">
      <c r="A430" s="40">
        <v>9000</v>
      </c>
      <c r="B430" s="127"/>
      <c r="C430" s="59">
        <v>9400</v>
      </c>
      <c r="D430" s="59" t="s">
        <v>1469</v>
      </c>
      <c r="E430" s="129" t="s">
        <v>302</v>
      </c>
      <c r="F430" s="52">
        <v>0</v>
      </c>
      <c r="G430" s="52">
        <v>0</v>
      </c>
      <c r="H430" s="52">
        <v>0</v>
      </c>
      <c r="I430" s="52">
        <v>0</v>
      </c>
      <c r="J430" s="52">
        <v>0</v>
      </c>
      <c r="K430" s="52">
        <v>0</v>
      </c>
      <c r="L430" s="52">
        <v>0</v>
      </c>
      <c r="M430" s="52">
        <v>0</v>
      </c>
      <c r="N430" s="52">
        <v>0</v>
      </c>
      <c r="O430" s="52">
        <v>0</v>
      </c>
      <c r="P430" s="52">
        <v>0</v>
      </c>
      <c r="Q430" s="52">
        <v>0</v>
      </c>
      <c r="R430" s="50">
        <f t="shared" si="9"/>
        <v>0</v>
      </c>
    </row>
    <row r="431" spans="1:18" x14ac:dyDescent="0.25">
      <c r="A431" s="40">
        <v>9000</v>
      </c>
      <c r="B431" s="127"/>
      <c r="C431" s="59">
        <v>9410</v>
      </c>
      <c r="D431" s="59" t="s">
        <v>1470</v>
      </c>
      <c r="E431" s="129" t="s">
        <v>302</v>
      </c>
      <c r="F431" s="52">
        <v>0</v>
      </c>
      <c r="G431" s="52">
        <v>0</v>
      </c>
      <c r="H431" s="52">
        <v>0</v>
      </c>
      <c r="I431" s="52">
        <v>0</v>
      </c>
      <c r="J431" s="52">
        <v>0</v>
      </c>
      <c r="K431" s="52">
        <v>0</v>
      </c>
      <c r="L431" s="52">
        <v>0</v>
      </c>
      <c r="M431" s="52">
        <v>0</v>
      </c>
      <c r="N431" s="52">
        <v>0</v>
      </c>
      <c r="O431" s="52">
        <v>0</v>
      </c>
      <c r="P431" s="52">
        <v>0</v>
      </c>
      <c r="Q431" s="52">
        <v>0</v>
      </c>
      <c r="R431" s="50">
        <f t="shared" si="9"/>
        <v>0</v>
      </c>
    </row>
    <row r="432" spans="1:18" x14ac:dyDescent="0.25">
      <c r="A432" s="40">
        <v>9000</v>
      </c>
      <c r="B432" s="127"/>
      <c r="C432" s="59">
        <v>9411</v>
      </c>
      <c r="D432" s="59" t="s">
        <v>1471</v>
      </c>
      <c r="E432" s="129" t="s">
        <v>302</v>
      </c>
      <c r="F432" s="52">
        <v>0</v>
      </c>
      <c r="G432" s="52">
        <v>0</v>
      </c>
      <c r="H432" s="52">
        <v>0</v>
      </c>
      <c r="I432" s="52">
        <v>0</v>
      </c>
      <c r="J432" s="52">
        <v>0</v>
      </c>
      <c r="K432" s="52">
        <v>0</v>
      </c>
      <c r="L432" s="52">
        <v>0</v>
      </c>
      <c r="M432" s="52">
        <v>0</v>
      </c>
      <c r="N432" s="52">
        <v>0</v>
      </c>
      <c r="O432" s="52">
        <v>0</v>
      </c>
      <c r="P432" s="52">
        <v>0</v>
      </c>
      <c r="Q432" s="52">
        <v>0</v>
      </c>
      <c r="R432" s="50">
        <f t="shared" si="9"/>
        <v>0</v>
      </c>
    </row>
    <row r="433" spans="1:18" x14ac:dyDescent="0.25">
      <c r="A433" s="40">
        <v>9000</v>
      </c>
      <c r="B433" s="127"/>
      <c r="C433" s="59">
        <v>9420</v>
      </c>
      <c r="D433" s="59" t="s">
        <v>1472</v>
      </c>
      <c r="E433" s="129" t="s">
        <v>302</v>
      </c>
      <c r="F433" s="52">
        <v>0</v>
      </c>
      <c r="G433" s="52">
        <v>0</v>
      </c>
      <c r="H433" s="52">
        <v>0</v>
      </c>
      <c r="I433" s="52">
        <v>0</v>
      </c>
      <c r="J433" s="52">
        <v>0</v>
      </c>
      <c r="K433" s="52">
        <v>0</v>
      </c>
      <c r="L433" s="52">
        <v>0</v>
      </c>
      <c r="M433" s="52">
        <v>0</v>
      </c>
      <c r="N433" s="52">
        <v>0</v>
      </c>
      <c r="O433" s="52">
        <v>0</v>
      </c>
      <c r="P433" s="52">
        <v>0</v>
      </c>
      <c r="Q433" s="52">
        <v>0</v>
      </c>
      <c r="R433" s="50">
        <f t="shared" si="9"/>
        <v>0</v>
      </c>
    </row>
    <row r="434" spans="1:18" x14ac:dyDescent="0.25">
      <c r="A434" s="40">
        <v>9000</v>
      </c>
      <c r="B434" s="127"/>
      <c r="C434" s="59">
        <v>9421</v>
      </c>
      <c r="D434" s="59" t="s">
        <v>1472</v>
      </c>
      <c r="E434" s="129" t="s">
        <v>302</v>
      </c>
      <c r="F434" s="52">
        <v>0</v>
      </c>
      <c r="G434" s="52">
        <v>0</v>
      </c>
      <c r="H434" s="52">
        <v>0</v>
      </c>
      <c r="I434" s="52">
        <v>0</v>
      </c>
      <c r="J434" s="52">
        <v>0</v>
      </c>
      <c r="K434" s="52">
        <v>0</v>
      </c>
      <c r="L434" s="52">
        <v>0</v>
      </c>
      <c r="M434" s="52">
        <v>0</v>
      </c>
      <c r="N434" s="52">
        <v>0</v>
      </c>
      <c r="O434" s="52">
        <v>0</v>
      </c>
      <c r="P434" s="52">
        <v>0</v>
      </c>
      <c r="Q434" s="52">
        <v>0</v>
      </c>
      <c r="R434" s="50">
        <f t="shared" si="9"/>
        <v>0</v>
      </c>
    </row>
    <row r="435" spans="1:18" x14ac:dyDescent="0.25">
      <c r="A435" s="40">
        <v>9000</v>
      </c>
      <c r="B435" s="127"/>
      <c r="C435" s="59">
        <v>9500</v>
      </c>
      <c r="D435" s="59" t="s">
        <v>1473</v>
      </c>
      <c r="E435" s="129" t="s">
        <v>302</v>
      </c>
      <c r="F435" s="52">
        <v>0</v>
      </c>
      <c r="G435" s="52">
        <v>0</v>
      </c>
      <c r="H435" s="52">
        <v>0</v>
      </c>
      <c r="I435" s="52">
        <v>0</v>
      </c>
      <c r="J435" s="52">
        <v>0</v>
      </c>
      <c r="K435" s="52">
        <v>0</v>
      </c>
      <c r="L435" s="52">
        <v>0</v>
      </c>
      <c r="M435" s="52">
        <v>0</v>
      </c>
      <c r="N435" s="52">
        <v>0</v>
      </c>
      <c r="O435" s="52">
        <v>0</v>
      </c>
      <c r="P435" s="52">
        <v>0</v>
      </c>
      <c r="Q435" s="52">
        <v>0</v>
      </c>
      <c r="R435" s="50">
        <f t="shared" si="9"/>
        <v>0</v>
      </c>
    </row>
    <row r="436" spans="1:18" x14ac:dyDescent="0.25">
      <c r="A436" s="40">
        <v>9000</v>
      </c>
      <c r="B436" s="127"/>
      <c r="C436" s="59">
        <v>9510</v>
      </c>
      <c r="D436" s="59" t="s">
        <v>1474</v>
      </c>
      <c r="E436" s="129" t="s">
        <v>302</v>
      </c>
      <c r="F436" s="52">
        <v>0</v>
      </c>
      <c r="G436" s="52">
        <v>0</v>
      </c>
      <c r="H436" s="52">
        <v>0</v>
      </c>
      <c r="I436" s="52">
        <v>0</v>
      </c>
      <c r="J436" s="52">
        <v>0</v>
      </c>
      <c r="K436" s="52">
        <v>0</v>
      </c>
      <c r="L436" s="52">
        <v>0</v>
      </c>
      <c r="M436" s="52">
        <v>0</v>
      </c>
      <c r="N436" s="52">
        <v>0</v>
      </c>
      <c r="O436" s="52">
        <v>0</v>
      </c>
      <c r="P436" s="52">
        <v>0</v>
      </c>
      <c r="Q436" s="52">
        <v>0</v>
      </c>
      <c r="R436" s="50">
        <f t="shared" si="9"/>
        <v>0</v>
      </c>
    </row>
    <row r="437" spans="1:18" x14ac:dyDescent="0.25">
      <c r="A437" s="40">
        <v>9000</v>
      </c>
      <c r="B437" s="127"/>
      <c r="C437" s="59">
        <v>9511</v>
      </c>
      <c r="D437" s="59" t="s">
        <v>1475</v>
      </c>
      <c r="E437" s="129" t="s">
        <v>302</v>
      </c>
      <c r="F437" s="52">
        <v>0</v>
      </c>
      <c r="G437" s="52">
        <v>0</v>
      </c>
      <c r="H437" s="52">
        <v>0</v>
      </c>
      <c r="I437" s="52">
        <v>0</v>
      </c>
      <c r="J437" s="52">
        <v>0</v>
      </c>
      <c r="K437" s="52">
        <v>0</v>
      </c>
      <c r="L437" s="52">
        <v>0</v>
      </c>
      <c r="M437" s="52">
        <v>0</v>
      </c>
      <c r="N437" s="52">
        <v>0</v>
      </c>
      <c r="O437" s="52">
        <v>0</v>
      </c>
      <c r="P437" s="52">
        <v>0</v>
      </c>
      <c r="Q437" s="52">
        <v>0</v>
      </c>
      <c r="R437" s="50">
        <f t="shared" si="9"/>
        <v>0</v>
      </c>
    </row>
    <row r="438" spans="1:18" x14ac:dyDescent="0.25">
      <c r="A438" s="40">
        <v>9000</v>
      </c>
      <c r="B438" s="127"/>
      <c r="C438" s="59">
        <v>9520</v>
      </c>
      <c r="D438" s="59" t="s">
        <v>1476</v>
      </c>
      <c r="E438" s="129" t="s">
        <v>302</v>
      </c>
      <c r="F438" s="52">
        <v>0</v>
      </c>
      <c r="G438" s="52">
        <v>0</v>
      </c>
      <c r="H438" s="52">
        <v>0</v>
      </c>
      <c r="I438" s="52">
        <v>0</v>
      </c>
      <c r="J438" s="52">
        <v>0</v>
      </c>
      <c r="K438" s="52">
        <v>0</v>
      </c>
      <c r="L438" s="52">
        <v>0</v>
      </c>
      <c r="M438" s="52">
        <v>0</v>
      </c>
      <c r="N438" s="52">
        <v>0</v>
      </c>
      <c r="O438" s="52">
        <v>0</v>
      </c>
      <c r="P438" s="52">
        <v>0</v>
      </c>
      <c r="Q438" s="52">
        <v>0</v>
      </c>
      <c r="R438" s="50">
        <f t="shared" si="9"/>
        <v>0</v>
      </c>
    </row>
    <row r="439" spans="1:18" x14ac:dyDescent="0.25">
      <c r="A439" s="40">
        <v>9000</v>
      </c>
      <c r="B439" s="127"/>
      <c r="C439" s="59">
        <v>9521</v>
      </c>
      <c r="D439" s="59" t="s">
        <v>1476</v>
      </c>
      <c r="E439" s="129" t="s">
        <v>302</v>
      </c>
      <c r="F439" s="52">
        <v>0</v>
      </c>
      <c r="G439" s="52">
        <v>0</v>
      </c>
      <c r="H439" s="52">
        <v>0</v>
      </c>
      <c r="I439" s="52">
        <v>0</v>
      </c>
      <c r="J439" s="52">
        <v>0</v>
      </c>
      <c r="K439" s="52">
        <v>0</v>
      </c>
      <c r="L439" s="52">
        <v>0</v>
      </c>
      <c r="M439" s="52">
        <v>0</v>
      </c>
      <c r="N439" s="52">
        <v>0</v>
      </c>
      <c r="O439" s="52">
        <v>0</v>
      </c>
      <c r="P439" s="52">
        <v>0</v>
      </c>
      <c r="Q439" s="52">
        <v>0</v>
      </c>
      <c r="R439" s="50">
        <f t="shared" si="9"/>
        <v>0</v>
      </c>
    </row>
    <row r="440" spans="1:18" x14ac:dyDescent="0.25">
      <c r="A440" s="40">
        <v>9000</v>
      </c>
      <c r="B440" s="127"/>
      <c r="C440" s="59">
        <v>9600</v>
      </c>
      <c r="D440" s="59" t="s">
        <v>1477</v>
      </c>
      <c r="E440" s="129" t="s">
        <v>302</v>
      </c>
      <c r="F440" s="52">
        <v>0</v>
      </c>
      <c r="G440" s="52">
        <v>0</v>
      </c>
      <c r="H440" s="52">
        <v>0</v>
      </c>
      <c r="I440" s="52">
        <v>0</v>
      </c>
      <c r="J440" s="52">
        <v>0</v>
      </c>
      <c r="K440" s="52">
        <v>0</v>
      </c>
      <c r="L440" s="52">
        <v>0</v>
      </c>
      <c r="M440" s="52">
        <v>0</v>
      </c>
      <c r="N440" s="52">
        <v>0</v>
      </c>
      <c r="O440" s="52">
        <v>0</v>
      </c>
      <c r="P440" s="52">
        <v>0</v>
      </c>
      <c r="Q440" s="52">
        <v>0</v>
      </c>
      <c r="R440" s="50">
        <f t="shared" si="9"/>
        <v>0</v>
      </c>
    </row>
    <row r="441" spans="1:18" x14ac:dyDescent="0.25">
      <c r="A441" s="40">
        <v>9000</v>
      </c>
      <c r="B441" s="127"/>
      <c r="C441" s="59">
        <v>9610</v>
      </c>
      <c r="D441" s="59" t="s">
        <v>1478</v>
      </c>
      <c r="E441" s="129" t="s">
        <v>302</v>
      </c>
      <c r="F441" s="52">
        <v>0</v>
      </c>
      <c r="G441" s="52">
        <v>0</v>
      </c>
      <c r="H441" s="52">
        <v>0</v>
      </c>
      <c r="I441" s="52">
        <v>0</v>
      </c>
      <c r="J441" s="52">
        <v>0</v>
      </c>
      <c r="K441" s="52">
        <v>0</v>
      </c>
      <c r="L441" s="52">
        <v>0</v>
      </c>
      <c r="M441" s="52">
        <v>0</v>
      </c>
      <c r="N441" s="52">
        <v>0</v>
      </c>
      <c r="O441" s="52">
        <v>0</v>
      </c>
      <c r="P441" s="52">
        <v>0</v>
      </c>
      <c r="Q441" s="52">
        <v>0</v>
      </c>
      <c r="R441" s="50">
        <f t="shared" si="9"/>
        <v>0</v>
      </c>
    </row>
    <row r="442" spans="1:18" x14ac:dyDescent="0.25">
      <c r="A442" s="40">
        <v>9000</v>
      </c>
      <c r="B442" s="127"/>
      <c r="C442" s="59">
        <v>9611</v>
      </c>
      <c r="D442" s="59" t="s">
        <v>1478</v>
      </c>
      <c r="E442" s="129" t="s">
        <v>302</v>
      </c>
      <c r="F442" s="52">
        <v>0</v>
      </c>
      <c r="G442" s="52">
        <v>0</v>
      </c>
      <c r="H442" s="52">
        <v>0</v>
      </c>
      <c r="I442" s="52">
        <v>0</v>
      </c>
      <c r="J442" s="52">
        <v>0</v>
      </c>
      <c r="K442" s="52">
        <v>0</v>
      </c>
      <c r="L442" s="52">
        <v>0</v>
      </c>
      <c r="M442" s="52">
        <v>0</v>
      </c>
      <c r="N442" s="52">
        <v>0</v>
      </c>
      <c r="O442" s="52">
        <v>0</v>
      </c>
      <c r="P442" s="52">
        <v>0</v>
      </c>
      <c r="Q442" s="52">
        <v>0</v>
      </c>
      <c r="R442" s="50">
        <f t="shared" si="9"/>
        <v>0</v>
      </c>
    </row>
    <row r="443" spans="1:18" x14ac:dyDescent="0.25">
      <c r="A443" s="40">
        <v>9000</v>
      </c>
      <c r="B443" s="127"/>
      <c r="C443" s="59">
        <v>9620</v>
      </c>
      <c r="D443" s="59" t="s">
        <v>1479</v>
      </c>
      <c r="E443" s="129" t="s">
        <v>302</v>
      </c>
      <c r="F443" s="52">
        <v>0</v>
      </c>
      <c r="G443" s="52">
        <v>0</v>
      </c>
      <c r="H443" s="52">
        <v>0</v>
      </c>
      <c r="I443" s="52">
        <v>0</v>
      </c>
      <c r="J443" s="52">
        <v>0</v>
      </c>
      <c r="K443" s="52">
        <v>0</v>
      </c>
      <c r="L443" s="52">
        <v>0</v>
      </c>
      <c r="M443" s="52">
        <v>0</v>
      </c>
      <c r="N443" s="52">
        <v>0</v>
      </c>
      <c r="O443" s="52">
        <v>0</v>
      </c>
      <c r="P443" s="52">
        <v>0</v>
      </c>
      <c r="Q443" s="52">
        <v>0</v>
      </c>
      <c r="R443" s="50">
        <f t="shared" si="9"/>
        <v>0</v>
      </c>
    </row>
    <row r="444" spans="1:18" x14ac:dyDescent="0.25">
      <c r="A444" s="40">
        <v>9000</v>
      </c>
      <c r="B444" s="127"/>
      <c r="C444" s="59">
        <v>9621</v>
      </c>
      <c r="D444" s="59" t="s">
        <v>1479</v>
      </c>
      <c r="E444" s="129" t="s">
        <v>302</v>
      </c>
      <c r="F444" s="52">
        <v>0</v>
      </c>
      <c r="G444" s="52">
        <v>0</v>
      </c>
      <c r="H444" s="52">
        <v>0</v>
      </c>
      <c r="I444" s="52">
        <v>0</v>
      </c>
      <c r="J444" s="52">
        <v>0</v>
      </c>
      <c r="K444" s="52">
        <v>0</v>
      </c>
      <c r="L444" s="52">
        <v>0</v>
      </c>
      <c r="M444" s="52">
        <v>0</v>
      </c>
      <c r="N444" s="52">
        <v>0</v>
      </c>
      <c r="O444" s="52">
        <v>0</v>
      </c>
      <c r="P444" s="52">
        <v>0</v>
      </c>
      <c r="Q444" s="52">
        <v>0</v>
      </c>
      <c r="R444" s="50">
        <f t="shared" si="9"/>
        <v>0</v>
      </c>
    </row>
    <row r="445" spans="1:18" x14ac:dyDescent="0.25">
      <c r="A445" s="40">
        <v>9000</v>
      </c>
      <c r="B445" s="127"/>
      <c r="C445" s="59">
        <v>9900</v>
      </c>
      <c r="D445" s="59" t="s">
        <v>1480</v>
      </c>
      <c r="E445" s="129" t="s">
        <v>302</v>
      </c>
      <c r="F445" s="52">
        <v>0</v>
      </c>
      <c r="G445" s="52">
        <v>0</v>
      </c>
      <c r="H445" s="52">
        <v>0</v>
      </c>
      <c r="I445" s="52">
        <v>0</v>
      </c>
      <c r="J445" s="52">
        <v>0</v>
      </c>
      <c r="K445" s="52">
        <v>0</v>
      </c>
      <c r="L445" s="52">
        <v>0</v>
      </c>
      <c r="M445" s="52">
        <v>0</v>
      </c>
      <c r="N445" s="52">
        <v>0</v>
      </c>
      <c r="O445" s="52">
        <v>0</v>
      </c>
      <c r="P445" s="52">
        <v>0</v>
      </c>
      <c r="Q445" s="52">
        <v>0</v>
      </c>
      <c r="R445" s="50">
        <f>SUM(F445:Q445)</f>
        <v>0</v>
      </c>
    </row>
    <row r="446" spans="1:18" x14ac:dyDescent="0.25">
      <c r="A446" s="40">
        <v>9000</v>
      </c>
      <c r="B446" s="127"/>
      <c r="C446" s="59">
        <v>9910</v>
      </c>
      <c r="D446" s="59" t="s">
        <v>1481</v>
      </c>
      <c r="E446" s="129" t="s">
        <v>302</v>
      </c>
      <c r="F446" s="52">
        <v>0</v>
      </c>
      <c r="G446" s="52">
        <v>0</v>
      </c>
      <c r="H446" s="52">
        <v>0</v>
      </c>
      <c r="I446" s="52">
        <v>0</v>
      </c>
      <c r="J446" s="52">
        <v>0</v>
      </c>
      <c r="K446" s="52">
        <v>0</v>
      </c>
      <c r="L446" s="52">
        <v>0</v>
      </c>
      <c r="M446" s="52">
        <v>0</v>
      </c>
      <c r="N446" s="52">
        <v>0</v>
      </c>
      <c r="O446" s="52">
        <v>0</v>
      </c>
      <c r="P446" s="52">
        <v>0</v>
      </c>
      <c r="Q446" s="52">
        <v>0</v>
      </c>
      <c r="R446" s="50">
        <f t="shared" si="9"/>
        <v>0</v>
      </c>
    </row>
    <row r="447" spans="1:18" x14ac:dyDescent="0.25">
      <c r="A447" s="40">
        <v>9000</v>
      </c>
      <c r="B447" s="127"/>
      <c r="C447" s="59">
        <v>9911</v>
      </c>
      <c r="D447" s="59" t="s">
        <v>1482</v>
      </c>
      <c r="E447" s="129" t="s">
        <v>302</v>
      </c>
      <c r="F447" s="52">
        <v>0</v>
      </c>
      <c r="G447" s="52">
        <v>0</v>
      </c>
      <c r="H447" s="52">
        <v>0</v>
      </c>
      <c r="I447" s="52">
        <v>0</v>
      </c>
      <c r="J447" s="52">
        <v>0</v>
      </c>
      <c r="K447" s="52">
        <v>0</v>
      </c>
      <c r="L447" s="52">
        <v>0</v>
      </c>
      <c r="M447" s="52">
        <v>0</v>
      </c>
      <c r="N447" s="52">
        <v>0</v>
      </c>
      <c r="O447" s="52">
        <v>0</v>
      </c>
      <c r="P447" s="52">
        <v>0</v>
      </c>
      <c r="Q447" s="52">
        <v>0</v>
      </c>
      <c r="R447" s="50">
        <f t="shared" si="9"/>
        <v>0</v>
      </c>
    </row>
    <row r="448" spans="1:18" x14ac:dyDescent="0.25">
      <c r="A448" s="40">
        <v>9000</v>
      </c>
      <c r="B448" s="127"/>
      <c r="C448" s="59">
        <v>9912</v>
      </c>
      <c r="D448" s="59" t="s">
        <v>1483</v>
      </c>
      <c r="E448" s="129" t="s">
        <v>302</v>
      </c>
      <c r="F448" s="52">
        <v>0</v>
      </c>
      <c r="G448" s="52">
        <v>0</v>
      </c>
      <c r="H448" s="52">
        <v>0</v>
      </c>
      <c r="I448" s="52">
        <v>0</v>
      </c>
      <c r="J448" s="52">
        <v>0</v>
      </c>
      <c r="K448" s="52">
        <v>0</v>
      </c>
      <c r="L448" s="52">
        <v>0</v>
      </c>
      <c r="M448" s="52">
        <v>0</v>
      </c>
      <c r="N448" s="52">
        <v>0</v>
      </c>
      <c r="O448" s="52">
        <v>0</v>
      </c>
      <c r="P448" s="52">
        <v>0</v>
      </c>
      <c r="Q448" s="52">
        <v>0</v>
      </c>
      <c r="R448" s="50">
        <f t="shared" si="9"/>
        <v>0</v>
      </c>
    </row>
    <row r="449" spans="1:18" x14ac:dyDescent="0.25">
      <c r="A449" s="250" t="s">
        <v>561</v>
      </c>
      <c r="B449" s="251"/>
      <c r="C449" s="251"/>
      <c r="D449" s="251"/>
      <c r="E449" s="251"/>
      <c r="F449" s="251"/>
      <c r="G449" s="251"/>
      <c r="H449" s="251"/>
      <c r="I449" s="251"/>
      <c r="J449" s="251"/>
      <c r="K449" s="251"/>
      <c r="L449" s="251"/>
      <c r="M449" s="251"/>
      <c r="N449" s="251"/>
      <c r="O449" s="251"/>
      <c r="P449" s="251"/>
      <c r="Q449" s="252"/>
      <c r="R449" s="29">
        <f>SUM(R390:R448)</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1:Q351"/>
    <mergeCell ref="A354:Q354"/>
    <mergeCell ref="A388:Q388"/>
    <mergeCell ref="A449:Q449"/>
    <mergeCell ref="F22:Q22"/>
    <mergeCell ref="A43:Q43"/>
    <mergeCell ref="A51:Q51"/>
    <mergeCell ref="A68:Q68"/>
    <mergeCell ref="A185:Q185"/>
    <mergeCell ref="A298:Q298"/>
    <mergeCell ref="E22:E23"/>
  </mergeCells>
  <dataValidations disablePrompts="1" count="8">
    <dataValidation allowBlank="1" showInputMessage="1" showErrorMessage="1" prompt="El nombre del indicador debe ser claro y relacionarse con el objetivo de medición." sqref="C4"/>
    <dataValidation allowBlank="1" showInputMessage="1" showErrorMessage="1" prompt="Valor del indicador que se fija como punto de partida para evaluarlo y darle seguimiento." sqref="G4:G19"/>
    <dataValidation allowBlank="1" showInputMessage="1" showErrorMessage="1" prompt="Permiten acreditar el grado de avance de los objetivos." sqref="H4:H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El nombre del indicador debe ser claro y relacionarse con la actividad" sqref="C5:C19"/>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Las actividades deben tener un órden cronológico." sqref="B5"/>
  </dataValidations>
  <pageMargins left="0.7" right="0.7" top="0.75" bottom="0.75" header="0.3" footer="0.3"/>
  <pageSetup orientation="portrait" horizontalDpi="0"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0"/>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47.85546875" customWidth="1"/>
    <col min="6" max="25" width="25.7109375" customWidth="1"/>
  </cols>
  <sheetData>
    <row r="1" spans="1:25" ht="39.950000000000003" customHeight="1" x14ac:dyDescent="0.25">
      <c r="A1" s="267" t="str">
        <f>'P7'!A3:B3</f>
        <v>PROGRAMA</v>
      </c>
      <c r="B1" s="267"/>
      <c r="C1" s="268" t="str">
        <f>'P7'!C3:F3</f>
        <v>1.4.1 Desarrollo Económico</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82.5" customHeight="1" x14ac:dyDescent="0.25">
      <c r="A4" s="5" t="s">
        <v>33</v>
      </c>
      <c r="B4" s="15" t="s">
        <v>2063</v>
      </c>
      <c r="C4" s="6" t="s">
        <v>2064</v>
      </c>
      <c r="D4" s="6" t="s">
        <v>2065</v>
      </c>
      <c r="E4" s="6" t="s">
        <v>2066</v>
      </c>
      <c r="F4" s="161" t="s">
        <v>856</v>
      </c>
      <c r="G4" s="161" t="s">
        <v>2067</v>
      </c>
      <c r="H4" s="161" t="s">
        <v>1953</v>
      </c>
      <c r="I4" s="161" t="s">
        <v>1681</v>
      </c>
      <c r="J4" s="6" t="s">
        <v>2068</v>
      </c>
      <c r="K4" s="6" t="s">
        <v>2069</v>
      </c>
      <c r="L4" s="12">
        <f>SUM(R43,R52,R67,R184,R297,R350,R445,R479,R540)</f>
        <v>834199.46660000004</v>
      </c>
      <c r="M4" s="16"/>
      <c r="N4" s="17"/>
      <c r="O4" s="17"/>
      <c r="P4" s="17"/>
      <c r="Q4" s="17"/>
      <c r="R4" s="17"/>
      <c r="S4" s="17"/>
      <c r="T4" s="17"/>
      <c r="U4" s="17"/>
      <c r="V4" s="17"/>
      <c r="W4" s="17"/>
      <c r="X4" s="17"/>
    </row>
    <row r="5" spans="1:25" ht="78" customHeight="1" x14ac:dyDescent="0.25">
      <c r="A5" s="260" t="s">
        <v>50</v>
      </c>
      <c r="B5" s="6" t="s">
        <v>2070</v>
      </c>
      <c r="C5" s="6" t="s">
        <v>2071</v>
      </c>
      <c r="D5" s="6" t="s">
        <v>2065</v>
      </c>
      <c r="E5" s="6" t="s">
        <v>2066</v>
      </c>
      <c r="F5" s="161" t="s">
        <v>856</v>
      </c>
      <c r="G5" s="161" t="s">
        <v>2067</v>
      </c>
      <c r="H5" s="161" t="s">
        <v>1953</v>
      </c>
      <c r="I5" s="161" t="s">
        <v>1681</v>
      </c>
      <c r="J5" s="6" t="s">
        <v>2072</v>
      </c>
      <c r="K5" s="6" t="s">
        <v>2073</v>
      </c>
      <c r="L5" s="11" t="s">
        <v>26</v>
      </c>
      <c r="M5" s="16"/>
      <c r="N5" s="17"/>
      <c r="O5" s="17"/>
      <c r="P5" s="17"/>
      <c r="Q5" s="17"/>
      <c r="R5" s="17"/>
      <c r="S5" s="17"/>
      <c r="T5" s="17"/>
      <c r="U5" s="17"/>
      <c r="V5" s="17"/>
      <c r="W5" s="17"/>
      <c r="X5" s="17"/>
    </row>
    <row r="6" spans="1:25" ht="84" customHeight="1" x14ac:dyDescent="0.25">
      <c r="A6" s="261"/>
      <c r="B6" s="6" t="s">
        <v>2074</v>
      </c>
      <c r="C6" s="6" t="s">
        <v>2064</v>
      </c>
      <c r="D6" s="6" t="s">
        <v>2065</v>
      </c>
      <c r="E6" s="6" t="s">
        <v>2066</v>
      </c>
      <c r="F6" s="161" t="s">
        <v>856</v>
      </c>
      <c r="G6" s="161" t="s">
        <v>2067</v>
      </c>
      <c r="H6" s="161" t="s">
        <v>1953</v>
      </c>
      <c r="I6" s="161" t="s">
        <v>1681</v>
      </c>
      <c r="J6" s="6" t="s">
        <v>2075</v>
      </c>
      <c r="K6" s="6" t="s">
        <v>2069</v>
      </c>
      <c r="L6" s="11" t="s">
        <v>26</v>
      </c>
      <c r="M6" s="16"/>
      <c r="N6" s="17"/>
      <c r="O6" s="17"/>
      <c r="P6" s="17"/>
      <c r="Q6" s="17"/>
      <c r="R6" s="17"/>
      <c r="S6" s="17"/>
      <c r="T6" s="17"/>
      <c r="U6" s="17"/>
      <c r="V6" s="17"/>
      <c r="W6" s="17"/>
      <c r="X6" s="17"/>
    </row>
    <row r="7" spans="1:25" ht="90" customHeight="1" x14ac:dyDescent="0.25">
      <c r="A7" s="261"/>
      <c r="B7" s="6" t="s">
        <v>2076</v>
      </c>
      <c r="C7" s="6" t="s">
        <v>2077</v>
      </c>
      <c r="D7" s="6" t="s">
        <v>2078</v>
      </c>
      <c r="E7" s="6" t="s">
        <v>2066</v>
      </c>
      <c r="F7" s="161" t="s">
        <v>856</v>
      </c>
      <c r="G7" s="161" t="s">
        <v>2067</v>
      </c>
      <c r="H7" s="161" t="s">
        <v>1953</v>
      </c>
      <c r="I7" s="161" t="s">
        <v>1681</v>
      </c>
      <c r="J7" s="6" t="s">
        <v>2079</v>
      </c>
      <c r="K7" s="6" t="s">
        <v>2069</v>
      </c>
      <c r="L7" s="11" t="s">
        <v>26</v>
      </c>
      <c r="M7" s="16"/>
      <c r="N7" s="17"/>
      <c r="O7" s="17"/>
      <c r="P7" s="17"/>
      <c r="Q7" s="17"/>
      <c r="R7" s="17"/>
      <c r="S7" s="17"/>
      <c r="T7" s="17"/>
      <c r="U7" s="17"/>
      <c r="V7" s="17"/>
      <c r="W7" s="17"/>
      <c r="X7" s="17"/>
    </row>
    <row r="8" spans="1:25" x14ac:dyDescent="0.25">
      <c r="A8" s="261"/>
      <c r="B8" s="6" t="s">
        <v>1701</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1702</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1703</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1704</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1705</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1706</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1707</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1708</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1709</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1710</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1711</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1712</v>
      </c>
      <c r="C19" s="6"/>
      <c r="D19" s="6"/>
      <c r="E19" s="6"/>
      <c r="F19" s="6"/>
      <c r="G19" s="6"/>
      <c r="H19" s="6"/>
      <c r="I19" s="6"/>
      <c r="J19" s="6"/>
      <c r="K19" s="6"/>
      <c r="L19" s="11" t="s">
        <v>26</v>
      </c>
      <c r="M19" s="16"/>
      <c r="N19" s="17"/>
      <c r="O19" s="17"/>
      <c r="P19" s="17"/>
      <c r="Q19" s="17"/>
      <c r="R19" s="17"/>
      <c r="S19" s="17"/>
      <c r="T19" s="17"/>
      <c r="U19" s="17"/>
      <c r="V19" s="17"/>
      <c r="W19" s="17"/>
      <c r="X19" s="17"/>
    </row>
    <row r="22" spans="1:24" ht="15" customHeight="1"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26">
        <v>70601</v>
      </c>
      <c r="C24" s="44">
        <v>1131</v>
      </c>
      <c r="D24" s="66" t="s">
        <v>72</v>
      </c>
      <c r="E24" s="66" t="s">
        <v>2371</v>
      </c>
      <c r="F24" s="27">
        <v>18118.91</v>
      </c>
      <c r="G24" s="27">
        <v>18118.91</v>
      </c>
      <c r="H24" s="27">
        <v>18118.91</v>
      </c>
      <c r="I24" s="27">
        <v>18118.91</v>
      </c>
      <c r="J24" s="27">
        <v>18118.91</v>
      </c>
      <c r="K24" s="27">
        <v>18118.91</v>
      </c>
      <c r="L24" s="27">
        <v>18118.91</v>
      </c>
      <c r="M24" s="27">
        <v>18118.91</v>
      </c>
      <c r="N24" s="27">
        <v>18118.91</v>
      </c>
      <c r="O24" s="27">
        <v>18118.91</v>
      </c>
      <c r="P24" s="27">
        <v>18118.91</v>
      </c>
      <c r="Q24" s="27">
        <v>18118.91</v>
      </c>
      <c r="R24" s="139">
        <f>+SUM(F24:Q24)</f>
        <v>217426.92</v>
      </c>
    </row>
    <row r="25" spans="1:24" x14ac:dyDescent="0.25">
      <c r="A25" s="40">
        <v>1000</v>
      </c>
      <c r="B25" s="126">
        <v>70601</v>
      </c>
      <c r="C25" s="44">
        <v>1311</v>
      </c>
      <c r="D25" s="66" t="s">
        <v>76</v>
      </c>
      <c r="E25" s="66" t="s">
        <v>2372</v>
      </c>
      <c r="F25" s="27">
        <v>655.61</v>
      </c>
      <c r="G25" s="27">
        <v>655.61</v>
      </c>
      <c r="H25" s="27">
        <v>655.61</v>
      </c>
      <c r="I25" s="27">
        <v>655.61</v>
      </c>
      <c r="J25" s="27">
        <v>655.61</v>
      </c>
      <c r="K25" s="27">
        <v>655.61</v>
      </c>
      <c r="L25" s="27">
        <v>655.61</v>
      </c>
      <c r="M25" s="27">
        <v>655.61</v>
      </c>
      <c r="N25" s="27">
        <v>655.61</v>
      </c>
      <c r="O25" s="27">
        <v>655.61</v>
      </c>
      <c r="P25" s="27">
        <v>655.61</v>
      </c>
      <c r="Q25" s="27">
        <v>655.61</v>
      </c>
      <c r="R25" s="139">
        <f t="shared" ref="R25:R42" si="0">+SUM(F25:Q25)</f>
        <v>7867.3199999999988</v>
      </c>
    </row>
    <row r="26" spans="1:24" x14ac:dyDescent="0.25">
      <c r="A26" s="40">
        <v>1000</v>
      </c>
      <c r="B26" s="126">
        <v>70601</v>
      </c>
      <c r="C26" s="44">
        <v>1321</v>
      </c>
      <c r="D26" s="66" t="s">
        <v>78</v>
      </c>
      <c r="E26" s="66" t="s">
        <v>2373</v>
      </c>
      <c r="F26" s="27">
        <v>0</v>
      </c>
      <c r="G26" s="27">
        <v>0</v>
      </c>
      <c r="H26" s="27">
        <v>0</v>
      </c>
      <c r="I26" s="27">
        <v>0</v>
      </c>
      <c r="J26" s="27">
        <v>0</v>
      </c>
      <c r="K26" s="27">
        <v>0</v>
      </c>
      <c r="L26" s="27">
        <v>0</v>
      </c>
      <c r="M26" s="27">
        <v>0</v>
      </c>
      <c r="N26" s="27">
        <v>0</v>
      </c>
      <c r="O26" s="27">
        <v>0</v>
      </c>
      <c r="P26" s="27">
        <v>0</v>
      </c>
      <c r="Q26" s="27">
        <v>65927.06</v>
      </c>
      <c r="R26" s="139">
        <f t="shared" si="0"/>
        <v>65927.06</v>
      </c>
    </row>
    <row r="27" spans="1:24" x14ac:dyDescent="0.25">
      <c r="A27" s="40">
        <v>1000</v>
      </c>
      <c r="B27" s="126">
        <v>70601</v>
      </c>
      <c r="C27" s="44">
        <v>1322</v>
      </c>
      <c r="D27" s="66" t="s">
        <v>80</v>
      </c>
      <c r="E27" s="66" t="s">
        <v>2374</v>
      </c>
      <c r="F27" s="27">
        <v>3963.53</v>
      </c>
      <c r="G27" s="27">
        <v>0</v>
      </c>
      <c r="H27" s="27">
        <v>0</v>
      </c>
      <c r="I27" s="27">
        <v>958.12</v>
      </c>
      <c r="J27" s="27">
        <v>0</v>
      </c>
      <c r="K27" s="27">
        <v>846.97</v>
      </c>
      <c r="L27" s="27">
        <v>3963.53</v>
      </c>
      <c r="M27" s="27">
        <v>0</v>
      </c>
      <c r="N27" s="27">
        <v>0</v>
      </c>
      <c r="O27" s="27">
        <v>958.12</v>
      </c>
      <c r="P27" s="27">
        <v>0</v>
      </c>
      <c r="Q27" s="27">
        <v>846.97</v>
      </c>
      <c r="R27" s="139">
        <f t="shared" si="0"/>
        <v>11537.240000000002</v>
      </c>
    </row>
    <row r="28" spans="1:24" x14ac:dyDescent="0.25">
      <c r="A28" s="40">
        <v>1000</v>
      </c>
      <c r="B28" s="126">
        <v>70601</v>
      </c>
      <c r="C28" s="44">
        <v>1341</v>
      </c>
      <c r="D28" s="66" t="s">
        <v>82</v>
      </c>
      <c r="E28" s="66" t="s">
        <v>2375</v>
      </c>
      <c r="F28" s="27">
        <v>5448.24</v>
      </c>
      <c r="G28" s="27">
        <v>5448.24</v>
      </c>
      <c r="H28" s="27">
        <v>5448.24</v>
      </c>
      <c r="I28" s="27">
        <v>5448.24</v>
      </c>
      <c r="J28" s="27">
        <v>5448.24</v>
      </c>
      <c r="K28" s="27">
        <v>5448.24</v>
      </c>
      <c r="L28" s="27">
        <v>5448.24</v>
      </c>
      <c r="M28" s="27">
        <v>5448.24</v>
      </c>
      <c r="N28" s="27">
        <v>5448.24</v>
      </c>
      <c r="O28" s="27">
        <v>5448.24</v>
      </c>
      <c r="P28" s="27">
        <v>5448.24</v>
      </c>
      <c r="Q28" s="27">
        <v>5448.24</v>
      </c>
      <c r="R28" s="139">
        <f t="shared" si="0"/>
        <v>65378.879999999983</v>
      </c>
    </row>
    <row r="29" spans="1:24" x14ac:dyDescent="0.25">
      <c r="A29" s="40">
        <v>1000</v>
      </c>
      <c r="B29" s="126">
        <v>70601</v>
      </c>
      <c r="C29" s="44">
        <v>1343</v>
      </c>
      <c r="D29" s="66" t="s">
        <v>84</v>
      </c>
      <c r="E29" s="66" t="s">
        <v>2376</v>
      </c>
      <c r="F29" s="27">
        <v>7440.97</v>
      </c>
      <c r="G29" s="27">
        <v>7440.97</v>
      </c>
      <c r="H29" s="27">
        <v>7440.97</v>
      </c>
      <c r="I29" s="27">
        <v>7440.97</v>
      </c>
      <c r="J29" s="27">
        <v>7440.97</v>
      </c>
      <c r="K29" s="27">
        <v>7440.97</v>
      </c>
      <c r="L29" s="27">
        <v>7440.97</v>
      </c>
      <c r="M29" s="27">
        <v>7440.97</v>
      </c>
      <c r="N29" s="27">
        <v>7440.97</v>
      </c>
      <c r="O29" s="27">
        <v>7440.97</v>
      </c>
      <c r="P29" s="27">
        <v>7440.97</v>
      </c>
      <c r="Q29" s="27">
        <v>7440.97</v>
      </c>
      <c r="R29" s="139">
        <f t="shared" si="0"/>
        <v>89291.64</v>
      </c>
    </row>
    <row r="30" spans="1:24" x14ac:dyDescent="0.25">
      <c r="A30" s="40">
        <v>1000</v>
      </c>
      <c r="B30" s="126">
        <v>70601</v>
      </c>
      <c r="C30" s="44">
        <v>1411</v>
      </c>
      <c r="D30" s="66" t="s">
        <v>86</v>
      </c>
      <c r="E30" s="66" t="s">
        <v>2377</v>
      </c>
      <c r="F30" s="27">
        <v>4012.17</v>
      </c>
      <c r="G30" s="27">
        <v>4012.17</v>
      </c>
      <c r="H30" s="27">
        <v>4012.17</v>
      </c>
      <c r="I30" s="27">
        <v>4012.17</v>
      </c>
      <c r="J30" s="27">
        <v>4012.17</v>
      </c>
      <c r="K30" s="27">
        <v>4012.17</v>
      </c>
      <c r="L30" s="27">
        <v>4012.17</v>
      </c>
      <c r="M30" s="27">
        <v>4012.17</v>
      </c>
      <c r="N30" s="27">
        <v>4012.17</v>
      </c>
      <c r="O30" s="27">
        <v>4012.17</v>
      </c>
      <c r="P30" s="27">
        <v>4012.17</v>
      </c>
      <c r="Q30" s="27">
        <v>4012.17</v>
      </c>
      <c r="R30" s="139">
        <f t="shared" si="0"/>
        <v>48146.039999999986</v>
      </c>
    </row>
    <row r="31" spans="1:24" x14ac:dyDescent="0.25">
      <c r="A31" s="40">
        <v>1000</v>
      </c>
      <c r="B31" s="126">
        <v>70601</v>
      </c>
      <c r="C31" s="44">
        <v>1412</v>
      </c>
      <c r="D31" s="66" t="s">
        <v>88</v>
      </c>
      <c r="E31" s="66" t="s">
        <v>2378</v>
      </c>
      <c r="F31" s="27">
        <v>2353.69</v>
      </c>
      <c r="G31" s="27">
        <v>2353.69</v>
      </c>
      <c r="H31" s="27">
        <v>2353.69</v>
      </c>
      <c r="I31" s="27">
        <v>2353.69</v>
      </c>
      <c r="J31" s="27">
        <v>2353.69</v>
      </c>
      <c r="K31" s="27">
        <v>2353.69</v>
      </c>
      <c r="L31" s="27">
        <v>2353.69</v>
      </c>
      <c r="M31" s="27">
        <v>2353.69</v>
      </c>
      <c r="N31" s="27">
        <v>2353.69</v>
      </c>
      <c r="O31" s="27">
        <v>2353.69</v>
      </c>
      <c r="P31" s="27">
        <v>2353.69</v>
      </c>
      <c r="Q31" s="27">
        <v>2353.69</v>
      </c>
      <c r="R31" s="139">
        <f t="shared" si="0"/>
        <v>28244.279999999995</v>
      </c>
    </row>
    <row r="32" spans="1:24" x14ac:dyDescent="0.25">
      <c r="A32" s="40">
        <v>1000</v>
      </c>
      <c r="B32" s="126">
        <v>70601</v>
      </c>
      <c r="C32" s="44">
        <v>1421</v>
      </c>
      <c r="D32" s="66" t="s">
        <v>90</v>
      </c>
      <c r="E32" s="66" t="s">
        <v>2379</v>
      </c>
      <c r="F32" s="27">
        <v>244.12</v>
      </c>
      <c r="G32" s="27">
        <v>244.12</v>
      </c>
      <c r="H32" s="27">
        <v>244.12</v>
      </c>
      <c r="I32" s="27">
        <v>244.12</v>
      </c>
      <c r="J32" s="27">
        <v>244.12</v>
      </c>
      <c r="K32" s="27">
        <v>244.12</v>
      </c>
      <c r="L32" s="27">
        <v>244.12</v>
      </c>
      <c r="M32" s="27">
        <v>244.12</v>
      </c>
      <c r="N32" s="27">
        <v>244.12</v>
      </c>
      <c r="O32" s="27">
        <v>244.12</v>
      </c>
      <c r="P32" s="27">
        <v>244.12</v>
      </c>
      <c r="Q32" s="27">
        <v>244.12</v>
      </c>
      <c r="R32" s="139">
        <f t="shared" si="0"/>
        <v>2929.4399999999991</v>
      </c>
    </row>
    <row r="33" spans="1:18" x14ac:dyDescent="0.25">
      <c r="A33" s="40">
        <v>1000</v>
      </c>
      <c r="B33" s="126">
        <v>70601</v>
      </c>
      <c r="C33" s="44">
        <v>1431</v>
      </c>
      <c r="D33" s="66" t="s">
        <v>92</v>
      </c>
      <c r="E33" s="66" t="s">
        <v>2380</v>
      </c>
      <c r="F33" s="27">
        <v>278.99</v>
      </c>
      <c r="G33" s="27">
        <v>278.99</v>
      </c>
      <c r="H33" s="27">
        <v>278.99</v>
      </c>
      <c r="I33" s="27">
        <v>278.99</v>
      </c>
      <c r="J33" s="27">
        <v>278.99</v>
      </c>
      <c r="K33" s="27">
        <v>278.99</v>
      </c>
      <c r="L33" s="27">
        <v>278.99</v>
      </c>
      <c r="M33" s="27">
        <v>278.99</v>
      </c>
      <c r="N33" s="27">
        <v>278.99</v>
      </c>
      <c r="O33" s="27">
        <v>278.99</v>
      </c>
      <c r="P33" s="27">
        <v>278.99</v>
      </c>
      <c r="Q33" s="27">
        <v>278.99</v>
      </c>
      <c r="R33" s="139">
        <f t="shared" si="0"/>
        <v>3347.8799999999992</v>
      </c>
    </row>
    <row r="34" spans="1:18" x14ac:dyDescent="0.25">
      <c r="A34" s="40">
        <v>1000</v>
      </c>
      <c r="B34" s="126">
        <v>70601</v>
      </c>
      <c r="C34" s="44">
        <v>1441</v>
      </c>
      <c r="D34" s="66" t="s">
        <v>94</v>
      </c>
      <c r="E34" s="66" t="s">
        <v>2381</v>
      </c>
      <c r="F34" s="27">
        <v>405.38</v>
      </c>
      <c r="G34" s="27">
        <v>405.38</v>
      </c>
      <c r="H34" s="27">
        <v>405.38</v>
      </c>
      <c r="I34" s="27">
        <v>405.38</v>
      </c>
      <c r="J34" s="27">
        <v>405.38</v>
      </c>
      <c r="K34" s="27">
        <v>405.38</v>
      </c>
      <c r="L34" s="27">
        <v>405.38</v>
      </c>
      <c r="M34" s="27">
        <v>405.38</v>
      </c>
      <c r="N34" s="27">
        <v>405.38</v>
      </c>
      <c r="O34" s="27">
        <v>405.38</v>
      </c>
      <c r="P34" s="27">
        <v>405.38</v>
      </c>
      <c r="Q34" s="27">
        <v>405.38</v>
      </c>
      <c r="R34" s="139">
        <f t="shared" si="0"/>
        <v>4864.5600000000004</v>
      </c>
    </row>
    <row r="35" spans="1:18" x14ac:dyDescent="0.25">
      <c r="A35" s="40">
        <v>1000</v>
      </c>
      <c r="B35" s="126">
        <v>70601</v>
      </c>
      <c r="C35" s="44">
        <v>1511</v>
      </c>
      <c r="D35" s="66" t="s">
        <v>96</v>
      </c>
      <c r="E35" s="66" t="s">
        <v>2382</v>
      </c>
      <c r="F35" s="27">
        <v>348.74</v>
      </c>
      <c r="G35" s="27">
        <v>348.74</v>
      </c>
      <c r="H35" s="27">
        <v>348.74</v>
      </c>
      <c r="I35" s="27">
        <v>348.74</v>
      </c>
      <c r="J35" s="27">
        <v>348.74</v>
      </c>
      <c r="K35" s="27">
        <v>348.74</v>
      </c>
      <c r="L35" s="27">
        <v>348.74</v>
      </c>
      <c r="M35" s="27">
        <v>348.74</v>
      </c>
      <c r="N35" s="27">
        <v>348.74</v>
      </c>
      <c r="O35" s="27">
        <v>348.74</v>
      </c>
      <c r="P35" s="27">
        <v>348.74</v>
      </c>
      <c r="Q35" s="27">
        <v>348.74</v>
      </c>
      <c r="R35" s="139">
        <f t="shared" si="0"/>
        <v>4184.8799999999992</v>
      </c>
    </row>
    <row r="36" spans="1:18" hidden="1" x14ac:dyDescent="0.25">
      <c r="A36" s="40">
        <v>1000</v>
      </c>
      <c r="B36" s="126">
        <v>70601</v>
      </c>
      <c r="C36" s="44">
        <v>1541</v>
      </c>
      <c r="D36" s="66" t="s">
        <v>1651</v>
      </c>
      <c r="E36" s="66" t="s">
        <v>2222</v>
      </c>
      <c r="F36" s="27">
        <v>0</v>
      </c>
      <c r="G36" s="27">
        <v>0</v>
      </c>
      <c r="H36" s="27">
        <v>0</v>
      </c>
      <c r="I36" s="27">
        <v>0</v>
      </c>
      <c r="J36" s="27">
        <v>0</v>
      </c>
      <c r="K36" s="27">
        <v>0</v>
      </c>
      <c r="L36" s="27">
        <v>0</v>
      </c>
      <c r="M36" s="27">
        <v>0</v>
      </c>
      <c r="N36" s="27">
        <v>0</v>
      </c>
      <c r="O36" s="27">
        <v>0</v>
      </c>
      <c r="P36" s="27">
        <v>0</v>
      </c>
      <c r="Q36" s="27">
        <v>8760.5300000000007</v>
      </c>
      <c r="R36" s="139">
        <f t="shared" si="0"/>
        <v>8760.5300000000007</v>
      </c>
    </row>
    <row r="37" spans="1:18" x14ac:dyDescent="0.25">
      <c r="A37" s="40">
        <v>1000</v>
      </c>
      <c r="B37" s="126">
        <v>70601</v>
      </c>
      <c r="C37" s="44">
        <v>1591</v>
      </c>
      <c r="D37" s="66" t="s">
        <v>99</v>
      </c>
      <c r="E37" s="66" t="s">
        <v>2383</v>
      </c>
      <c r="F37" s="27">
        <v>692.52</v>
      </c>
      <c r="G37" s="27">
        <v>692.52</v>
      </c>
      <c r="H37" s="27">
        <v>692.52</v>
      </c>
      <c r="I37" s="27">
        <v>692.52</v>
      </c>
      <c r="J37" s="27">
        <v>692.52</v>
      </c>
      <c r="K37" s="27">
        <v>692.52</v>
      </c>
      <c r="L37" s="27">
        <v>692.52</v>
      </c>
      <c r="M37" s="27">
        <v>692.52</v>
      </c>
      <c r="N37" s="27">
        <v>692.52</v>
      </c>
      <c r="O37" s="27">
        <v>692.52</v>
      </c>
      <c r="P37" s="27">
        <v>692.52</v>
      </c>
      <c r="Q37" s="27">
        <v>692.52</v>
      </c>
      <c r="R37" s="139">
        <f t="shared" si="0"/>
        <v>8310.2400000000016</v>
      </c>
    </row>
    <row r="38" spans="1:18" x14ac:dyDescent="0.25">
      <c r="A38" s="40">
        <v>1000</v>
      </c>
      <c r="B38" s="126">
        <v>70601</v>
      </c>
      <c r="C38" s="44">
        <v>1592</v>
      </c>
      <c r="D38" s="66" t="s">
        <v>101</v>
      </c>
      <c r="E38" s="66" t="s">
        <v>2384</v>
      </c>
      <c r="F38" s="27">
        <v>513.46</v>
      </c>
      <c r="G38" s="27">
        <v>513.46</v>
      </c>
      <c r="H38" s="27">
        <v>513.46</v>
      </c>
      <c r="I38" s="27">
        <v>513.46</v>
      </c>
      <c r="J38" s="27">
        <v>513.46</v>
      </c>
      <c r="K38" s="27">
        <v>513.46</v>
      </c>
      <c r="L38" s="27">
        <v>513.46</v>
      </c>
      <c r="M38" s="27">
        <v>513.46</v>
      </c>
      <c r="N38" s="27">
        <v>513.46</v>
      </c>
      <c r="O38" s="27">
        <v>513.46</v>
      </c>
      <c r="P38" s="27">
        <v>513.46</v>
      </c>
      <c r="Q38" s="27">
        <v>513.46</v>
      </c>
      <c r="R38" s="139">
        <f t="shared" si="0"/>
        <v>6161.52</v>
      </c>
    </row>
    <row r="39" spans="1:18" x14ac:dyDescent="0.25">
      <c r="A39" s="40">
        <v>1000</v>
      </c>
      <c r="B39" s="126">
        <v>70601</v>
      </c>
      <c r="C39" s="44">
        <v>1593</v>
      </c>
      <c r="D39" s="66" t="s">
        <v>103</v>
      </c>
      <c r="E39" s="66" t="s">
        <v>2385</v>
      </c>
      <c r="F39" s="27">
        <v>513.46</v>
      </c>
      <c r="G39" s="27">
        <v>513.46</v>
      </c>
      <c r="H39" s="27">
        <v>513.46</v>
      </c>
      <c r="I39" s="27">
        <v>513.46</v>
      </c>
      <c r="J39" s="27">
        <v>513.46</v>
      </c>
      <c r="K39" s="27">
        <v>513.46</v>
      </c>
      <c r="L39" s="27">
        <v>513.46</v>
      </c>
      <c r="M39" s="27">
        <v>513.46</v>
      </c>
      <c r="N39" s="27">
        <v>513.46</v>
      </c>
      <c r="O39" s="27">
        <v>513.46</v>
      </c>
      <c r="P39" s="27">
        <v>513.46</v>
      </c>
      <c r="Q39" s="27">
        <v>513.46</v>
      </c>
      <c r="R39" s="139">
        <f t="shared" si="0"/>
        <v>6161.52</v>
      </c>
    </row>
    <row r="40" spans="1:18" x14ac:dyDescent="0.25">
      <c r="A40" s="40">
        <v>1000</v>
      </c>
      <c r="B40" s="126">
        <v>70601</v>
      </c>
      <c r="C40" s="44">
        <v>1594</v>
      </c>
      <c r="D40" s="66" t="s">
        <v>105</v>
      </c>
      <c r="E40" s="66" t="s">
        <v>2386</v>
      </c>
      <c r="F40" s="27">
        <v>16717.740000000002</v>
      </c>
      <c r="G40" s="27">
        <v>16717.740000000002</v>
      </c>
      <c r="H40" s="27">
        <v>16717.740000000002</v>
      </c>
      <c r="I40" s="27">
        <v>16717.740000000002</v>
      </c>
      <c r="J40" s="27">
        <v>16717.740000000002</v>
      </c>
      <c r="K40" s="27">
        <v>16717.740000000002</v>
      </c>
      <c r="L40" s="27">
        <v>16717.740000000002</v>
      </c>
      <c r="M40" s="27">
        <v>16717.740000000002</v>
      </c>
      <c r="N40" s="27">
        <v>16717.740000000002</v>
      </c>
      <c r="O40" s="27">
        <v>16717.740000000002</v>
      </c>
      <c r="P40" s="27">
        <v>16717.740000000002</v>
      </c>
      <c r="Q40" s="27">
        <v>16717.740000000002</v>
      </c>
      <c r="R40" s="139">
        <f t="shared" si="0"/>
        <v>200612.87999999998</v>
      </c>
    </row>
    <row r="41" spans="1:18" x14ac:dyDescent="0.25">
      <c r="A41" s="40">
        <v>1000</v>
      </c>
      <c r="B41" s="126">
        <v>70601</v>
      </c>
      <c r="C41" s="44">
        <v>1711</v>
      </c>
      <c r="D41" s="66" t="s">
        <v>107</v>
      </c>
      <c r="E41" s="66" t="s">
        <v>2387</v>
      </c>
      <c r="F41" s="27">
        <v>265.27</v>
      </c>
      <c r="G41" s="27">
        <v>265.27</v>
      </c>
      <c r="H41" s="27">
        <v>265.27</v>
      </c>
      <c r="I41" s="27">
        <v>265.27</v>
      </c>
      <c r="J41" s="27">
        <v>265.27</v>
      </c>
      <c r="K41" s="27">
        <v>265.27</v>
      </c>
      <c r="L41" s="27">
        <v>265.27</v>
      </c>
      <c r="M41" s="27">
        <v>265.27</v>
      </c>
      <c r="N41" s="27">
        <v>265.27</v>
      </c>
      <c r="O41" s="27">
        <v>265.27</v>
      </c>
      <c r="P41" s="27">
        <v>265.27</v>
      </c>
      <c r="Q41" s="27">
        <v>265.27</v>
      </c>
      <c r="R41" s="139">
        <f t="shared" si="0"/>
        <v>3183.24</v>
      </c>
    </row>
    <row r="42" spans="1:18" x14ac:dyDescent="0.25">
      <c r="A42" s="40"/>
      <c r="B42" s="126"/>
      <c r="C42" s="44"/>
      <c r="D42" s="156"/>
      <c r="E42" s="66"/>
      <c r="F42" s="38">
        <v>0</v>
      </c>
      <c r="G42" s="38">
        <v>0</v>
      </c>
      <c r="H42" s="38">
        <v>0</v>
      </c>
      <c r="I42" s="38">
        <v>0</v>
      </c>
      <c r="J42" s="38">
        <v>0</v>
      </c>
      <c r="K42" s="38">
        <v>0</v>
      </c>
      <c r="L42" s="38">
        <v>0</v>
      </c>
      <c r="M42" s="38">
        <v>0</v>
      </c>
      <c r="N42" s="38">
        <v>0</v>
      </c>
      <c r="O42" s="38">
        <v>0</v>
      </c>
      <c r="P42" s="38">
        <v>0</v>
      </c>
      <c r="Q42" s="38">
        <v>0</v>
      </c>
      <c r="R42" s="139">
        <f t="shared" si="0"/>
        <v>0</v>
      </c>
    </row>
    <row r="43" spans="1:18" x14ac:dyDescent="0.25">
      <c r="A43" s="250" t="s">
        <v>109</v>
      </c>
      <c r="B43" s="251"/>
      <c r="C43" s="256"/>
      <c r="D43" s="256"/>
      <c r="E43" s="256"/>
      <c r="F43" s="256"/>
      <c r="G43" s="256"/>
      <c r="H43" s="256"/>
      <c r="I43" s="256"/>
      <c r="J43" s="256"/>
      <c r="K43" s="256"/>
      <c r="L43" s="256"/>
      <c r="M43" s="256"/>
      <c r="N43" s="256"/>
      <c r="O43" s="256"/>
      <c r="P43" s="256"/>
      <c r="Q43" s="257"/>
      <c r="R43" s="29">
        <f>+SUM(R24:R42)</f>
        <v>782336.07000000007</v>
      </c>
    </row>
    <row r="44" spans="1:18" x14ac:dyDescent="0.25">
      <c r="A44" s="30"/>
      <c r="B44" s="30"/>
      <c r="C44" s="31"/>
      <c r="D44" s="32"/>
      <c r="E44" s="33"/>
      <c r="F44" s="33"/>
      <c r="G44" s="33"/>
      <c r="H44" s="33"/>
      <c r="I44" s="33"/>
      <c r="J44" s="33"/>
      <c r="K44" s="33"/>
      <c r="L44" s="33"/>
      <c r="M44" s="33"/>
      <c r="N44" s="33"/>
      <c r="O44" s="33"/>
      <c r="P44" s="33"/>
      <c r="Q44" s="34"/>
    </row>
    <row r="45" spans="1:18" x14ac:dyDescent="0.25">
      <c r="A45" s="40">
        <v>2000</v>
      </c>
      <c r="B45" s="126">
        <v>70601</v>
      </c>
      <c r="C45" s="53" t="s">
        <v>573</v>
      </c>
      <c r="D45" s="140" t="s">
        <v>575</v>
      </c>
      <c r="E45" s="36" t="s">
        <v>2043</v>
      </c>
      <c r="F45" s="38">
        <v>3428.94</v>
      </c>
      <c r="G45" s="38">
        <v>0</v>
      </c>
      <c r="H45" s="38">
        <v>0</v>
      </c>
      <c r="I45" s="38">
        <v>0</v>
      </c>
      <c r="J45" s="38">
        <v>0</v>
      </c>
      <c r="K45" s="38">
        <v>0</v>
      </c>
      <c r="L45" s="38">
        <v>0</v>
      </c>
      <c r="M45" s="38">
        <v>0</v>
      </c>
      <c r="N45" s="38">
        <v>0</v>
      </c>
      <c r="O45" s="38">
        <v>0</v>
      </c>
      <c r="P45" s="38">
        <v>0</v>
      </c>
      <c r="Q45" s="38">
        <v>0</v>
      </c>
      <c r="R45" s="28">
        <f>+SUM(F45:Q45)</f>
        <v>3428.94</v>
      </c>
    </row>
    <row r="46" spans="1:18" x14ac:dyDescent="0.25">
      <c r="A46" s="40">
        <v>2000</v>
      </c>
      <c r="B46" s="126">
        <v>70601</v>
      </c>
      <c r="C46" s="53" t="s">
        <v>110</v>
      </c>
      <c r="D46" s="140" t="s">
        <v>112</v>
      </c>
      <c r="E46" s="36" t="s">
        <v>2044</v>
      </c>
      <c r="F46" s="38">
        <v>2432.2600000000002</v>
      </c>
      <c r="G46" s="38">
        <v>0</v>
      </c>
      <c r="H46" s="38">
        <v>0</v>
      </c>
      <c r="I46" s="38">
        <v>0</v>
      </c>
      <c r="J46" s="38">
        <v>0</v>
      </c>
      <c r="K46" s="38">
        <v>0</v>
      </c>
      <c r="L46" s="38">
        <v>0</v>
      </c>
      <c r="M46" s="38">
        <v>0</v>
      </c>
      <c r="N46" s="38">
        <v>0</v>
      </c>
      <c r="O46" s="38">
        <v>0</v>
      </c>
      <c r="P46" s="38">
        <v>0</v>
      </c>
      <c r="Q46" s="38">
        <v>0</v>
      </c>
      <c r="R46" s="28">
        <f t="shared" ref="R46:R51" si="1">+SUM(F46:Q46)</f>
        <v>2432.2600000000002</v>
      </c>
    </row>
    <row r="47" spans="1:18" x14ac:dyDescent="0.25">
      <c r="A47" s="40">
        <v>2000</v>
      </c>
      <c r="B47" s="126">
        <v>70601</v>
      </c>
      <c r="C47" s="53" t="s">
        <v>122</v>
      </c>
      <c r="D47" s="140" t="s">
        <v>124</v>
      </c>
      <c r="E47" s="36" t="s">
        <v>2045</v>
      </c>
      <c r="F47" s="38">
        <v>235.63</v>
      </c>
      <c r="G47" s="38">
        <v>0</v>
      </c>
      <c r="H47" s="38">
        <v>0</v>
      </c>
      <c r="I47" s="38">
        <v>0</v>
      </c>
      <c r="J47" s="38">
        <v>0</v>
      </c>
      <c r="K47" s="38">
        <v>0</v>
      </c>
      <c r="L47" s="38">
        <v>0</v>
      </c>
      <c r="M47" s="38">
        <v>0</v>
      </c>
      <c r="N47" s="38">
        <v>0</v>
      </c>
      <c r="O47" s="38">
        <v>0</v>
      </c>
      <c r="P47" s="38">
        <v>0</v>
      </c>
      <c r="Q47" s="38">
        <v>0</v>
      </c>
      <c r="R47" s="28">
        <f t="shared" si="1"/>
        <v>235.63</v>
      </c>
    </row>
    <row r="48" spans="1:18" x14ac:dyDescent="0.25">
      <c r="A48" s="40">
        <v>2000</v>
      </c>
      <c r="B48" s="126">
        <v>70601</v>
      </c>
      <c r="C48" s="53" t="s">
        <v>125</v>
      </c>
      <c r="D48" s="140" t="s">
        <v>127</v>
      </c>
      <c r="E48" s="36" t="s">
        <v>2046</v>
      </c>
      <c r="F48" s="38">
        <v>2103.5</v>
      </c>
      <c r="G48" s="38">
        <v>0</v>
      </c>
      <c r="H48" s="38">
        <v>0</v>
      </c>
      <c r="I48" s="38">
        <v>0</v>
      </c>
      <c r="J48" s="38">
        <v>0</v>
      </c>
      <c r="K48" s="38">
        <v>0</v>
      </c>
      <c r="L48" s="38">
        <v>0</v>
      </c>
      <c r="M48" s="38">
        <v>0</v>
      </c>
      <c r="N48" s="38">
        <v>0</v>
      </c>
      <c r="O48" s="38">
        <v>0</v>
      </c>
      <c r="P48" s="38">
        <v>0</v>
      </c>
      <c r="Q48" s="38">
        <v>0</v>
      </c>
      <c r="R48" s="28">
        <f t="shared" si="1"/>
        <v>2103.5</v>
      </c>
    </row>
    <row r="49" spans="1:18" x14ac:dyDescent="0.25">
      <c r="A49" s="40">
        <v>2000</v>
      </c>
      <c r="B49" s="126">
        <v>70601</v>
      </c>
      <c r="C49" s="53" t="s">
        <v>143</v>
      </c>
      <c r="D49" s="140" t="s">
        <v>145</v>
      </c>
      <c r="E49" s="36" t="s">
        <v>2080</v>
      </c>
      <c r="F49" s="38">
        <v>332.92</v>
      </c>
      <c r="G49" s="38">
        <v>332.92</v>
      </c>
      <c r="H49" s="38">
        <v>332.92</v>
      </c>
      <c r="I49" s="38">
        <v>332.92</v>
      </c>
      <c r="J49" s="38">
        <v>332.92</v>
      </c>
      <c r="K49" s="38">
        <v>332.92</v>
      </c>
      <c r="L49" s="38">
        <v>332.92</v>
      </c>
      <c r="M49" s="38">
        <v>332.92</v>
      </c>
      <c r="N49" s="38">
        <v>332.92</v>
      </c>
      <c r="O49" s="38">
        <v>332.92</v>
      </c>
      <c r="P49" s="38">
        <v>332.92</v>
      </c>
      <c r="Q49" s="38">
        <v>332.92</v>
      </c>
      <c r="R49" s="28">
        <f t="shared" si="1"/>
        <v>3995.0400000000004</v>
      </c>
    </row>
    <row r="50" spans="1:18" x14ac:dyDescent="0.25">
      <c r="A50" s="40">
        <v>2000</v>
      </c>
      <c r="B50" s="126">
        <v>70601</v>
      </c>
      <c r="C50" s="53" t="s">
        <v>164</v>
      </c>
      <c r="D50" s="140" t="s">
        <v>166</v>
      </c>
      <c r="E50" s="36" t="s">
        <v>2047</v>
      </c>
      <c r="F50" s="38">
        <v>199.35720000000001</v>
      </c>
      <c r="G50" s="38">
        <v>199.35720000000001</v>
      </c>
      <c r="H50" s="38">
        <v>199.35720000000001</v>
      </c>
      <c r="I50" s="38">
        <v>199.35720000000001</v>
      </c>
      <c r="J50" s="38">
        <v>199.35720000000001</v>
      </c>
      <c r="K50" s="38">
        <v>199.35720000000001</v>
      </c>
      <c r="L50" s="38">
        <v>199.35720000000001</v>
      </c>
      <c r="M50" s="38">
        <v>199.35720000000001</v>
      </c>
      <c r="N50" s="38">
        <v>199.35720000000001</v>
      </c>
      <c r="O50" s="38">
        <v>199.35720000000001</v>
      </c>
      <c r="P50" s="38">
        <v>199.35720000000001</v>
      </c>
      <c r="Q50" s="38">
        <v>199.35720000000001</v>
      </c>
      <c r="R50" s="28">
        <f t="shared" si="1"/>
        <v>2392.2863999999995</v>
      </c>
    </row>
    <row r="51" spans="1:18" x14ac:dyDescent="0.25">
      <c r="A51" s="40">
        <v>2000</v>
      </c>
      <c r="B51" s="126">
        <v>70601</v>
      </c>
      <c r="C51" s="53" t="s">
        <v>182</v>
      </c>
      <c r="D51" s="140" t="s">
        <v>184</v>
      </c>
      <c r="E51" s="36" t="s">
        <v>2048</v>
      </c>
      <c r="F51" s="38">
        <v>1040.6500000000001</v>
      </c>
      <c r="G51" s="38">
        <v>0</v>
      </c>
      <c r="H51" s="38">
        <v>0</v>
      </c>
      <c r="I51" s="38">
        <v>0</v>
      </c>
      <c r="J51" s="38">
        <v>0</v>
      </c>
      <c r="K51" s="38">
        <v>0</v>
      </c>
      <c r="L51" s="38">
        <v>0</v>
      </c>
      <c r="M51" s="38">
        <v>0</v>
      </c>
      <c r="N51" s="38">
        <v>0</v>
      </c>
      <c r="O51" s="38">
        <v>0</v>
      </c>
      <c r="P51" s="38">
        <v>0</v>
      </c>
      <c r="Q51" s="38">
        <v>0</v>
      </c>
      <c r="R51" s="28">
        <f t="shared" si="1"/>
        <v>1040.6500000000001</v>
      </c>
    </row>
    <row r="52" spans="1:18" x14ac:dyDescent="0.25">
      <c r="A52" s="250" t="s">
        <v>191</v>
      </c>
      <c r="B52" s="251"/>
      <c r="C52" s="256"/>
      <c r="D52" s="256"/>
      <c r="E52" s="256"/>
      <c r="F52" s="256"/>
      <c r="G52" s="256"/>
      <c r="H52" s="256"/>
      <c r="I52" s="256"/>
      <c r="J52" s="256"/>
      <c r="K52" s="256"/>
      <c r="L52" s="256"/>
      <c r="M52" s="256"/>
      <c r="N52" s="256"/>
      <c r="O52" s="256"/>
      <c r="P52" s="256"/>
      <c r="Q52" s="257"/>
      <c r="R52" s="29">
        <f>+SUM(R45:R51)</f>
        <v>15628.306400000001</v>
      </c>
    </row>
    <row r="53" spans="1:18" x14ac:dyDescent="0.25">
      <c r="A53" s="30"/>
      <c r="B53" s="30"/>
      <c r="C53" s="39"/>
      <c r="D53" s="39"/>
      <c r="E53" s="39"/>
      <c r="F53" s="33"/>
      <c r="G53" s="33"/>
      <c r="H53" s="33"/>
      <c r="I53" s="33"/>
      <c r="J53" s="33"/>
      <c r="K53" s="33"/>
      <c r="L53" s="33"/>
      <c r="M53" s="33"/>
      <c r="N53" s="33"/>
      <c r="O53" s="33"/>
      <c r="P53" s="33"/>
      <c r="Q53" s="33"/>
      <c r="R53" s="34"/>
    </row>
    <row r="54" spans="1:18" x14ac:dyDescent="0.25">
      <c r="A54" s="40">
        <v>3000</v>
      </c>
      <c r="B54" s="126">
        <v>70601</v>
      </c>
      <c r="C54" s="53" t="s">
        <v>192</v>
      </c>
      <c r="D54" s="140" t="s">
        <v>194</v>
      </c>
      <c r="E54" s="36" t="s">
        <v>2049</v>
      </c>
      <c r="F54" s="38">
        <v>910.33300000000008</v>
      </c>
      <c r="G54" s="38">
        <v>0</v>
      </c>
      <c r="H54" s="38">
        <v>0</v>
      </c>
      <c r="I54" s="38">
        <v>0</v>
      </c>
      <c r="J54" s="38">
        <v>0</v>
      </c>
      <c r="K54" s="38">
        <v>0</v>
      </c>
      <c r="L54" s="38">
        <v>0</v>
      </c>
      <c r="M54" s="38">
        <v>0</v>
      </c>
      <c r="N54" s="38">
        <v>0</v>
      </c>
      <c r="O54" s="38">
        <v>0</v>
      </c>
      <c r="P54" s="38">
        <v>0</v>
      </c>
      <c r="Q54" s="38">
        <v>0</v>
      </c>
      <c r="R54" s="28">
        <f>+SUM(F54:Q54)</f>
        <v>910.33300000000008</v>
      </c>
    </row>
    <row r="55" spans="1:18" x14ac:dyDescent="0.25">
      <c r="A55" s="40">
        <v>3000</v>
      </c>
      <c r="B55" s="126">
        <v>70601</v>
      </c>
      <c r="C55" s="53" t="s">
        <v>198</v>
      </c>
      <c r="D55" s="140" t="s">
        <v>200</v>
      </c>
      <c r="E55" s="36" t="s">
        <v>2050</v>
      </c>
      <c r="F55" s="38">
        <v>869.53859999999997</v>
      </c>
      <c r="G55" s="38">
        <v>869.53859999999997</v>
      </c>
      <c r="H55" s="38">
        <v>869.53859999999997</v>
      </c>
      <c r="I55" s="38">
        <v>869.53859999999997</v>
      </c>
      <c r="J55" s="38">
        <v>869.53859999999997</v>
      </c>
      <c r="K55" s="38">
        <v>869.53859999999997</v>
      </c>
      <c r="L55" s="38">
        <v>869.53859999999997</v>
      </c>
      <c r="M55" s="38">
        <v>869.53859999999997</v>
      </c>
      <c r="N55" s="38">
        <v>869.53859999999997</v>
      </c>
      <c r="O55" s="38">
        <v>869.53859999999997</v>
      </c>
      <c r="P55" s="38">
        <v>869.53859999999997</v>
      </c>
      <c r="Q55" s="38">
        <v>869.53859999999997</v>
      </c>
      <c r="R55" s="28">
        <f t="shared" ref="R55:R66" si="2">+SUM(F55:Q55)</f>
        <v>10434.4632</v>
      </c>
    </row>
    <row r="56" spans="1:18" hidden="1" x14ac:dyDescent="0.25">
      <c r="A56" s="40">
        <v>3000</v>
      </c>
      <c r="B56" s="126">
        <v>70601</v>
      </c>
      <c r="C56" s="53" t="s">
        <v>576</v>
      </c>
      <c r="D56" s="140" t="s">
        <v>578</v>
      </c>
      <c r="E56" s="36" t="s">
        <v>2051</v>
      </c>
      <c r="F56" s="38">
        <v>0</v>
      </c>
      <c r="G56" s="38">
        <v>0</v>
      </c>
      <c r="H56" s="38">
        <v>0</v>
      </c>
      <c r="I56" s="38">
        <v>0</v>
      </c>
      <c r="J56" s="38">
        <v>0</v>
      </c>
      <c r="K56" s="38">
        <v>0</v>
      </c>
      <c r="L56" s="38">
        <v>0</v>
      </c>
      <c r="M56" s="38">
        <v>0</v>
      </c>
      <c r="N56" s="38">
        <v>0</v>
      </c>
      <c r="O56" s="38">
        <v>0</v>
      </c>
      <c r="P56" s="38">
        <v>0</v>
      </c>
      <c r="Q56" s="38">
        <v>0</v>
      </c>
      <c r="R56" s="28">
        <f t="shared" si="2"/>
        <v>0</v>
      </c>
    </row>
    <row r="57" spans="1:18" x14ac:dyDescent="0.25">
      <c r="A57" s="40">
        <v>3000</v>
      </c>
      <c r="B57" s="126">
        <v>70601</v>
      </c>
      <c r="C57" s="53" t="s">
        <v>201</v>
      </c>
      <c r="D57" s="140" t="s">
        <v>203</v>
      </c>
      <c r="E57" s="36" t="s">
        <v>2052</v>
      </c>
      <c r="F57" s="38">
        <v>1012.48</v>
      </c>
      <c r="G57" s="38">
        <v>0</v>
      </c>
      <c r="H57" s="38">
        <v>0</v>
      </c>
      <c r="I57" s="38">
        <v>0</v>
      </c>
      <c r="J57" s="38">
        <v>0</v>
      </c>
      <c r="K57" s="38">
        <v>0</v>
      </c>
      <c r="L57" s="38">
        <v>0</v>
      </c>
      <c r="M57" s="38">
        <v>723.2</v>
      </c>
      <c r="N57" s="38">
        <v>0</v>
      </c>
      <c r="O57" s="38">
        <v>0</v>
      </c>
      <c r="P57" s="38">
        <v>0</v>
      </c>
      <c r="Q57" s="38">
        <v>0</v>
      </c>
      <c r="R57" s="28">
        <f t="shared" si="2"/>
        <v>1735.68</v>
      </c>
    </row>
    <row r="58" spans="1:18" x14ac:dyDescent="0.25">
      <c r="A58" s="40">
        <v>3000</v>
      </c>
      <c r="B58" s="126">
        <v>70601</v>
      </c>
      <c r="C58" s="53" t="s">
        <v>210</v>
      </c>
      <c r="D58" s="140" t="s">
        <v>212</v>
      </c>
      <c r="E58" s="36" t="s">
        <v>2053</v>
      </c>
      <c r="F58" s="38">
        <v>648.9</v>
      </c>
      <c r="G58" s="38">
        <v>648.9</v>
      </c>
      <c r="H58" s="38">
        <v>648.9</v>
      </c>
      <c r="I58" s="38">
        <v>648.9</v>
      </c>
      <c r="J58" s="38">
        <v>648.9</v>
      </c>
      <c r="K58" s="38">
        <v>648.9</v>
      </c>
      <c r="L58" s="38">
        <v>648.9</v>
      </c>
      <c r="M58" s="38">
        <v>648.9</v>
      </c>
      <c r="N58" s="38">
        <v>648.9</v>
      </c>
      <c r="O58" s="38">
        <v>648.9</v>
      </c>
      <c r="P58" s="38">
        <v>648.9</v>
      </c>
      <c r="Q58" s="38">
        <v>648.9</v>
      </c>
      <c r="R58" s="28">
        <f t="shared" si="2"/>
        <v>7786.7999999999984</v>
      </c>
    </row>
    <row r="59" spans="1:18" x14ac:dyDescent="0.25">
      <c r="A59" s="40">
        <v>3000</v>
      </c>
      <c r="B59" s="126">
        <v>70601</v>
      </c>
      <c r="C59" s="53" t="s">
        <v>219</v>
      </c>
      <c r="D59" s="140" t="s">
        <v>221</v>
      </c>
      <c r="E59" s="36" t="s">
        <v>2054</v>
      </c>
      <c r="F59" s="38">
        <v>139.715</v>
      </c>
      <c r="G59" s="38">
        <v>139.715</v>
      </c>
      <c r="H59" s="38">
        <v>139.715</v>
      </c>
      <c r="I59" s="38">
        <v>139.715</v>
      </c>
      <c r="J59" s="38">
        <v>139.715</v>
      </c>
      <c r="K59" s="38">
        <v>139.715</v>
      </c>
      <c r="L59" s="38">
        <v>139.715</v>
      </c>
      <c r="M59" s="38">
        <v>139.715</v>
      </c>
      <c r="N59" s="38">
        <v>139.715</v>
      </c>
      <c r="O59" s="38">
        <v>139.715</v>
      </c>
      <c r="P59" s="38">
        <v>139.715</v>
      </c>
      <c r="Q59" s="38">
        <v>139.715</v>
      </c>
      <c r="R59" s="28">
        <f t="shared" si="2"/>
        <v>1676.5799999999997</v>
      </c>
    </row>
    <row r="60" spans="1:18" x14ac:dyDescent="0.25">
      <c r="A60" s="40">
        <v>3000</v>
      </c>
      <c r="B60" s="126">
        <v>70601</v>
      </c>
      <c r="C60" s="53" t="s">
        <v>225</v>
      </c>
      <c r="D60" s="140" t="s">
        <v>227</v>
      </c>
      <c r="E60" s="36" t="s">
        <v>2055</v>
      </c>
      <c r="F60" s="38">
        <v>325.52</v>
      </c>
      <c r="G60" s="38">
        <v>0</v>
      </c>
      <c r="H60" s="38">
        <v>0</v>
      </c>
      <c r="I60" s="38">
        <v>0</v>
      </c>
      <c r="J60" s="38">
        <v>0</v>
      </c>
      <c r="K60" s="38">
        <v>0</v>
      </c>
      <c r="L60" s="38">
        <v>0</v>
      </c>
      <c r="M60" s="38">
        <v>0</v>
      </c>
      <c r="N60" s="38">
        <v>0</v>
      </c>
      <c r="O60" s="38">
        <v>0</v>
      </c>
      <c r="P60" s="38">
        <v>0</v>
      </c>
      <c r="Q60" s="38">
        <v>0</v>
      </c>
      <c r="R60" s="28">
        <f t="shared" si="2"/>
        <v>325.52</v>
      </c>
    </row>
    <row r="61" spans="1:18" x14ac:dyDescent="0.25">
      <c r="A61" s="40">
        <v>3000</v>
      </c>
      <c r="B61" s="126">
        <v>70601</v>
      </c>
      <c r="C61" s="53" t="s">
        <v>228</v>
      </c>
      <c r="D61" s="140" t="s">
        <v>230</v>
      </c>
      <c r="E61" s="36" t="s">
        <v>2056</v>
      </c>
      <c r="F61" s="38">
        <v>295.36</v>
      </c>
      <c r="G61" s="38">
        <v>0</v>
      </c>
      <c r="H61" s="38">
        <v>0</v>
      </c>
      <c r="I61" s="38">
        <v>0</v>
      </c>
      <c r="J61" s="38">
        <v>0</v>
      </c>
      <c r="K61" s="38">
        <v>0</v>
      </c>
      <c r="L61" s="38">
        <v>0</v>
      </c>
      <c r="M61" s="38">
        <v>0</v>
      </c>
      <c r="N61" s="38">
        <v>0</v>
      </c>
      <c r="O61" s="38">
        <v>0</v>
      </c>
      <c r="P61" s="38">
        <v>0</v>
      </c>
      <c r="Q61" s="38">
        <v>0</v>
      </c>
      <c r="R61" s="28">
        <f t="shared" si="2"/>
        <v>295.36</v>
      </c>
    </row>
    <row r="62" spans="1:18" x14ac:dyDescent="0.25">
      <c r="A62" s="40">
        <v>3000</v>
      </c>
      <c r="B62" s="126">
        <v>70601</v>
      </c>
      <c r="C62" s="53" t="s">
        <v>240</v>
      </c>
      <c r="D62" s="140" t="s">
        <v>242</v>
      </c>
      <c r="E62" s="36" t="s">
        <v>2057</v>
      </c>
      <c r="F62" s="38">
        <v>89.7</v>
      </c>
      <c r="G62" s="38">
        <v>0</v>
      </c>
      <c r="H62" s="38">
        <v>0</v>
      </c>
      <c r="I62" s="38">
        <v>0</v>
      </c>
      <c r="J62" s="38">
        <v>0</v>
      </c>
      <c r="K62" s="38">
        <v>0</v>
      </c>
      <c r="L62" s="38">
        <v>0</v>
      </c>
      <c r="M62" s="38">
        <v>0</v>
      </c>
      <c r="N62" s="38">
        <v>0</v>
      </c>
      <c r="O62" s="38">
        <v>0</v>
      </c>
      <c r="P62" s="38">
        <v>0</v>
      </c>
      <c r="Q62" s="38">
        <v>0</v>
      </c>
      <c r="R62" s="28">
        <f t="shared" si="2"/>
        <v>89.7</v>
      </c>
    </row>
    <row r="63" spans="1:18" x14ac:dyDescent="0.25">
      <c r="A63" s="40">
        <v>3000</v>
      </c>
      <c r="B63" s="126">
        <v>70601</v>
      </c>
      <c r="C63" s="53" t="s">
        <v>246</v>
      </c>
      <c r="D63" s="140" t="s">
        <v>248</v>
      </c>
      <c r="E63" s="36" t="s">
        <v>2058</v>
      </c>
      <c r="F63" s="38">
        <v>671.4</v>
      </c>
      <c r="G63" s="38">
        <v>0</v>
      </c>
      <c r="H63" s="38">
        <v>0</v>
      </c>
      <c r="I63" s="38">
        <v>0</v>
      </c>
      <c r="J63" s="38">
        <v>0</v>
      </c>
      <c r="K63" s="38">
        <v>0</v>
      </c>
      <c r="L63" s="38">
        <v>0</v>
      </c>
      <c r="M63" s="38">
        <v>0</v>
      </c>
      <c r="N63" s="38">
        <v>0</v>
      </c>
      <c r="O63" s="38">
        <v>0</v>
      </c>
      <c r="P63" s="38">
        <v>0</v>
      </c>
      <c r="Q63" s="38">
        <v>0</v>
      </c>
      <c r="R63" s="28">
        <f t="shared" si="2"/>
        <v>671.4</v>
      </c>
    </row>
    <row r="64" spans="1:18" x14ac:dyDescent="0.25">
      <c r="A64" s="40">
        <v>3000</v>
      </c>
      <c r="B64" s="126">
        <v>70601</v>
      </c>
      <c r="C64" s="53" t="s">
        <v>267</v>
      </c>
      <c r="D64" s="140" t="s">
        <v>269</v>
      </c>
      <c r="E64" s="36" t="s">
        <v>2059</v>
      </c>
      <c r="F64" s="38">
        <v>3090.4639999999999</v>
      </c>
      <c r="G64" s="38"/>
      <c r="H64" s="38"/>
      <c r="I64" s="38"/>
      <c r="J64" s="38"/>
      <c r="K64" s="38"/>
      <c r="L64" s="38"/>
      <c r="M64" s="38"/>
      <c r="N64" s="38"/>
      <c r="O64" s="38"/>
      <c r="P64" s="38"/>
      <c r="Q64" s="38"/>
      <c r="R64" s="28">
        <f t="shared" si="2"/>
        <v>3090.4639999999999</v>
      </c>
    </row>
    <row r="65" spans="1:18" x14ac:dyDescent="0.25">
      <c r="A65" s="40">
        <v>3000</v>
      </c>
      <c r="B65" s="126">
        <v>70601</v>
      </c>
      <c r="C65" s="53" t="s">
        <v>273</v>
      </c>
      <c r="D65" s="140" t="s">
        <v>275</v>
      </c>
      <c r="E65" s="36" t="s">
        <v>2060</v>
      </c>
      <c r="F65" s="38">
        <v>104.35</v>
      </c>
      <c r="G65" s="38">
        <v>0</v>
      </c>
      <c r="H65" s="38">
        <v>0</v>
      </c>
      <c r="I65" s="38">
        <v>0</v>
      </c>
      <c r="J65" s="38">
        <v>0</v>
      </c>
      <c r="K65" s="38">
        <v>0</v>
      </c>
      <c r="L65" s="38">
        <v>0</v>
      </c>
      <c r="M65" s="38">
        <v>0</v>
      </c>
      <c r="N65" s="38">
        <v>0</v>
      </c>
      <c r="O65" s="38">
        <v>0</v>
      </c>
      <c r="P65" s="38">
        <v>0</v>
      </c>
      <c r="Q65" s="38">
        <v>0</v>
      </c>
      <c r="R65" s="28">
        <f t="shared" si="2"/>
        <v>104.35</v>
      </c>
    </row>
    <row r="66" spans="1:18" x14ac:dyDescent="0.25">
      <c r="A66" s="40">
        <v>3000</v>
      </c>
      <c r="B66" s="126">
        <v>70601</v>
      </c>
      <c r="C66" s="53" t="s">
        <v>282</v>
      </c>
      <c r="D66" s="140" t="s">
        <v>284</v>
      </c>
      <c r="E66" s="36" t="s">
        <v>2061</v>
      </c>
      <c r="F66" s="27">
        <v>709.7</v>
      </c>
      <c r="G66" s="27">
        <v>630.42999999999995</v>
      </c>
      <c r="H66" s="27">
        <v>630.42999999999995</v>
      </c>
      <c r="I66" s="27">
        <v>649.59</v>
      </c>
      <c r="J66" s="27">
        <v>630.42999999999995</v>
      </c>
      <c r="K66" s="27">
        <v>647.37</v>
      </c>
      <c r="L66" s="27">
        <v>709.7</v>
      </c>
      <c r="M66" s="27">
        <v>630.42999999999995</v>
      </c>
      <c r="N66" s="27">
        <v>630.42999999999995</v>
      </c>
      <c r="O66" s="27">
        <v>649.59</v>
      </c>
      <c r="P66" s="27">
        <v>630.42999999999995</v>
      </c>
      <c r="Q66" s="27">
        <v>1965.91</v>
      </c>
      <c r="R66" s="28">
        <f t="shared" si="2"/>
        <v>9114.44</v>
      </c>
    </row>
    <row r="67" spans="1:18" x14ac:dyDescent="0.25">
      <c r="A67" s="250" t="s">
        <v>288</v>
      </c>
      <c r="B67" s="251"/>
      <c r="C67" s="256"/>
      <c r="D67" s="256"/>
      <c r="E67" s="256"/>
      <c r="F67" s="256"/>
      <c r="G67" s="256"/>
      <c r="H67" s="256"/>
      <c r="I67" s="256"/>
      <c r="J67" s="256"/>
      <c r="K67" s="256"/>
      <c r="L67" s="256"/>
      <c r="M67" s="256"/>
      <c r="N67" s="256"/>
      <c r="O67" s="256"/>
      <c r="P67" s="256"/>
      <c r="Q67" s="257"/>
      <c r="R67" s="29">
        <f>+SUM(R54:R66)</f>
        <v>36235.090199999999</v>
      </c>
    </row>
    <row r="68" spans="1:18" x14ac:dyDescent="0.25">
      <c r="A68" s="33"/>
      <c r="B68" s="33"/>
      <c r="C68" s="33"/>
      <c r="D68" s="33"/>
      <c r="E68" s="33"/>
      <c r="F68" s="33"/>
      <c r="G68" s="33"/>
      <c r="H68" s="33"/>
      <c r="I68" s="33"/>
      <c r="J68" s="33"/>
      <c r="K68" s="33"/>
      <c r="L68" s="33"/>
      <c r="M68" s="33"/>
      <c r="N68" s="33"/>
      <c r="O68" s="33"/>
      <c r="P68" s="33"/>
      <c r="Q68" s="33"/>
      <c r="R68" s="34"/>
    </row>
    <row r="69" spans="1:18" x14ac:dyDescent="0.25">
      <c r="A69" s="40">
        <v>4000</v>
      </c>
      <c r="B69" s="127"/>
      <c r="C69" s="59">
        <v>4000</v>
      </c>
      <c r="D69" s="59" t="s">
        <v>883</v>
      </c>
      <c r="E69" s="60" t="s">
        <v>302</v>
      </c>
      <c r="F69" s="52">
        <v>0</v>
      </c>
      <c r="G69" s="52">
        <v>0</v>
      </c>
      <c r="H69" s="52">
        <v>0</v>
      </c>
      <c r="I69" s="52">
        <v>0</v>
      </c>
      <c r="J69" s="52">
        <v>0</v>
      </c>
      <c r="K69" s="52">
        <v>0</v>
      </c>
      <c r="L69" s="52">
        <v>0</v>
      </c>
      <c r="M69" s="52">
        <v>0</v>
      </c>
      <c r="N69" s="52">
        <v>0</v>
      </c>
      <c r="O69" s="52">
        <v>0</v>
      </c>
      <c r="P69" s="52">
        <v>0</v>
      </c>
      <c r="Q69" s="52">
        <v>0</v>
      </c>
      <c r="R69" s="50">
        <f t="shared" ref="R69:R132" si="3">SUM(F69:Q69)</f>
        <v>0</v>
      </c>
    </row>
    <row r="70" spans="1:18" x14ac:dyDescent="0.25">
      <c r="A70" s="40">
        <v>4000</v>
      </c>
      <c r="B70" s="127"/>
      <c r="C70" s="59">
        <v>4100</v>
      </c>
      <c r="D70" s="59" t="s">
        <v>1675</v>
      </c>
      <c r="E70" s="60" t="s">
        <v>302</v>
      </c>
      <c r="F70" s="52">
        <v>0</v>
      </c>
      <c r="G70" s="52">
        <v>0</v>
      </c>
      <c r="H70" s="52">
        <v>0</v>
      </c>
      <c r="I70" s="52">
        <v>0</v>
      </c>
      <c r="J70" s="52">
        <v>0</v>
      </c>
      <c r="K70" s="52">
        <v>0</v>
      </c>
      <c r="L70" s="52">
        <v>0</v>
      </c>
      <c r="M70" s="52">
        <v>0</v>
      </c>
      <c r="N70" s="52">
        <v>0</v>
      </c>
      <c r="O70" s="52">
        <v>0</v>
      </c>
      <c r="P70" s="52">
        <v>0</v>
      </c>
      <c r="Q70" s="52">
        <v>0</v>
      </c>
      <c r="R70" s="50">
        <f t="shared" si="3"/>
        <v>0</v>
      </c>
    </row>
    <row r="71" spans="1:18" x14ac:dyDescent="0.25">
      <c r="A71" s="40">
        <v>4000</v>
      </c>
      <c r="B71" s="127"/>
      <c r="C71" s="59">
        <v>4110</v>
      </c>
      <c r="D71" s="59" t="s">
        <v>1526</v>
      </c>
      <c r="E71" s="60" t="s">
        <v>302</v>
      </c>
      <c r="F71" s="52">
        <v>0</v>
      </c>
      <c r="G71" s="52">
        <v>0</v>
      </c>
      <c r="H71" s="52">
        <v>0</v>
      </c>
      <c r="I71" s="52">
        <v>0</v>
      </c>
      <c r="J71" s="52">
        <v>0</v>
      </c>
      <c r="K71" s="52">
        <v>0</v>
      </c>
      <c r="L71" s="52">
        <v>0</v>
      </c>
      <c r="M71" s="52">
        <v>0</v>
      </c>
      <c r="N71" s="52">
        <v>0</v>
      </c>
      <c r="O71" s="52">
        <v>0</v>
      </c>
      <c r="P71" s="52">
        <v>0</v>
      </c>
      <c r="Q71" s="52">
        <v>0</v>
      </c>
      <c r="R71" s="50">
        <f t="shared" si="3"/>
        <v>0</v>
      </c>
    </row>
    <row r="72" spans="1:18" x14ac:dyDescent="0.25">
      <c r="A72" s="40">
        <v>4000</v>
      </c>
      <c r="B72" s="127"/>
      <c r="C72" s="59">
        <v>4111</v>
      </c>
      <c r="D72" s="59" t="s">
        <v>1526</v>
      </c>
      <c r="E72" s="60" t="s">
        <v>302</v>
      </c>
      <c r="F72" s="52">
        <v>0</v>
      </c>
      <c r="G72" s="52">
        <v>0</v>
      </c>
      <c r="H72" s="52">
        <v>0</v>
      </c>
      <c r="I72" s="52">
        <v>0</v>
      </c>
      <c r="J72" s="52">
        <v>0</v>
      </c>
      <c r="K72" s="52">
        <v>0</v>
      </c>
      <c r="L72" s="52">
        <v>0</v>
      </c>
      <c r="M72" s="52">
        <v>0</v>
      </c>
      <c r="N72" s="52">
        <v>0</v>
      </c>
      <c r="O72" s="52">
        <v>0</v>
      </c>
      <c r="P72" s="52">
        <v>0</v>
      </c>
      <c r="Q72" s="52">
        <v>0</v>
      </c>
      <c r="R72" s="50">
        <f t="shared" si="3"/>
        <v>0</v>
      </c>
    </row>
    <row r="73" spans="1:18" x14ac:dyDescent="0.25">
      <c r="A73" s="40">
        <v>4000</v>
      </c>
      <c r="B73" s="127"/>
      <c r="C73" s="59">
        <v>4120</v>
      </c>
      <c r="D73" s="59" t="s">
        <v>1527</v>
      </c>
      <c r="E73" s="60" t="s">
        <v>302</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127"/>
      <c r="C74" s="59">
        <v>4121</v>
      </c>
      <c r="D74" s="59" t="s">
        <v>1527</v>
      </c>
      <c r="E74" s="60" t="s">
        <v>302</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127"/>
      <c r="C75" s="59">
        <v>4130</v>
      </c>
      <c r="D75" s="59" t="s">
        <v>1528</v>
      </c>
      <c r="E75" s="60" t="s">
        <v>302</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127"/>
      <c r="C76" s="59">
        <v>4131</v>
      </c>
      <c r="D76" s="59" t="s">
        <v>1528</v>
      </c>
      <c r="E76" s="60" t="s">
        <v>302</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127"/>
      <c r="C77" s="59">
        <v>4140</v>
      </c>
      <c r="D77" s="59" t="s">
        <v>1529</v>
      </c>
      <c r="E77" s="60" t="s">
        <v>302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127"/>
      <c r="C78" s="59">
        <v>4141</v>
      </c>
      <c r="D78" s="59" t="s">
        <v>1529</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4150</v>
      </c>
      <c r="D79" s="59" t="s">
        <v>1530</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4151</v>
      </c>
      <c r="D80" s="59" t="s">
        <v>1530</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4160</v>
      </c>
      <c r="D81" s="59" t="s">
        <v>1531</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4161</v>
      </c>
      <c r="D82" s="59" t="s">
        <v>1531</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4170</v>
      </c>
      <c r="D83" s="59" t="s">
        <v>1532</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4171</v>
      </c>
      <c r="D84" s="59" t="s">
        <v>1532</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4180</v>
      </c>
      <c r="D85" s="59" t="s">
        <v>1533</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4181</v>
      </c>
      <c r="D86" s="59" t="s">
        <v>1533</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4190</v>
      </c>
      <c r="D87" s="59" t="s">
        <v>1534</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4191</v>
      </c>
      <c r="D88" s="59" t="s">
        <v>1534</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4200</v>
      </c>
      <c r="D89" s="59" t="s">
        <v>1535</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4210</v>
      </c>
      <c r="D90" s="59" t="s">
        <v>1536</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4211</v>
      </c>
      <c r="D91" s="59" t="s">
        <v>1537</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4212</v>
      </c>
      <c r="D92" s="59" t="s">
        <v>1538</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4213</v>
      </c>
      <c r="D93" s="59" t="s">
        <v>1539</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4214</v>
      </c>
      <c r="D94" s="59" t="s">
        <v>1540</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4220</v>
      </c>
      <c r="D95" s="59" t="s">
        <v>1541</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4221</v>
      </c>
      <c r="D96" s="59" t="s">
        <v>1541</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4230</v>
      </c>
      <c r="D97" s="59" t="s">
        <v>1542</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4231</v>
      </c>
      <c r="D98" s="59" t="s">
        <v>1542</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4240</v>
      </c>
      <c r="D99" s="59" t="s">
        <v>1543</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4241</v>
      </c>
      <c r="D100" s="59" t="s">
        <v>1543</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4250</v>
      </c>
      <c r="D101" s="59" t="s">
        <v>1544</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4251</v>
      </c>
      <c r="D102" s="59" t="s">
        <v>1544</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4300</v>
      </c>
      <c r="D103" s="59" t="s">
        <v>1545</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4310</v>
      </c>
      <c r="D104" s="59" t="s">
        <v>1546</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4311</v>
      </c>
      <c r="D105" s="59" t="s">
        <v>1546</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4320</v>
      </c>
      <c r="D106" s="59" t="s">
        <v>1547</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4321</v>
      </c>
      <c r="D107" s="59" t="s">
        <v>1547</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4330</v>
      </c>
      <c r="D108" s="59" t="s">
        <v>1548</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4331</v>
      </c>
      <c r="D109" s="59" t="s">
        <v>1548</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4340</v>
      </c>
      <c r="D110" s="59" t="s">
        <v>1549</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4341</v>
      </c>
      <c r="D111" s="59" t="s">
        <v>1549</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4350</v>
      </c>
      <c r="D112" s="59" t="s">
        <v>1550</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4351</v>
      </c>
      <c r="D113" s="59" t="s">
        <v>1550</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4360</v>
      </c>
      <c r="D114" s="59" t="s">
        <v>1551</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4361</v>
      </c>
      <c r="D115" s="59" t="s">
        <v>1551</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4370</v>
      </c>
      <c r="D116" s="59" t="s">
        <v>1552</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4371</v>
      </c>
      <c r="D117" s="59" t="s">
        <v>1552</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4380</v>
      </c>
      <c r="D118" s="59" t="s">
        <v>1553</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4381</v>
      </c>
      <c r="D119" s="59" t="s">
        <v>1553</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4390</v>
      </c>
      <c r="D120" s="59" t="s">
        <v>1554</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4391</v>
      </c>
      <c r="D121" s="59" t="s">
        <v>1555</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4392</v>
      </c>
      <c r="D122" s="59" t="s">
        <v>1556</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4393</v>
      </c>
      <c r="D123" s="59" t="s">
        <v>1557</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4394</v>
      </c>
      <c r="D124" s="59" t="s">
        <v>1554</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4400</v>
      </c>
      <c r="D125" s="59" t="s">
        <v>1558</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4410</v>
      </c>
      <c r="D126" s="59" t="s">
        <v>291</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4411</v>
      </c>
      <c r="D127" s="59" t="s">
        <v>291</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4420</v>
      </c>
      <c r="D128" s="59" t="s">
        <v>296</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4421</v>
      </c>
      <c r="D129" s="59" t="s">
        <v>296</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4430</v>
      </c>
      <c r="D130" s="59" t="s">
        <v>1287</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4431</v>
      </c>
      <c r="D131" s="59" t="s">
        <v>1287</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4440</v>
      </c>
      <c r="D132" s="59" t="s">
        <v>1559</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4441</v>
      </c>
      <c r="D133" s="59" t="s">
        <v>1559</v>
      </c>
      <c r="E133" s="60" t="s">
        <v>302</v>
      </c>
      <c r="F133" s="52">
        <v>0</v>
      </c>
      <c r="G133" s="52">
        <v>0</v>
      </c>
      <c r="H133" s="52">
        <v>0</v>
      </c>
      <c r="I133" s="52">
        <v>0</v>
      </c>
      <c r="J133" s="52">
        <v>0</v>
      </c>
      <c r="K133" s="52">
        <v>0</v>
      </c>
      <c r="L133" s="52">
        <v>0</v>
      </c>
      <c r="M133" s="52">
        <v>0</v>
      </c>
      <c r="N133" s="52">
        <v>0</v>
      </c>
      <c r="O133" s="52">
        <v>0</v>
      </c>
      <c r="P133" s="52">
        <v>0</v>
      </c>
      <c r="Q133" s="52">
        <v>0</v>
      </c>
      <c r="R133" s="50">
        <f t="shared" ref="R133:R183" si="4">SUM(F133:Q133)</f>
        <v>0</v>
      </c>
    </row>
    <row r="134" spans="1:18" x14ac:dyDescent="0.25">
      <c r="A134" s="40">
        <v>4000</v>
      </c>
      <c r="B134" s="127"/>
      <c r="C134" s="59">
        <v>4450</v>
      </c>
      <c r="D134" s="59" t="s">
        <v>1560</v>
      </c>
      <c r="E134" s="60" t="s">
        <v>302</v>
      </c>
      <c r="F134" s="52">
        <v>0</v>
      </c>
      <c r="G134" s="52">
        <v>0</v>
      </c>
      <c r="H134" s="52">
        <v>0</v>
      </c>
      <c r="I134" s="52">
        <v>0</v>
      </c>
      <c r="J134" s="52">
        <v>0</v>
      </c>
      <c r="K134" s="52">
        <v>0</v>
      </c>
      <c r="L134" s="52">
        <v>0</v>
      </c>
      <c r="M134" s="52">
        <v>0</v>
      </c>
      <c r="N134" s="52">
        <v>0</v>
      </c>
      <c r="O134" s="52">
        <v>0</v>
      </c>
      <c r="P134" s="52">
        <v>0</v>
      </c>
      <c r="Q134" s="52">
        <v>0</v>
      </c>
      <c r="R134" s="50">
        <f t="shared" si="4"/>
        <v>0</v>
      </c>
    </row>
    <row r="135" spans="1:18" x14ac:dyDescent="0.25">
      <c r="A135" s="40">
        <v>4000</v>
      </c>
      <c r="B135" s="127"/>
      <c r="C135" s="59">
        <v>4451</v>
      </c>
      <c r="D135" s="59" t="s">
        <v>1560</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4460</v>
      </c>
      <c r="D136" s="59" t="s">
        <v>1561</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4461</v>
      </c>
      <c r="D137" s="59" t="s">
        <v>1561</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4470</v>
      </c>
      <c r="D138" s="59" t="s">
        <v>1562</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4471</v>
      </c>
      <c r="D139" s="59" t="s">
        <v>1562</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4480</v>
      </c>
      <c r="D140" s="59" t="s">
        <v>1563</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4481</v>
      </c>
      <c r="D141" s="59" t="s">
        <v>1563</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4500</v>
      </c>
      <c r="D142" s="59" t="s">
        <v>1564</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4510</v>
      </c>
      <c r="D143" s="59" t="s">
        <v>1565</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4511</v>
      </c>
      <c r="D144" s="59" t="s">
        <v>1565</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4520</v>
      </c>
      <c r="D145" s="59" t="s">
        <v>1566</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4521</v>
      </c>
      <c r="D146" s="59" t="s">
        <v>1566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4590</v>
      </c>
      <c r="D147" s="59" t="s">
        <v>1567</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4591</v>
      </c>
      <c r="D148" s="59" t="s">
        <v>1567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4600</v>
      </c>
      <c r="D149" s="59" t="s">
        <v>1568</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4610</v>
      </c>
      <c r="D150" s="59" t="s">
        <v>1569</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4611</v>
      </c>
      <c r="D151" s="59" t="s">
        <v>1569</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4620</v>
      </c>
      <c r="D152" s="59" t="s">
        <v>1570</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4621</v>
      </c>
      <c r="D153" s="59" t="s">
        <v>1570</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4630</v>
      </c>
      <c r="D154" s="59" t="s">
        <v>1571</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4631</v>
      </c>
      <c r="D155" s="59" t="s">
        <v>1571</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4640</v>
      </c>
      <c r="D156" s="59" t="s">
        <v>1572</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4641</v>
      </c>
      <c r="D157" s="59" t="s">
        <v>1572</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4650</v>
      </c>
      <c r="D158" s="59" t="s">
        <v>1573</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4651</v>
      </c>
      <c r="D159" s="59" t="s">
        <v>1573</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4660</v>
      </c>
      <c r="D160" s="59" t="s">
        <v>1574</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4661</v>
      </c>
      <c r="D161" s="59" t="s">
        <v>1574</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4700</v>
      </c>
      <c r="D162" s="59" t="s">
        <v>1575</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4710</v>
      </c>
      <c r="D163" s="59" t="s">
        <v>1576</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4711</v>
      </c>
      <c r="D164" s="59" t="s">
        <v>1576</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4800</v>
      </c>
      <c r="D165" s="59" t="s">
        <v>1577</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4810</v>
      </c>
      <c r="D166" s="59" t="s">
        <v>1578</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4811</v>
      </c>
      <c r="D167" s="59" t="s">
        <v>1578</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4820</v>
      </c>
      <c r="D168" s="59" t="s">
        <v>1579</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4821</v>
      </c>
      <c r="D169" s="59" t="s">
        <v>1579</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4822</v>
      </c>
      <c r="D170" s="59" t="s">
        <v>1580</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4830</v>
      </c>
      <c r="D171" s="59" t="s">
        <v>1581</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4831</v>
      </c>
      <c r="D172" s="59" t="s">
        <v>1581</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4840</v>
      </c>
      <c r="D173" s="59" t="s">
        <v>1582</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4841</v>
      </c>
      <c r="D174" s="59" t="s">
        <v>1582</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4850</v>
      </c>
      <c r="D175" s="59" t="s">
        <v>1583</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4851</v>
      </c>
      <c r="D176" s="59" t="s">
        <v>1583</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4900</v>
      </c>
      <c r="D177" s="59" t="s">
        <v>1584</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4910</v>
      </c>
      <c r="D178" s="59" t="s">
        <v>1585</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4911</v>
      </c>
      <c r="D179" s="59" t="s">
        <v>1585</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4920</v>
      </c>
      <c r="D180" s="59" t="s">
        <v>1586</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4921</v>
      </c>
      <c r="D181" s="59" t="s">
        <v>1586</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4930</v>
      </c>
      <c r="D182" s="59" t="s">
        <v>1587</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4931</v>
      </c>
      <c r="D183" s="59" t="s">
        <v>1587</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250" t="s">
        <v>297</v>
      </c>
      <c r="B184" s="251"/>
      <c r="C184" s="251"/>
      <c r="D184" s="251"/>
      <c r="E184" s="251"/>
      <c r="F184" s="251"/>
      <c r="G184" s="251"/>
      <c r="H184" s="251"/>
      <c r="I184" s="251"/>
      <c r="J184" s="251"/>
      <c r="K184" s="251"/>
      <c r="L184" s="251"/>
      <c r="M184" s="251"/>
      <c r="N184" s="251"/>
      <c r="O184" s="251"/>
      <c r="P184" s="251"/>
      <c r="Q184" s="252"/>
      <c r="R184" s="29">
        <f>SUM(R69:R183)</f>
        <v>0</v>
      </c>
    </row>
    <row r="185" spans="1:18" x14ac:dyDescent="0.25">
      <c r="A185" s="33"/>
      <c r="B185" s="33"/>
      <c r="C185" s="33"/>
      <c r="D185" s="33"/>
      <c r="E185" s="33"/>
      <c r="F185" s="33"/>
      <c r="G185" s="33"/>
      <c r="H185" s="33"/>
      <c r="I185" s="33"/>
      <c r="J185" s="33"/>
      <c r="K185" s="33"/>
      <c r="L185" s="33"/>
      <c r="M185" s="33"/>
      <c r="N185" s="33"/>
      <c r="O185" s="33"/>
      <c r="P185" s="33"/>
      <c r="Q185" s="33"/>
      <c r="R185" s="34"/>
    </row>
    <row r="186" spans="1:18" x14ac:dyDescent="0.25">
      <c r="A186" s="40">
        <v>5000</v>
      </c>
      <c r="B186" s="127"/>
      <c r="C186" s="128">
        <v>5000</v>
      </c>
      <c r="D186" s="128" t="s">
        <v>884</v>
      </c>
      <c r="E186" s="129" t="s">
        <v>302</v>
      </c>
      <c r="F186" s="52">
        <v>0</v>
      </c>
      <c r="G186" s="52">
        <v>0</v>
      </c>
      <c r="H186" s="52">
        <v>0</v>
      </c>
      <c r="I186" s="52">
        <v>0</v>
      </c>
      <c r="J186" s="52">
        <v>0</v>
      </c>
      <c r="K186" s="52">
        <v>0</v>
      </c>
      <c r="L186" s="52">
        <v>0</v>
      </c>
      <c r="M186" s="52">
        <v>0</v>
      </c>
      <c r="N186" s="52">
        <v>0</v>
      </c>
      <c r="O186" s="52">
        <v>0</v>
      </c>
      <c r="P186" s="52">
        <v>0</v>
      </c>
      <c r="Q186" s="52">
        <v>0</v>
      </c>
      <c r="R186" s="50">
        <f t="shared" ref="R186:R249" si="5">SUM(F186:Q186)</f>
        <v>0</v>
      </c>
    </row>
    <row r="187" spans="1:18" x14ac:dyDescent="0.25">
      <c r="A187" s="40">
        <v>5000</v>
      </c>
      <c r="B187" s="127"/>
      <c r="C187" s="128">
        <v>5100</v>
      </c>
      <c r="D187" s="128" t="s">
        <v>1289</v>
      </c>
      <c r="E187" s="129" t="s">
        <v>302</v>
      </c>
      <c r="F187" s="52">
        <v>0</v>
      </c>
      <c r="G187" s="52">
        <v>0</v>
      </c>
      <c r="H187" s="52">
        <v>0</v>
      </c>
      <c r="I187" s="52">
        <v>0</v>
      </c>
      <c r="J187" s="52">
        <v>0</v>
      </c>
      <c r="K187" s="52">
        <v>0</v>
      </c>
      <c r="L187" s="52">
        <v>0</v>
      </c>
      <c r="M187" s="52">
        <v>0</v>
      </c>
      <c r="N187" s="52">
        <v>0</v>
      </c>
      <c r="O187" s="52">
        <v>0</v>
      </c>
      <c r="P187" s="52">
        <v>0</v>
      </c>
      <c r="Q187" s="52">
        <v>0</v>
      </c>
      <c r="R187" s="50">
        <f t="shared" si="5"/>
        <v>0</v>
      </c>
    </row>
    <row r="188" spans="1:18" x14ac:dyDescent="0.25">
      <c r="A188" s="40">
        <v>5000</v>
      </c>
      <c r="B188" s="127"/>
      <c r="C188" s="128">
        <v>5110</v>
      </c>
      <c r="D188" s="128" t="s">
        <v>836</v>
      </c>
      <c r="E188" s="129"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5000</v>
      </c>
      <c r="B189" s="127"/>
      <c r="C189" s="128">
        <v>5111</v>
      </c>
      <c r="D189" s="128" t="s">
        <v>836</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5120</v>
      </c>
      <c r="D190" s="128" t="s">
        <v>1290</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5121</v>
      </c>
      <c r="D191" s="128" t="s">
        <v>1290</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5130</v>
      </c>
      <c r="D192" s="128" t="s">
        <v>1291</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5131</v>
      </c>
      <c r="D193" s="128" t="s">
        <v>1291</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5140</v>
      </c>
      <c r="D194" s="128" t="s">
        <v>1292</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5000</v>
      </c>
      <c r="B195" s="127"/>
      <c r="C195" s="128">
        <v>5141</v>
      </c>
      <c r="D195" s="128" t="s">
        <v>1292</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5150</v>
      </c>
      <c r="D196" s="128" t="s">
        <v>839</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5151</v>
      </c>
      <c r="D197" s="128" t="s">
        <v>839</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5190</v>
      </c>
      <c r="D198" s="128" t="s">
        <v>300</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5191</v>
      </c>
      <c r="D199" s="128" t="s">
        <v>300</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5192</v>
      </c>
      <c r="D200" s="128" t="s">
        <v>842</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5200</v>
      </c>
      <c r="D201" s="128" t="s">
        <v>1293</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5210</v>
      </c>
      <c r="D202" s="128" t="s">
        <v>1294</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5211</v>
      </c>
      <c r="D203" s="128" t="s">
        <v>1294</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5220</v>
      </c>
      <c r="D204" s="128" t="s">
        <v>845</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5221</v>
      </c>
      <c r="D205" s="128" t="s">
        <v>845</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5230</v>
      </c>
      <c r="D206" s="128" t="s">
        <v>1295</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5231</v>
      </c>
      <c r="D207" s="128" t="s">
        <v>1295</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5290</v>
      </c>
      <c r="D208" s="128" t="s">
        <v>1094</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5291</v>
      </c>
      <c r="D209" s="128" t="s">
        <v>1094</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5300</v>
      </c>
      <c r="D210" s="128" t="s">
        <v>1296</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5310</v>
      </c>
      <c r="D211" s="128" t="s">
        <v>1297</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5311</v>
      </c>
      <c r="D212" s="128" t="s">
        <v>1297</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5320</v>
      </c>
      <c r="D213" s="128" t="s">
        <v>1298</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5321</v>
      </c>
      <c r="D214" s="128" t="s">
        <v>1298</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5400</v>
      </c>
      <c r="D215" s="128" t="s">
        <v>1299</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5410</v>
      </c>
      <c r="D216" s="128" t="s">
        <v>1300</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5411</v>
      </c>
      <c r="D217" s="128" t="s">
        <v>848</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5420</v>
      </c>
      <c r="D218" s="128" t="s">
        <v>1301</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5421</v>
      </c>
      <c r="D219" s="128" t="s">
        <v>1301</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5430</v>
      </c>
      <c r="D220" s="128" t="s">
        <v>1302</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5431</v>
      </c>
      <c r="D221" s="128" t="s">
        <v>1302</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5440</v>
      </c>
      <c r="D222" s="128" t="s">
        <v>1303</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5441</v>
      </c>
      <c r="D223" s="128" t="s">
        <v>1303</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5450</v>
      </c>
      <c r="D224" s="128" t="s">
        <v>1304</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5451</v>
      </c>
      <c r="D225" s="128" t="s">
        <v>1304</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5490</v>
      </c>
      <c r="D226" s="128" t="s">
        <v>1305</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5491</v>
      </c>
      <c r="D227" s="128" t="s">
        <v>1305</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5500</v>
      </c>
      <c r="D228" s="128" t="s">
        <v>1306</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5510</v>
      </c>
      <c r="D229" s="128" t="s">
        <v>1306</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5511</v>
      </c>
      <c r="D230" s="128" t="s">
        <v>1306</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5600</v>
      </c>
      <c r="D231" s="128" t="s">
        <v>1307</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5610</v>
      </c>
      <c r="D232" s="128" t="s">
        <v>1308</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5611</v>
      </c>
      <c r="D233" s="128" t="s">
        <v>1308</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5620</v>
      </c>
      <c r="D234" s="128" t="s">
        <v>1309</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5621</v>
      </c>
      <c r="D235" s="128" t="s">
        <v>1310</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5630</v>
      </c>
      <c r="D236" s="128" t="s">
        <v>851</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5631</v>
      </c>
      <c r="D237" s="128" t="s">
        <v>851</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5640</v>
      </c>
      <c r="D238" s="128" t="s">
        <v>1100</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5641</v>
      </c>
      <c r="D239" s="128" t="s">
        <v>1100</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5650</v>
      </c>
      <c r="D240" s="128" t="s">
        <v>1311</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5651</v>
      </c>
      <c r="D241" s="128" t="s">
        <v>1311</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5660</v>
      </c>
      <c r="D242" s="128" t="s">
        <v>1312</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5661</v>
      </c>
      <c r="D243" s="128" t="s">
        <v>1312</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5670</v>
      </c>
      <c r="D244" s="128" t="s">
        <v>1313</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5671</v>
      </c>
      <c r="D245" s="128" t="s">
        <v>1313</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5690</v>
      </c>
      <c r="D246" s="128" t="s">
        <v>1314</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5691</v>
      </c>
      <c r="D247" s="128" t="s">
        <v>1315</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5692</v>
      </c>
      <c r="D248" s="128" t="s">
        <v>1316</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5693</v>
      </c>
      <c r="D249" s="128" t="s">
        <v>1314</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5700</v>
      </c>
      <c r="D250" s="128" t="s">
        <v>1317</v>
      </c>
      <c r="E250" s="129" t="s">
        <v>302</v>
      </c>
      <c r="F250" s="52">
        <v>0</v>
      </c>
      <c r="G250" s="52">
        <v>0</v>
      </c>
      <c r="H250" s="52">
        <v>0</v>
      </c>
      <c r="I250" s="52">
        <v>0</v>
      </c>
      <c r="J250" s="52">
        <v>0</v>
      </c>
      <c r="K250" s="52">
        <v>0</v>
      </c>
      <c r="L250" s="52">
        <v>0</v>
      </c>
      <c r="M250" s="52">
        <v>0</v>
      </c>
      <c r="N250" s="52">
        <v>0</v>
      </c>
      <c r="O250" s="52">
        <v>0</v>
      </c>
      <c r="P250" s="52">
        <v>0</v>
      </c>
      <c r="Q250" s="52">
        <v>0</v>
      </c>
      <c r="R250" s="50">
        <f t="shared" ref="R250:R313" si="6">SUM(F250:Q250)</f>
        <v>0</v>
      </c>
    </row>
    <row r="251" spans="1:18" x14ac:dyDescent="0.25">
      <c r="A251" s="40">
        <v>5000</v>
      </c>
      <c r="B251" s="127"/>
      <c r="C251" s="128">
        <v>5710</v>
      </c>
      <c r="D251" s="128" t="s">
        <v>1318</v>
      </c>
      <c r="E251" s="129" t="s">
        <v>302</v>
      </c>
      <c r="F251" s="52">
        <v>0</v>
      </c>
      <c r="G251" s="52">
        <v>0</v>
      </c>
      <c r="H251" s="52">
        <v>0</v>
      </c>
      <c r="I251" s="52">
        <v>0</v>
      </c>
      <c r="J251" s="52">
        <v>0</v>
      </c>
      <c r="K251" s="52">
        <v>0</v>
      </c>
      <c r="L251" s="52">
        <v>0</v>
      </c>
      <c r="M251" s="52">
        <v>0</v>
      </c>
      <c r="N251" s="52">
        <v>0</v>
      </c>
      <c r="O251" s="52">
        <v>0</v>
      </c>
      <c r="P251" s="52">
        <v>0</v>
      </c>
      <c r="Q251" s="52">
        <v>0</v>
      </c>
      <c r="R251" s="50">
        <f t="shared" si="6"/>
        <v>0</v>
      </c>
    </row>
    <row r="252" spans="1:18" x14ac:dyDescent="0.25">
      <c r="A252" s="40">
        <v>5000</v>
      </c>
      <c r="B252" s="127"/>
      <c r="C252" s="128">
        <v>5711</v>
      </c>
      <c r="D252" s="128" t="s">
        <v>1318</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5720</v>
      </c>
      <c r="D253" s="128" t="s">
        <v>1319</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5721</v>
      </c>
      <c r="D254" s="128" t="s">
        <v>1319</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5730</v>
      </c>
      <c r="D255" s="128" t="s">
        <v>1320</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5731</v>
      </c>
      <c r="D256" s="128" t="s">
        <v>1320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5740</v>
      </c>
      <c r="D257" s="128" t="s">
        <v>1321</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5741</v>
      </c>
      <c r="D258" s="128" t="s">
        <v>1321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5750</v>
      </c>
      <c r="D259" s="128" t="s">
        <v>1322</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5751</v>
      </c>
      <c r="D260" s="128" t="s">
        <v>1322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5760</v>
      </c>
      <c r="D261" s="128" t="s">
        <v>1323</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5761</v>
      </c>
      <c r="D262" s="128" t="s">
        <v>1324</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5770</v>
      </c>
      <c r="D263" s="128" t="s">
        <v>1325</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5771</v>
      </c>
      <c r="D264" s="128" t="s">
        <v>1326</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5780</v>
      </c>
      <c r="D265" s="128" t="s">
        <v>1327</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5781</v>
      </c>
      <c r="D266" s="128" t="s">
        <v>1327</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5790</v>
      </c>
      <c r="D267" s="128" t="s">
        <v>1328</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5791</v>
      </c>
      <c r="D268" s="128" t="s">
        <v>1328</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5800</v>
      </c>
      <c r="D269" s="128" t="s">
        <v>1329</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5810</v>
      </c>
      <c r="D270" s="128" t="s">
        <v>1330</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5811</v>
      </c>
      <c r="D271" s="128" t="s">
        <v>1330</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5820</v>
      </c>
      <c r="D272" s="128" t="s">
        <v>1331</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5821</v>
      </c>
      <c r="D273" s="128" t="s">
        <v>1331</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5830</v>
      </c>
      <c r="D274" s="128" t="s">
        <v>1332</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5831</v>
      </c>
      <c r="D275" s="128" t="s">
        <v>1332</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5890</v>
      </c>
      <c r="D276" s="128" t="s">
        <v>1333</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5891</v>
      </c>
      <c r="D277" s="128" t="s">
        <v>1333</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5900</v>
      </c>
      <c r="D278" s="128" t="s">
        <v>1334</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5910</v>
      </c>
      <c r="D279" s="128" t="s">
        <v>1335</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5911</v>
      </c>
      <c r="D280" s="128" t="s">
        <v>1335</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5920</v>
      </c>
      <c r="D281" s="128" t="s">
        <v>1336</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5921</v>
      </c>
      <c r="D282" s="128" t="s">
        <v>1336</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5930</v>
      </c>
      <c r="D283" s="128" t="s">
        <v>1337</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5931</v>
      </c>
      <c r="D284" s="128" t="s">
        <v>1337</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5940</v>
      </c>
      <c r="D285" s="128" t="s">
        <v>1338</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5941</v>
      </c>
      <c r="D286" s="128" t="s">
        <v>1338</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5950</v>
      </c>
      <c r="D287" s="128" t="s">
        <v>1339</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5951</v>
      </c>
      <c r="D288" s="128" t="s">
        <v>1339</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5960</v>
      </c>
      <c r="D289" s="128" t="s">
        <v>1340</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5961</v>
      </c>
      <c r="D290" s="128" t="s">
        <v>1340</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5970</v>
      </c>
      <c r="D291" s="128" t="s">
        <v>1341</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5971</v>
      </c>
      <c r="D292" s="128" t="s">
        <v>1341</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5980</v>
      </c>
      <c r="D293" s="128" t="s">
        <v>1342</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5981</v>
      </c>
      <c r="D294" s="128" t="s">
        <v>1342</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5990</v>
      </c>
      <c r="D295" s="128" t="s">
        <v>1343</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5991</v>
      </c>
      <c r="D296" s="128" t="s">
        <v>1344</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250" t="s">
        <v>418</v>
      </c>
      <c r="B297" s="251"/>
      <c r="C297" s="251"/>
      <c r="D297" s="251"/>
      <c r="E297" s="251"/>
      <c r="F297" s="251"/>
      <c r="G297" s="251"/>
      <c r="H297" s="251"/>
      <c r="I297" s="251"/>
      <c r="J297" s="251"/>
      <c r="K297" s="251"/>
      <c r="L297" s="251"/>
      <c r="M297" s="251"/>
      <c r="N297" s="251"/>
      <c r="O297" s="251"/>
      <c r="P297" s="251"/>
      <c r="Q297" s="252"/>
      <c r="R297" s="29">
        <f>SUM(R186:R296)</f>
        <v>0</v>
      </c>
    </row>
    <row r="298" spans="1:18" x14ac:dyDescent="0.25">
      <c r="A298" s="33"/>
      <c r="B298" s="33"/>
      <c r="C298" s="33"/>
      <c r="D298" s="33"/>
      <c r="E298" s="33"/>
      <c r="F298" s="33"/>
      <c r="G298" s="33"/>
      <c r="H298" s="33"/>
      <c r="I298" s="33"/>
      <c r="J298" s="33"/>
      <c r="K298" s="33"/>
      <c r="L298" s="33"/>
      <c r="M298" s="33"/>
      <c r="N298" s="33"/>
      <c r="O298" s="33"/>
      <c r="P298" s="33"/>
      <c r="Q298" s="33"/>
      <c r="R298" s="34"/>
    </row>
    <row r="299" spans="1:18" x14ac:dyDescent="0.25">
      <c r="A299" s="40">
        <v>6000</v>
      </c>
      <c r="B299" s="127"/>
      <c r="C299" s="59">
        <v>6000</v>
      </c>
      <c r="D299" s="59" t="s">
        <v>885</v>
      </c>
      <c r="E299" s="130" t="s">
        <v>302</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6000</v>
      </c>
      <c r="B300" s="127"/>
      <c r="C300" s="59">
        <v>6100</v>
      </c>
      <c r="D300" s="59" t="s">
        <v>1345</v>
      </c>
      <c r="E300" s="130" t="s">
        <v>302</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6000</v>
      </c>
      <c r="B301" s="127"/>
      <c r="C301" s="59">
        <v>6110</v>
      </c>
      <c r="D301" s="59" t="s">
        <v>1346</v>
      </c>
      <c r="E301" s="130"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6000</v>
      </c>
      <c r="B302" s="127"/>
      <c r="C302" s="59">
        <v>6111</v>
      </c>
      <c r="D302" s="59" t="s">
        <v>1347</v>
      </c>
      <c r="E302" s="130"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6000</v>
      </c>
      <c r="B303" s="127"/>
      <c r="C303" s="59">
        <v>6120</v>
      </c>
      <c r="D303" s="59" t="s">
        <v>1348</v>
      </c>
      <c r="E303" s="130"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6000</v>
      </c>
      <c r="B304" s="127"/>
      <c r="C304" s="59">
        <v>6121</v>
      </c>
      <c r="D304" s="59" t="s">
        <v>1349</v>
      </c>
      <c r="E304" s="130"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6000</v>
      </c>
      <c r="B305" s="127"/>
      <c r="C305" s="59">
        <v>6122</v>
      </c>
      <c r="D305" s="59" t="s">
        <v>1350</v>
      </c>
      <c r="E305" s="130" t="s">
        <v>302</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6000</v>
      </c>
      <c r="B306" s="127"/>
      <c r="C306" s="59">
        <v>6123</v>
      </c>
      <c r="D306" s="59" t="s">
        <v>1351</v>
      </c>
      <c r="E306" s="130" t="s">
        <v>302</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6000</v>
      </c>
      <c r="B307" s="127"/>
      <c r="C307" s="59">
        <v>6124</v>
      </c>
      <c r="D307" s="59" t="s">
        <v>1352</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6125</v>
      </c>
      <c r="D308" s="59" t="s">
        <v>1347</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6130</v>
      </c>
      <c r="D309" s="59" t="s">
        <v>1353</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6131</v>
      </c>
      <c r="D310" s="59" t="s">
        <v>1354</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6140</v>
      </c>
      <c r="D311" s="59" t="s">
        <v>1355</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6141</v>
      </c>
      <c r="D312" s="59" t="s">
        <v>1354</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6142</v>
      </c>
      <c r="D313" s="59" t="s">
        <v>1356</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6143</v>
      </c>
      <c r="D314" s="59" t="s">
        <v>1357</v>
      </c>
      <c r="E314" s="130" t="s">
        <v>302</v>
      </c>
      <c r="F314" s="52">
        <v>0</v>
      </c>
      <c r="G314" s="52">
        <v>0</v>
      </c>
      <c r="H314" s="52">
        <v>0</v>
      </c>
      <c r="I314" s="52">
        <v>0</v>
      </c>
      <c r="J314" s="52">
        <v>0</v>
      </c>
      <c r="K314" s="52">
        <v>0</v>
      </c>
      <c r="L314" s="52">
        <v>0</v>
      </c>
      <c r="M314" s="52">
        <v>0</v>
      </c>
      <c r="N314" s="52">
        <v>0</v>
      </c>
      <c r="O314" s="52">
        <v>0</v>
      </c>
      <c r="P314" s="52">
        <v>0</v>
      </c>
      <c r="Q314" s="52">
        <v>0</v>
      </c>
      <c r="R314" s="50">
        <f t="shared" ref="R314:R349" si="7">SUM(F314:Q314)</f>
        <v>0</v>
      </c>
    </row>
    <row r="315" spans="1:18" x14ac:dyDescent="0.25">
      <c r="A315" s="40">
        <v>6000</v>
      </c>
      <c r="B315" s="127"/>
      <c r="C315" s="59">
        <v>6144</v>
      </c>
      <c r="D315" s="59" t="s">
        <v>1358</v>
      </c>
      <c r="E315" s="130" t="s">
        <v>302</v>
      </c>
      <c r="F315" s="52">
        <v>0</v>
      </c>
      <c r="G315" s="52">
        <v>0</v>
      </c>
      <c r="H315" s="52">
        <v>0</v>
      </c>
      <c r="I315" s="52">
        <v>0</v>
      </c>
      <c r="J315" s="52">
        <v>0</v>
      </c>
      <c r="K315" s="52">
        <v>0</v>
      </c>
      <c r="L315" s="52">
        <v>0</v>
      </c>
      <c r="M315" s="52">
        <v>0</v>
      </c>
      <c r="N315" s="52">
        <v>0</v>
      </c>
      <c r="O315" s="52">
        <v>0</v>
      </c>
      <c r="P315" s="52">
        <v>0</v>
      </c>
      <c r="Q315" s="52">
        <v>0</v>
      </c>
      <c r="R315" s="50">
        <f t="shared" si="7"/>
        <v>0</v>
      </c>
    </row>
    <row r="316" spans="1:18" x14ac:dyDescent="0.25">
      <c r="A316" s="40">
        <v>6000</v>
      </c>
      <c r="B316" s="127"/>
      <c r="C316" s="59">
        <v>6145</v>
      </c>
      <c r="D316" s="59" t="s">
        <v>1359</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6150</v>
      </c>
      <c r="D317" s="59" t="s">
        <v>1360</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6151</v>
      </c>
      <c r="D318" s="59" t="s">
        <v>1361</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6152</v>
      </c>
      <c r="D319" s="59" t="s">
        <v>1347</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6160</v>
      </c>
      <c r="D320" s="59" t="s">
        <v>1362</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6161</v>
      </c>
      <c r="D321" s="59" t="s">
        <v>1362</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6170</v>
      </c>
      <c r="D322" s="59" t="s">
        <v>1363</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6171</v>
      </c>
      <c r="D323" s="59" t="s">
        <v>1363</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6190</v>
      </c>
      <c r="D324" s="59" t="s">
        <v>1364</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6191</v>
      </c>
      <c r="D325" s="59" t="s">
        <v>1364</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6200</v>
      </c>
      <c r="D326" s="59" t="s">
        <v>1365</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6210</v>
      </c>
      <c r="D327" s="59" t="s">
        <v>1346</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6211</v>
      </c>
      <c r="D328" s="59" t="s">
        <v>1346</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6220</v>
      </c>
      <c r="D329" s="59" t="s">
        <v>1348</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6221</v>
      </c>
      <c r="D330" s="59" t="s">
        <v>1366</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6222</v>
      </c>
      <c r="D331" s="59" t="s">
        <v>1347</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6223</v>
      </c>
      <c r="D332" s="59" t="s">
        <v>1367</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6230</v>
      </c>
      <c r="D333" s="59" t="s">
        <v>1353</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6231</v>
      </c>
      <c r="D334" s="59" t="s">
        <v>1353</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6240</v>
      </c>
      <c r="D335" s="59" t="s">
        <v>1355</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6241</v>
      </c>
      <c r="D336" s="59" t="s">
        <v>1355</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6250</v>
      </c>
      <c r="D337" s="59" t="s">
        <v>1360</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6251</v>
      </c>
      <c r="D338" s="59" t="s">
        <v>1347</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6260</v>
      </c>
      <c r="D339" s="59" t="s">
        <v>1362</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6261</v>
      </c>
      <c r="D340" s="59" t="s">
        <v>1362</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6270</v>
      </c>
      <c r="D341" s="59" t="s">
        <v>1363</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6271</v>
      </c>
      <c r="D342" s="59" t="s">
        <v>1363</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6290</v>
      </c>
      <c r="D343" s="59" t="s">
        <v>1364</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6291</v>
      </c>
      <c r="D344" s="59" t="s">
        <v>1364</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6300</v>
      </c>
      <c r="D345" s="59" t="s">
        <v>1368</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6310</v>
      </c>
      <c r="D346" s="59" t="s">
        <v>1369</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6311</v>
      </c>
      <c r="D347" s="59" t="s">
        <v>1370</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6320</v>
      </c>
      <c r="D348" s="59" t="s">
        <v>1371</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6321</v>
      </c>
      <c r="D349" s="59" t="s">
        <v>1371</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250" t="s">
        <v>457</v>
      </c>
      <c r="B350" s="251"/>
      <c r="C350" s="251"/>
      <c r="D350" s="251"/>
      <c r="E350" s="251"/>
      <c r="F350" s="251"/>
      <c r="G350" s="251"/>
      <c r="H350" s="251"/>
      <c r="I350" s="251"/>
      <c r="J350" s="251"/>
      <c r="K350" s="251"/>
      <c r="L350" s="251"/>
      <c r="M350" s="251"/>
      <c r="N350" s="251"/>
      <c r="O350" s="251"/>
      <c r="P350" s="251"/>
      <c r="Q350" s="252"/>
      <c r="R350" s="29">
        <f>SUM(R299:R349)</f>
        <v>0</v>
      </c>
    </row>
    <row r="351" spans="1:18" x14ac:dyDescent="0.25">
      <c r="A351" s="33"/>
      <c r="B351" s="33"/>
      <c r="C351" s="33"/>
      <c r="D351" s="33"/>
      <c r="E351" s="33"/>
      <c r="F351" s="33"/>
      <c r="G351" s="33"/>
      <c r="H351" s="33"/>
      <c r="I351" s="33"/>
      <c r="J351" s="33"/>
      <c r="K351" s="33"/>
      <c r="L351" s="33"/>
      <c r="M351" s="33"/>
      <c r="N351" s="33"/>
      <c r="O351" s="33"/>
      <c r="P351" s="33"/>
      <c r="Q351" s="33"/>
      <c r="R351" s="34"/>
    </row>
    <row r="352" spans="1:18" x14ac:dyDescent="0.25">
      <c r="A352" s="40">
        <v>7000</v>
      </c>
      <c r="B352" s="127"/>
      <c r="C352" s="59">
        <v>7000</v>
      </c>
      <c r="D352" s="59" t="s">
        <v>886</v>
      </c>
      <c r="E352" s="129" t="s">
        <v>302</v>
      </c>
      <c r="F352" s="52">
        <v>0</v>
      </c>
      <c r="G352" s="52">
        <v>0</v>
      </c>
      <c r="H352" s="52">
        <v>0</v>
      </c>
      <c r="I352" s="52">
        <v>0</v>
      </c>
      <c r="J352" s="52">
        <v>0</v>
      </c>
      <c r="K352" s="52">
        <v>0</v>
      </c>
      <c r="L352" s="52">
        <v>0</v>
      </c>
      <c r="M352" s="52">
        <v>0</v>
      </c>
      <c r="N352" s="52">
        <v>0</v>
      </c>
      <c r="O352" s="52">
        <v>0</v>
      </c>
      <c r="P352" s="52">
        <v>0</v>
      </c>
      <c r="Q352" s="52">
        <v>0</v>
      </c>
      <c r="R352" s="50">
        <f t="shared" ref="R352:R447" si="8">SUM(F352:Q352)</f>
        <v>0</v>
      </c>
    </row>
    <row r="353" spans="1:18" x14ac:dyDescent="0.25">
      <c r="A353" s="40">
        <v>7000</v>
      </c>
      <c r="B353" s="127"/>
      <c r="C353" s="59">
        <v>7100</v>
      </c>
      <c r="D353" s="59" t="s">
        <v>1373</v>
      </c>
      <c r="E353" s="129" t="s">
        <v>302</v>
      </c>
      <c r="F353" s="52">
        <v>0</v>
      </c>
      <c r="G353" s="52">
        <v>0</v>
      </c>
      <c r="H353" s="52">
        <v>0</v>
      </c>
      <c r="I353" s="52">
        <v>0</v>
      </c>
      <c r="J353" s="52">
        <v>0</v>
      </c>
      <c r="K353" s="52">
        <v>0</v>
      </c>
      <c r="L353" s="52">
        <v>0</v>
      </c>
      <c r="M353" s="52">
        <v>0</v>
      </c>
      <c r="N353" s="52">
        <v>0</v>
      </c>
      <c r="O353" s="52">
        <v>0</v>
      </c>
      <c r="P353" s="52">
        <v>0</v>
      </c>
      <c r="Q353" s="52">
        <v>0</v>
      </c>
      <c r="R353" s="50">
        <f t="shared" si="8"/>
        <v>0</v>
      </c>
    </row>
    <row r="354" spans="1:18" x14ac:dyDescent="0.25">
      <c r="A354" s="40">
        <v>7000</v>
      </c>
      <c r="B354" s="127"/>
      <c r="C354" s="59">
        <v>7110</v>
      </c>
      <c r="D354" s="59" t="s">
        <v>1374</v>
      </c>
      <c r="E354" s="129"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7000</v>
      </c>
      <c r="B355" s="127"/>
      <c r="C355" s="59">
        <v>7111</v>
      </c>
      <c r="D355" s="59" t="s">
        <v>1374</v>
      </c>
      <c r="E355" s="129"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7000</v>
      </c>
      <c r="B356" s="127"/>
      <c r="C356" s="59">
        <v>7120</v>
      </c>
      <c r="D356" s="59" t="s">
        <v>1375</v>
      </c>
      <c r="E356" s="129"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7000</v>
      </c>
      <c r="B357" s="127"/>
      <c r="C357" s="59">
        <v>7121</v>
      </c>
      <c r="D357" s="59" t="s">
        <v>1375</v>
      </c>
      <c r="E357" s="129"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7000</v>
      </c>
      <c r="B358" s="127"/>
      <c r="C358" s="59">
        <v>7200</v>
      </c>
      <c r="D358" s="59" t="s">
        <v>1376</v>
      </c>
      <c r="E358" s="129"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7000</v>
      </c>
      <c r="B359" s="127"/>
      <c r="C359" s="59">
        <v>7210</v>
      </c>
      <c r="D359" s="59" t="s">
        <v>1377</v>
      </c>
      <c r="E359" s="129"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7000</v>
      </c>
      <c r="B360" s="127"/>
      <c r="C360" s="59">
        <v>7211</v>
      </c>
      <c r="D360" s="59" t="s">
        <v>1377</v>
      </c>
      <c r="E360" s="129"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7000</v>
      </c>
      <c r="B361" s="127"/>
      <c r="C361" s="59">
        <v>7220</v>
      </c>
      <c r="D361" s="59" t="s">
        <v>1378</v>
      </c>
      <c r="E361" s="129"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7000</v>
      </c>
      <c r="B362" s="127"/>
      <c r="C362" s="59">
        <v>7221</v>
      </c>
      <c r="D362" s="59" t="s">
        <v>1378</v>
      </c>
      <c r="E362" s="129"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7000</v>
      </c>
      <c r="B363" s="127"/>
      <c r="C363" s="59">
        <v>7230</v>
      </c>
      <c r="D363" s="59" t="s">
        <v>1379</v>
      </c>
      <c r="E363" s="129"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7000</v>
      </c>
      <c r="B364" s="127"/>
      <c r="C364" s="59">
        <v>7231</v>
      </c>
      <c r="D364" s="59" t="s">
        <v>1379</v>
      </c>
      <c r="E364" s="129"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7000</v>
      </c>
      <c r="B365" s="127"/>
      <c r="C365" s="59">
        <v>7240</v>
      </c>
      <c r="D365" s="59" t="s">
        <v>1380</v>
      </c>
      <c r="E365" s="129"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7000</v>
      </c>
      <c r="B366" s="127"/>
      <c r="C366" s="59">
        <v>7241</v>
      </c>
      <c r="D366" s="59" t="s">
        <v>1380</v>
      </c>
      <c r="E366" s="129"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7000</v>
      </c>
      <c r="B367" s="127"/>
      <c r="C367" s="59">
        <v>7250</v>
      </c>
      <c r="D367" s="59" t="s">
        <v>1381</v>
      </c>
      <c r="E367" s="129"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7000</v>
      </c>
      <c r="B368" s="127"/>
      <c r="C368" s="59">
        <v>7251</v>
      </c>
      <c r="D368" s="59" t="s">
        <v>1381</v>
      </c>
      <c r="E368" s="129"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7000</v>
      </c>
      <c r="B369" s="127"/>
      <c r="C369" s="59">
        <v>7260</v>
      </c>
      <c r="D369" s="59" t="s">
        <v>1382</v>
      </c>
      <c r="E369" s="129"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7000</v>
      </c>
      <c r="B370" s="127"/>
      <c r="C370" s="59">
        <v>7261</v>
      </c>
      <c r="D370" s="59" t="s">
        <v>1382</v>
      </c>
      <c r="E370" s="129"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7000</v>
      </c>
      <c r="B371" s="127"/>
      <c r="C371" s="59">
        <v>7270</v>
      </c>
      <c r="D371" s="59" t="s">
        <v>1383</v>
      </c>
      <c r="E371" s="129"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7000</v>
      </c>
      <c r="B372" s="127"/>
      <c r="C372" s="59">
        <v>7271</v>
      </c>
      <c r="D372" s="59" t="s">
        <v>1383</v>
      </c>
      <c r="E372" s="129"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7000</v>
      </c>
      <c r="B373" s="127"/>
      <c r="C373" s="59">
        <v>7280</v>
      </c>
      <c r="D373" s="59" t="s">
        <v>1384</v>
      </c>
      <c r="E373" s="129"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7000</v>
      </c>
      <c r="B374" s="127"/>
      <c r="C374" s="59">
        <v>7281</v>
      </c>
      <c r="D374" s="59" t="s">
        <v>1384</v>
      </c>
      <c r="E374" s="129"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7000</v>
      </c>
      <c r="B375" s="127"/>
      <c r="C375" s="59">
        <v>7290</v>
      </c>
      <c r="D375" s="59" t="s">
        <v>1385</v>
      </c>
      <c r="E375" s="129"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7000</v>
      </c>
      <c r="B376" s="127"/>
      <c r="C376" s="59">
        <v>7291</v>
      </c>
      <c r="D376" s="59" t="s">
        <v>1385</v>
      </c>
      <c r="E376" s="129"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7000</v>
      </c>
      <c r="B377" s="127"/>
      <c r="C377" s="59">
        <v>7300</v>
      </c>
      <c r="D377" s="59" t="s">
        <v>1386</v>
      </c>
      <c r="E377" s="129"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7000</v>
      </c>
      <c r="B378" s="127"/>
      <c r="C378" s="59">
        <v>7310</v>
      </c>
      <c r="D378" s="59" t="s">
        <v>1387</v>
      </c>
      <c r="E378" s="129"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7000</v>
      </c>
      <c r="B379" s="127"/>
      <c r="C379" s="59">
        <v>7311</v>
      </c>
      <c r="D379" s="59" t="s">
        <v>1387</v>
      </c>
      <c r="E379" s="129"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7000</v>
      </c>
      <c r="B380" s="127"/>
      <c r="C380" s="59">
        <v>7320</v>
      </c>
      <c r="D380" s="59" t="s">
        <v>1388</v>
      </c>
      <c r="E380" s="129"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7000</v>
      </c>
      <c r="B381" s="127"/>
      <c r="C381" s="59">
        <v>7321</v>
      </c>
      <c r="D381" s="59" t="s">
        <v>1388</v>
      </c>
      <c r="E381" s="129"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7000</v>
      </c>
      <c r="B382" s="127"/>
      <c r="C382" s="59">
        <v>7330</v>
      </c>
      <c r="D382" s="59" t="s">
        <v>1389</v>
      </c>
      <c r="E382" s="129"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7000</v>
      </c>
      <c r="B383" s="127"/>
      <c r="C383" s="59">
        <v>7331</v>
      </c>
      <c r="D383" s="59" t="s">
        <v>1389</v>
      </c>
      <c r="E383" s="129"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7000</v>
      </c>
      <c r="B384" s="127"/>
      <c r="C384" s="59">
        <v>7340</v>
      </c>
      <c r="D384" s="59" t="s">
        <v>1390</v>
      </c>
      <c r="E384" s="129"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7000</v>
      </c>
      <c r="B385" s="127"/>
      <c r="C385" s="59">
        <v>7341</v>
      </c>
      <c r="D385" s="59" t="s">
        <v>1390</v>
      </c>
      <c r="E385" s="129"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7000</v>
      </c>
      <c r="B386" s="127"/>
      <c r="C386" s="59">
        <v>7350</v>
      </c>
      <c r="D386" s="59" t="s">
        <v>1391</v>
      </c>
      <c r="E386" s="129"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7000</v>
      </c>
      <c r="B387" s="127"/>
      <c r="C387" s="59">
        <v>7351</v>
      </c>
      <c r="D387" s="59" t="s">
        <v>1391</v>
      </c>
      <c r="E387" s="129"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7000</v>
      </c>
      <c r="B388" s="127"/>
      <c r="C388" s="59">
        <v>7390</v>
      </c>
      <c r="D388" s="59" t="s">
        <v>1392</v>
      </c>
      <c r="E388" s="129"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40">
        <v>7000</v>
      </c>
      <c r="B389" s="127"/>
      <c r="C389" s="59">
        <v>7391</v>
      </c>
      <c r="D389" s="59" t="s">
        <v>1392</v>
      </c>
      <c r="E389" s="129" t="s">
        <v>302</v>
      </c>
      <c r="F389" s="52">
        <v>0</v>
      </c>
      <c r="G389" s="52">
        <v>0</v>
      </c>
      <c r="H389" s="52">
        <v>0</v>
      </c>
      <c r="I389" s="52">
        <v>0</v>
      </c>
      <c r="J389" s="52">
        <v>0</v>
      </c>
      <c r="K389" s="52">
        <v>0</v>
      </c>
      <c r="L389" s="52">
        <v>0</v>
      </c>
      <c r="M389" s="52">
        <v>0</v>
      </c>
      <c r="N389" s="52">
        <v>0</v>
      </c>
      <c r="O389" s="52">
        <v>0</v>
      </c>
      <c r="P389" s="52">
        <v>0</v>
      </c>
      <c r="Q389" s="52">
        <v>0</v>
      </c>
      <c r="R389" s="50">
        <f t="shared" si="8"/>
        <v>0</v>
      </c>
    </row>
    <row r="390" spans="1:18" x14ac:dyDescent="0.25">
      <c r="A390" s="40">
        <v>7000</v>
      </c>
      <c r="B390" s="127"/>
      <c r="C390" s="59">
        <v>7400</v>
      </c>
      <c r="D390" s="59" t="s">
        <v>1393</v>
      </c>
      <c r="E390" s="129" t="s">
        <v>302</v>
      </c>
      <c r="F390" s="52">
        <v>0</v>
      </c>
      <c r="G390" s="52">
        <v>0</v>
      </c>
      <c r="H390" s="52">
        <v>0</v>
      </c>
      <c r="I390" s="52">
        <v>0</v>
      </c>
      <c r="J390" s="52">
        <v>0</v>
      </c>
      <c r="K390" s="52">
        <v>0</v>
      </c>
      <c r="L390" s="52">
        <v>0</v>
      </c>
      <c r="M390" s="52">
        <v>0</v>
      </c>
      <c r="N390" s="52">
        <v>0</v>
      </c>
      <c r="O390" s="52">
        <v>0</v>
      </c>
      <c r="P390" s="52">
        <v>0</v>
      </c>
      <c r="Q390" s="52">
        <v>0</v>
      </c>
      <c r="R390" s="50">
        <f t="shared" si="8"/>
        <v>0</v>
      </c>
    </row>
    <row r="391" spans="1:18" x14ac:dyDescent="0.25">
      <c r="A391" s="40">
        <v>7000</v>
      </c>
      <c r="B391" s="127"/>
      <c r="C391" s="59">
        <v>7410</v>
      </c>
      <c r="D391" s="59" t="s">
        <v>1394</v>
      </c>
      <c r="E391" s="129" t="s">
        <v>302</v>
      </c>
      <c r="F391" s="52">
        <v>0</v>
      </c>
      <c r="G391" s="52">
        <v>0</v>
      </c>
      <c r="H391" s="52">
        <v>0</v>
      </c>
      <c r="I391" s="52">
        <v>0</v>
      </c>
      <c r="J391" s="52">
        <v>0</v>
      </c>
      <c r="K391" s="52">
        <v>0</v>
      </c>
      <c r="L391" s="52">
        <v>0</v>
      </c>
      <c r="M391" s="52">
        <v>0</v>
      </c>
      <c r="N391" s="52">
        <v>0</v>
      </c>
      <c r="O391" s="52">
        <v>0</v>
      </c>
      <c r="P391" s="52">
        <v>0</v>
      </c>
      <c r="Q391" s="52">
        <v>0</v>
      </c>
      <c r="R391" s="50">
        <f t="shared" si="8"/>
        <v>0</v>
      </c>
    </row>
    <row r="392" spans="1:18" x14ac:dyDescent="0.25">
      <c r="A392" s="40">
        <v>7000</v>
      </c>
      <c r="B392" s="127"/>
      <c r="C392" s="59">
        <v>7411</v>
      </c>
      <c r="D392" s="59" t="s">
        <v>1394</v>
      </c>
      <c r="E392" s="129" t="s">
        <v>302</v>
      </c>
      <c r="F392" s="52">
        <v>0</v>
      </c>
      <c r="G392" s="52">
        <v>0</v>
      </c>
      <c r="H392" s="52">
        <v>0</v>
      </c>
      <c r="I392" s="52">
        <v>0</v>
      </c>
      <c r="J392" s="52">
        <v>0</v>
      </c>
      <c r="K392" s="52">
        <v>0</v>
      </c>
      <c r="L392" s="52">
        <v>0</v>
      </c>
      <c r="M392" s="52">
        <v>0</v>
      </c>
      <c r="N392" s="52">
        <v>0</v>
      </c>
      <c r="O392" s="52">
        <v>0</v>
      </c>
      <c r="P392" s="52">
        <v>0</v>
      </c>
      <c r="Q392" s="52">
        <v>0</v>
      </c>
      <c r="R392" s="50">
        <f t="shared" si="8"/>
        <v>0</v>
      </c>
    </row>
    <row r="393" spans="1:18" x14ac:dyDescent="0.25">
      <c r="A393" s="40">
        <v>7000</v>
      </c>
      <c r="B393" s="127"/>
      <c r="C393" s="59">
        <v>7420</v>
      </c>
      <c r="D393" s="59" t="s">
        <v>1395</v>
      </c>
      <c r="E393" s="129" t="s">
        <v>302</v>
      </c>
      <c r="F393" s="52">
        <v>0</v>
      </c>
      <c r="G393" s="52">
        <v>0</v>
      </c>
      <c r="H393" s="52">
        <v>0</v>
      </c>
      <c r="I393" s="52">
        <v>0</v>
      </c>
      <c r="J393" s="52">
        <v>0</v>
      </c>
      <c r="K393" s="52">
        <v>0</v>
      </c>
      <c r="L393" s="52">
        <v>0</v>
      </c>
      <c r="M393" s="52">
        <v>0</v>
      </c>
      <c r="N393" s="52">
        <v>0</v>
      </c>
      <c r="O393" s="52">
        <v>0</v>
      </c>
      <c r="P393" s="52">
        <v>0</v>
      </c>
      <c r="Q393" s="52">
        <v>0</v>
      </c>
      <c r="R393" s="50">
        <f t="shared" si="8"/>
        <v>0</v>
      </c>
    </row>
    <row r="394" spans="1:18" x14ac:dyDescent="0.25">
      <c r="A394" s="40">
        <v>7000</v>
      </c>
      <c r="B394" s="127"/>
      <c r="C394" s="59">
        <v>7421</v>
      </c>
      <c r="D394" s="59" t="s">
        <v>1396</v>
      </c>
      <c r="E394" s="129" t="s">
        <v>302</v>
      </c>
      <c r="F394" s="52">
        <v>0</v>
      </c>
      <c r="G394" s="52">
        <v>0</v>
      </c>
      <c r="H394" s="52">
        <v>0</v>
      </c>
      <c r="I394" s="52">
        <v>0</v>
      </c>
      <c r="J394" s="52">
        <v>0</v>
      </c>
      <c r="K394" s="52">
        <v>0</v>
      </c>
      <c r="L394" s="52">
        <v>0</v>
      </c>
      <c r="M394" s="52">
        <v>0</v>
      </c>
      <c r="N394" s="52">
        <v>0</v>
      </c>
      <c r="O394" s="52">
        <v>0</v>
      </c>
      <c r="P394" s="52">
        <v>0</v>
      </c>
      <c r="Q394" s="52">
        <v>0</v>
      </c>
      <c r="R394" s="50">
        <f t="shared" si="8"/>
        <v>0</v>
      </c>
    </row>
    <row r="395" spans="1:18" x14ac:dyDescent="0.25">
      <c r="A395" s="40">
        <v>7000</v>
      </c>
      <c r="B395" s="127"/>
      <c r="C395" s="59">
        <v>7430</v>
      </c>
      <c r="D395" s="59" t="s">
        <v>1397</v>
      </c>
      <c r="E395" s="129" t="s">
        <v>302</v>
      </c>
      <c r="F395" s="52">
        <v>0</v>
      </c>
      <c r="G395" s="52">
        <v>0</v>
      </c>
      <c r="H395" s="52">
        <v>0</v>
      </c>
      <c r="I395" s="52">
        <v>0</v>
      </c>
      <c r="J395" s="52">
        <v>0</v>
      </c>
      <c r="K395" s="52">
        <v>0</v>
      </c>
      <c r="L395" s="52">
        <v>0</v>
      </c>
      <c r="M395" s="52">
        <v>0</v>
      </c>
      <c r="N395" s="52">
        <v>0</v>
      </c>
      <c r="O395" s="52">
        <v>0</v>
      </c>
      <c r="P395" s="52">
        <v>0</v>
      </c>
      <c r="Q395" s="52">
        <v>0</v>
      </c>
      <c r="R395" s="50">
        <f t="shared" si="8"/>
        <v>0</v>
      </c>
    </row>
    <row r="396" spans="1:18" x14ac:dyDescent="0.25">
      <c r="A396" s="40">
        <v>7000</v>
      </c>
      <c r="B396" s="127"/>
      <c r="C396" s="59">
        <v>7431</v>
      </c>
      <c r="D396" s="59" t="s">
        <v>1397</v>
      </c>
      <c r="E396" s="129" t="s">
        <v>302</v>
      </c>
      <c r="F396" s="52">
        <v>0</v>
      </c>
      <c r="G396" s="52">
        <v>0</v>
      </c>
      <c r="H396" s="52">
        <v>0</v>
      </c>
      <c r="I396" s="52">
        <v>0</v>
      </c>
      <c r="J396" s="52">
        <v>0</v>
      </c>
      <c r="K396" s="52">
        <v>0</v>
      </c>
      <c r="L396" s="52">
        <v>0</v>
      </c>
      <c r="M396" s="52">
        <v>0</v>
      </c>
      <c r="N396" s="52">
        <v>0</v>
      </c>
      <c r="O396" s="52">
        <v>0</v>
      </c>
      <c r="P396" s="52">
        <v>0</v>
      </c>
      <c r="Q396" s="52">
        <v>0</v>
      </c>
      <c r="R396" s="50">
        <f t="shared" si="8"/>
        <v>0</v>
      </c>
    </row>
    <row r="397" spans="1:18" x14ac:dyDescent="0.25">
      <c r="A397" s="40">
        <v>7000</v>
      </c>
      <c r="B397" s="127"/>
      <c r="C397" s="59">
        <v>7440</v>
      </c>
      <c r="D397" s="59" t="s">
        <v>1398</v>
      </c>
      <c r="E397" s="129" t="s">
        <v>302</v>
      </c>
      <c r="F397" s="52">
        <v>0</v>
      </c>
      <c r="G397" s="52">
        <v>0</v>
      </c>
      <c r="H397" s="52">
        <v>0</v>
      </c>
      <c r="I397" s="52">
        <v>0</v>
      </c>
      <c r="J397" s="52">
        <v>0</v>
      </c>
      <c r="K397" s="52">
        <v>0</v>
      </c>
      <c r="L397" s="52">
        <v>0</v>
      </c>
      <c r="M397" s="52">
        <v>0</v>
      </c>
      <c r="N397" s="52">
        <v>0</v>
      </c>
      <c r="O397" s="52">
        <v>0</v>
      </c>
      <c r="P397" s="52">
        <v>0</v>
      </c>
      <c r="Q397" s="52">
        <v>0</v>
      </c>
      <c r="R397" s="50">
        <f t="shared" si="8"/>
        <v>0</v>
      </c>
    </row>
    <row r="398" spans="1:18" x14ac:dyDescent="0.25">
      <c r="A398" s="40">
        <v>7000</v>
      </c>
      <c r="B398" s="127"/>
      <c r="C398" s="59">
        <v>7441</v>
      </c>
      <c r="D398" s="59" t="s">
        <v>1398</v>
      </c>
      <c r="E398" s="129" t="s">
        <v>302</v>
      </c>
      <c r="F398" s="52">
        <v>0</v>
      </c>
      <c r="G398" s="52">
        <v>0</v>
      </c>
      <c r="H398" s="52">
        <v>0</v>
      </c>
      <c r="I398" s="52">
        <v>0</v>
      </c>
      <c r="J398" s="52">
        <v>0</v>
      </c>
      <c r="K398" s="52">
        <v>0</v>
      </c>
      <c r="L398" s="52">
        <v>0</v>
      </c>
      <c r="M398" s="52">
        <v>0</v>
      </c>
      <c r="N398" s="52">
        <v>0</v>
      </c>
      <c r="O398" s="52">
        <v>0</v>
      </c>
      <c r="P398" s="52">
        <v>0</v>
      </c>
      <c r="Q398" s="52">
        <v>0</v>
      </c>
      <c r="R398" s="50">
        <f t="shared" si="8"/>
        <v>0</v>
      </c>
    </row>
    <row r="399" spans="1:18" x14ac:dyDescent="0.25">
      <c r="A399" s="40">
        <v>7000</v>
      </c>
      <c r="B399" s="127"/>
      <c r="C399" s="59">
        <v>7450</v>
      </c>
      <c r="D399" s="59" t="s">
        <v>1399</v>
      </c>
      <c r="E399" s="129" t="s">
        <v>302</v>
      </c>
      <c r="F399" s="52">
        <v>0</v>
      </c>
      <c r="G399" s="52">
        <v>0</v>
      </c>
      <c r="H399" s="52">
        <v>0</v>
      </c>
      <c r="I399" s="52">
        <v>0</v>
      </c>
      <c r="J399" s="52">
        <v>0</v>
      </c>
      <c r="K399" s="52">
        <v>0</v>
      </c>
      <c r="L399" s="52">
        <v>0</v>
      </c>
      <c r="M399" s="52">
        <v>0</v>
      </c>
      <c r="N399" s="52">
        <v>0</v>
      </c>
      <c r="O399" s="52">
        <v>0</v>
      </c>
      <c r="P399" s="52">
        <v>0</v>
      </c>
      <c r="Q399" s="52">
        <v>0</v>
      </c>
      <c r="R399" s="50">
        <f t="shared" si="8"/>
        <v>0</v>
      </c>
    </row>
    <row r="400" spans="1:18" x14ac:dyDescent="0.25">
      <c r="A400" s="40">
        <v>7000</v>
      </c>
      <c r="B400" s="127"/>
      <c r="C400" s="59">
        <v>7451</v>
      </c>
      <c r="D400" s="59" t="s">
        <v>1399</v>
      </c>
      <c r="E400" s="129" t="s">
        <v>302</v>
      </c>
      <c r="F400" s="52">
        <v>0</v>
      </c>
      <c r="G400" s="52">
        <v>0</v>
      </c>
      <c r="H400" s="52">
        <v>0</v>
      </c>
      <c r="I400" s="52">
        <v>0</v>
      </c>
      <c r="J400" s="52">
        <v>0</v>
      </c>
      <c r="K400" s="52">
        <v>0</v>
      </c>
      <c r="L400" s="52">
        <v>0</v>
      </c>
      <c r="M400" s="52">
        <v>0</v>
      </c>
      <c r="N400" s="52">
        <v>0</v>
      </c>
      <c r="O400" s="52">
        <v>0</v>
      </c>
      <c r="P400" s="52">
        <v>0</v>
      </c>
      <c r="Q400" s="52">
        <v>0</v>
      </c>
      <c r="R400" s="50">
        <f t="shared" si="8"/>
        <v>0</v>
      </c>
    </row>
    <row r="401" spans="1:18" x14ac:dyDescent="0.25">
      <c r="A401" s="40">
        <v>7000</v>
      </c>
      <c r="B401" s="127"/>
      <c r="C401" s="59">
        <v>7460</v>
      </c>
      <c r="D401" s="59" t="s">
        <v>1400</v>
      </c>
      <c r="E401" s="129" t="s">
        <v>302</v>
      </c>
      <c r="F401" s="52">
        <v>0</v>
      </c>
      <c r="G401" s="52">
        <v>0</v>
      </c>
      <c r="H401" s="52">
        <v>0</v>
      </c>
      <c r="I401" s="52">
        <v>0</v>
      </c>
      <c r="J401" s="52">
        <v>0</v>
      </c>
      <c r="K401" s="52">
        <v>0</v>
      </c>
      <c r="L401" s="52">
        <v>0</v>
      </c>
      <c r="M401" s="52">
        <v>0</v>
      </c>
      <c r="N401" s="52">
        <v>0</v>
      </c>
      <c r="O401" s="52">
        <v>0</v>
      </c>
      <c r="P401" s="52">
        <v>0</v>
      </c>
      <c r="Q401" s="52">
        <v>0</v>
      </c>
      <c r="R401" s="50">
        <f t="shared" si="8"/>
        <v>0</v>
      </c>
    </row>
    <row r="402" spans="1:18" x14ac:dyDescent="0.25">
      <c r="A402" s="40">
        <v>7000</v>
      </c>
      <c r="B402" s="127"/>
      <c r="C402" s="59">
        <v>7461</v>
      </c>
      <c r="D402" s="59" t="s">
        <v>1400</v>
      </c>
      <c r="E402" s="129" t="s">
        <v>302</v>
      </c>
      <c r="F402" s="52">
        <v>0</v>
      </c>
      <c r="G402" s="52">
        <v>0</v>
      </c>
      <c r="H402" s="52">
        <v>0</v>
      </c>
      <c r="I402" s="52">
        <v>0</v>
      </c>
      <c r="J402" s="52">
        <v>0</v>
      </c>
      <c r="K402" s="52">
        <v>0</v>
      </c>
      <c r="L402" s="52">
        <v>0</v>
      </c>
      <c r="M402" s="52">
        <v>0</v>
      </c>
      <c r="N402" s="52">
        <v>0</v>
      </c>
      <c r="O402" s="52">
        <v>0</v>
      </c>
      <c r="P402" s="52">
        <v>0</v>
      </c>
      <c r="Q402" s="52">
        <v>0</v>
      </c>
      <c r="R402" s="50">
        <f t="shared" si="8"/>
        <v>0</v>
      </c>
    </row>
    <row r="403" spans="1:18" x14ac:dyDescent="0.25">
      <c r="A403" s="40">
        <v>7000</v>
      </c>
      <c r="B403" s="127"/>
      <c r="C403" s="59">
        <v>7470</v>
      </c>
      <c r="D403" s="59" t="s">
        <v>1401</v>
      </c>
      <c r="E403" s="129" t="s">
        <v>302</v>
      </c>
      <c r="F403" s="52">
        <v>0</v>
      </c>
      <c r="G403" s="52">
        <v>0</v>
      </c>
      <c r="H403" s="52">
        <v>0</v>
      </c>
      <c r="I403" s="52">
        <v>0</v>
      </c>
      <c r="J403" s="52">
        <v>0</v>
      </c>
      <c r="K403" s="52">
        <v>0</v>
      </c>
      <c r="L403" s="52">
        <v>0</v>
      </c>
      <c r="M403" s="52">
        <v>0</v>
      </c>
      <c r="N403" s="52">
        <v>0</v>
      </c>
      <c r="O403" s="52">
        <v>0</v>
      </c>
      <c r="P403" s="52">
        <v>0</v>
      </c>
      <c r="Q403" s="52">
        <v>0</v>
      </c>
      <c r="R403" s="50">
        <f t="shared" si="8"/>
        <v>0</v>
      </c>
    </row>
    <row r="404" spans="1:18" x14ac:dyDescent="0.25">
      <c r="A404" s="40">
        <v>7000</v>
      </c>
      <c r="B404" s="127"/>
      <c r="C404" s="59">
        <v>7471</v>
      </c>
      <c r="D404" s="59" t="s">
        <v>1401</v>
      </c>
      <c r="E404" s="129" t="s">
        <v>302</v>
      </c>
      <c r="F404" s="52">
        <v>0</v>
      </c>
      <c r="G404" s="52">
        <v>0</v>
      </c>
      <c r="H404" s="52">
        <v>0</v>
      </c>
      <c r="I404" s="52">
        <v>0</v>
      </c>
      <c r="J404" s="52">
        <v>0</v>
      </c>
      <c r="K404" s="52">
        <v>0</v>
      </c>
      <c r="L404" s="52">
        <v>0</v>
      </c>
      <c r="M404" s="52">
        <v>0</v>
      </c>
      <c r="N404" s="52">
        <v>0</v>
      </c>
      <c r="O404" s="52">
        <v>0</v>
      </c>
      <c r="P404" s="52">
        <v>0</v>
      </c>
      <c r="Q404" s="52">
        <v>0</v>
      </c>
      <c r="R404" s="50">
        <f t="shared" si="8"/>
        <v>0</v>
      </c>
    </row>
    <row r="405" spans="1:18" x14ac:dyDescent="0.25">
      <c r="A405" s="40">
        <v>7000</v>
      </c>
      <c r="B405" s="127"/>
      <c r="C405" s="59">
        <v>7480</v>
      </c>
      <c r="D405" s="59" t="s">
        <v>1402</v>
      </c>
      <c r="E405" s="129" t="s">
        <v>302</v>
      </c>
      <c r="F405" s="52">
        <v>0</v>
      </c>
      <c r="G405" s="52">
        <v>0</v>
      </c>
      <c r="H405" s="52">
        <v>0</v>
      </c>
      <c r="I405" s="52">
        <v>0</v>
      </c>
      <c r="J405" s="52">
        <v>0</v>
      </c>
      <c r="K405" s="52">
        <v>0</v>
      </c>
      <c r="L405" s="52">
        <v>0</v>
      </c>
      <c r="M405" s="52">
        <v>0</v>
      </c>
      <c r="N405" s="52">
        <v>0</v>
      </c>
      <c r="O405" s="52">
        <v>0</v>
      </c>
      <c r="P405" s="52">
        <v>0</v>
      </c>
      <c r="Q405" s="52">
        <v>0</v>
      </c>
      <c r="R405" s="50">
        <f t="shared" si="8"/>
        <v>0</v>
      </c>
    </row>
    <row r="406" spans="1:18" x14ac:dyDescent="0.25">
      <c r="A406" s="40">
        <v>7000</v>
      </c>
      <c r="B406" s="127"/>
      <c r="C406" s="59">
        <v>7481</v>
      </c>
      <c r="D406" s="59" t="s">
        <v>1402</v>
      </c>
      <c r="E406" s="129" t="s">
        <v>302</v>
      </c>
      <c r="F406" s="52">
        <v>0</v>
      </c>
      <c r="G406" s="52">
        <v>0</v>
      </c>
      <c r="H406" s="52">
        <v>0</v>
      </c>
      <c r="I406" s="52">
        <v>0</v>
      </c>
      <c r="J406" s="52">
        <v>0</v>
      </c>
      <c r="K406" s="52">
        <v>0</v>
      </c>
      <c r="L406" s="52">
        <v>0</v>
      </c>
      <c r="M406" s="52">
        <v>0</v>
      </c>
      <c r="N406" s="52">
        <v>0</v>
      </c>
      <c r="O406" s="52">
        <v>0</v>
      </c>
      <c r="P406" s="52">
        <v>0</v>
      </c>
      <c r="Q406" s="52">
        <v>0</v>
      </c>
      <c r="R406" s="50">
        <f t="shared" si="8"/>
        <v>0</v>
      </c>
    </row>
    <row r="407" spans="1:18" x14ac:dyDescent="0.25">
      <c r="A407" s="40">
        <v>7000</v>
      </c>
      <c r="B407" s="127"/>
      <c r="C407" s="59">
        <v>7490</v>
      </c>
      <c r="D407" s="59" t="s">
        <v>1403</v>
      </c>
      <c r="E407" s="129" t="s">
        <v>302</v>
      </c>
      <c r="F407" s="52">
        <v>0</v>
      </c>
      <c r="G407" s="52">
        <v>0</v>
      </c>
      <c r="H407" s="52">
        <v>0</v>
      </c>
      <c r="I407" s="52">
        <v>0</v>
      </c>
      <c r="J407" s="52">
        <v>0</v>
      </c>
      <c r="K407" s="52">
        <v>0</v>
      </c>
      <c r="L407" s="52">
        <v>0</v>
      </c>
      <c r="M407" s="52">
        <v>0</v>
      </c>
      <c r="N407" s="52">
        <v>0</v>
      </c>
      <c r="O407" s="52">
        <v>0</v>
      </c>
      <c r="P407" s="52">
        <v>0</v>
      </c>
      <c r="Q407" s="52">
        <v>0</v>
      </c>
      <c r="R407" s="50">
        <f t="shared" si="8"/>
        <v>0</v>
      </c>
    </row>
    <row r="408" spans="1:18" x14ac:dyDescent="0.25">
      <c r="A408" s="40">
        <v>7000</v>
      </c>
      <c r="B408" s="127"/>
      <c r="C408" s="59">
        <v>7491</v>
      </c>
      <c r="D408" s="59" t="s">
        <v>1403</v>
      </c>
      <c r="E408" s="129" t="s">
        <v>302</v>
      </c>
      <c r="F408" s="52">
        <v>0</v>
      </c>
      <c r="G408" s="52">
        <v>0</v>
      </c>
      <c r="H408" s="52">
        <v>0</v>
      </c>
      <c r="I408" s="52">
        <v>0</v>
      </c>
      <c r="J408" s="52">
        <v>0</v>
      </c>
      <c r="K408" s="52">
        <v>0</v>
      </c>
      <c r="L408" s="52">
        <v>0</v>
      </c>
      <c r="M408" s="52">
        <v>0</v>
      </c>
      <c r="N408" s="52">
        <v>0</v>
      </c>
      <c r="O408" s="52">
        <v>0</v>
      </c>
      <c r="P408" s="52">
        <v>0</v>
      </c>
      <c r="Q408" s="52">
        <v>0</v>
      </c>
      <c r="R408" s="50">
        <f t="shared" si="8"/>
        <v>0</v>
      </c>
    </row>
    <row r="409" spans="1:18" x14ac:dyDescent="0.25">
      <c r="A409" s="40">
        <v>7000</v>
      </c>
      <c r="B409" s="127"/>
      <c r="C409" s="59">
        <v>7500</v>
      </c>
      <c r="D409" s="59" t="s">
        <v>1404</v>
      </c>
      <c r="E409" s="129" t="s">
        <v>302</v>
      </c>
      <c r="F409" s="52">
        <v>0</v>
      </c>
      <c r="G409" s="52">
        <v>0</v>
      </c>
      <c r="H409" s="52">
        <v>0</v>
      </c>
      <c r="I409" s="52">
        <v>0</v>
      </c>
      <c r="J409" s="52">
        <v>0</v>
      </c>
      <c r="K409" s="52">
        <v>0</v>
      </c>
      <c r="L409" s="52">
        <v>0</v>
      </c>
      <c r="M409" s="52">
        <v>0</v>
      </c>
      <c r="N409" s="52">
        <v>0</v>
      </c>
      <c r="O409" s="52">
        <v>0</v>
      </c>
      <c r="P409" s="52">
        <v>0</v>
      </c>
      <c r="Q409" s="52">
        <v>0</v>
      </c>
      <c r="R409" s="50">
        <f t="shared" si="8"/>
        <v>0</v>
      </c>
    </row>
    <row r="410" spans="1:18" x14ac:dyDescent="0.25">
      <c r="A410" s="40">
        <v>7000</v>
      </c>
      <c r="B410" s="127"/>
      <c r="C410" s="59">
        <v>7510</v>
      </c>
      <c r="D410" s="59" t="s">
        <v>1405</v>
      </c>
      <c r="E410" s="129" t="s">
        <v>302</v>
      </c>
      <c r="F410" s="52">
        <v>0</v>
      </c>
      <c r="G410" s="52">
        <v>0</v>
      </c>
      <c r="H410" s="52">
        <v>0</v>
      </c>
      <c r="I410" s="52">
        <v>0</v>
      </c>
      <c r="J410" s="52">
        <v>0</v>
      </c>
      <c r="K410" s="52">
        <v>0</v>
      </c>
      <c r="L410" s="52">
        <v>0</v>
      </c>
      <c r="M410" s="52">
        <v>0</v>
      </c>
      <c r="N410" s="52">
        <v>0</v>
      </c>
      <c r="O410" s="52">
        <v>0</v>
      </c>
      <c r="P410" s="52">
        <v>0</v>
      </c>
      <c r="Q410" s="52">
        <v>0</v>
      </c>
      <c r="R410" s="50">
        <f t="shared" si="8"/>
        <v>0</v>
      </c>
    </row>
    <row r="411" spans="1:18" x14ac:dyDescent="0.25">
      <c r="A411" s="40">
        <v>7000</v>
      </c>
      <c r="B411" s="127"/>
      <c r="C411" s="59">
        <v>7511</v>
      </c>
      <c r="D411" s="59" t="s">
        <v>1405</v>
      </c>
      <c r="E411" s="129" t="s">
        <v>302</v>
      </c>
      <c r="F411" s="52">
        <v>0</v>
      </c>
      <c r="G411" s="52">
        <v>0</v>
      </c>
      <c r="H411" s="52">
        <v>0</v>
      </c>
      <c r="I411" s="52">
        <v>0</v>
      </c>
      <c r="J411" s="52">
        <v>0</v>
      </c>
      <c r="K411" s="52">
        <v>0</v>
      </c>
      <c r="L411" s="52">
        <v>0</v>
      </c>
      <c r="M411" s="52">
        <v>0</v>
      </c>
      <c r="N411" s="52">
        <v>0</v>
      </c>
      <c r="O411" s="52">
        <v>0</v>
      </c>
      <c r="P411" s="52">
        <v>0</v>
      </c>
      <c r="Q411" s="52">
        <v>0</v>
      </c>
      <c r="R411" s="50">
        <f t="shared" si="8"/>
        <v>0</v>
      </c>
    </row>
    <row r="412" spans="1:18" x14ac:dyDescent="0.25">
      <c r="A412" s="40">
        <v>7000</v>
      </c>
      <c r="B412" s="127"/>
      <c r="C412" s="59">
        <v>7520</v>
      </c>
      <c r="D412" s="59" t="s">
        <v>1406</v>
      </c>
      <c r="E412" s="129" t="s">
        <v>302</v>
      </c>
      <c r="F412" s="52">
        <v>0</v>
      </c>
      <c r="G412" s="52">
        <v>0</v>
      </c>
      <c r="H412" s="52">
        <v>0</v>
      </c>
      <c r="I412" s="52">
        <v>0</v>
      </c>
      <c r="J412" s="52">
        <v>0</v>
      </c>
      <c r="K412" s="52">
        <v>0</v>
      </c>
      <c r="L412" s="52">
        <v>0</v>
      </c>
      <c r="M412" s="52">
        <v>0</v>
      </c>
      <c r="N412" s="52">
        <v>0</v>
      </c>
      <c r="O412" s="52">
        <v>0</v>
      </c>
      <c r="P412" s="52">
        <v>0</v>
      </c>
      <c r="Q412" s="52">
        <v>0</v>
      </c>
      <c r="R412" s="50">
        <f t="shared" si="8"/>
        <v>0</v>
      </c>
    </row>
    <row r="413" spans="1:18" x14ac:dyDescent="0.25">
      <c r="A413" s="40">
        <v>7000</v>
      </c>
      <c r="B413" s="127"/>
      <c r="C413" s="59">
        <v>7521</v>
      </c>
      <c r="D413" s="59" t="s">
        <v>1406</v>
      </c>
      <c r="E413" s="129" t="s">
        <v>302</v>
      </c>
      <c r="F413" s="52">
        <v>0</v>
      </c>
      <c r="G413" s="52">
        <v>0</v>
      </c>
      <c r="H413" s="52">
        <v>0</v>
      </c>
      <c r="I413" s="52">
        <v>0</v>
      </c>
      <c r="J413" s="52">
        <v>0</v>
      </c>
      <c r="K413" s="52">
        <v>0</v>
      </c>
      <c r="L413" s="52">
        <v>0</v>
      </c>
      <c r="M413" s="52">
        <v>0</v>
      </c>
      <c r="N413" s="52">
        <v>0</v>
      </c>
      <c r="O413" s="52">
        <v>0</v>
      </c>
      <c r="P413" s="52">
        <v>0</v>
      </c>
      <c r="Q413" s="52">
        <v>0</v>
      </c>
      <c r="R413" s="50">
        <f t="shared" si="8"/>
        <v>0</v>
      </c>
    </row>
    <row r="414" spans="1:18" x14ac:dyDescent="0.25">
      <c r="A414" s="40">
        <v>7000</v>
      </c>
      <c r="B414" s="127"/>
      <c r="C414" s="59">
        <v>7530</v>
      </c>
      <c r="D414" s="59" t="s">
        <v>1407</v>
      </c>
      <c r="E414" s="129" t="s">
        <v>302</v>
      </c>
      <c r="F414" s="52">
        <v>0</v>
      </c>
      <c r="G414" s="52">
        <v>0</v>
      </c>
      <c r="H414" s="52">
        <v>0</v>
      </c>
      <c r="I414" s="52">
        <v>0</v>
      </c>
      <c r="J414" s="52">
        <v>0</v>
      </c>
      <c r="K414" s="52">
        <v>0</v>
      </c>
      <c r="L414" s="52">
        <v>0</v>
      </c>
      <c r="M414" s="52">
        <v>0</v>
      </c>
      <c r="N414" s="52">
        <v>0</v>
      </c>
      <c r="O414" s="52">
        <v>0</v>
      </c>
      <c r="P414" s="52">
        <v>0</v>
      </c>
      <c r="Q414" s="52">
        <v>0</v>
      </c>
      <c r="R414" s="50">
        <f t="shared" si="8"/>
        <v>0</v>
      </c>
    </row>
    <row r="415" spans="1:18" x14ac:dyDescent="0.25">
      <c r="A415" s="40">
        <v>7000</v>
      </c>
      <c r="B415" s="127"/>
      <c r="C415" s="59">
        <v>7531</v>
      </c>
      <c r="D415" s="59" t="s">
        <v>1407</v>
      </c>
      <c r="E415" s="129" t="s">
        <v>302</v>
      </c>
      <c r="F415" s="52">
        <v>0</v>
      </c>
      <c r="G415" s="52">
        <v>0</v>
      </c>
      <c r="H415" s="52">
        <v>0</v>
      </c>
      <c r="I415" s="52">
        <v>0</v>
      </c>
      <c r="J415" s="52">
        <v>0</v>
      </c>
      <c r="K415" s="52">
        <v>0</v>
      </c>
      <c r="L415" s="52">
        <v>0</v>
      </c>
      <c r="M415" s="52">
        <v>0</v>
      </c>
      <c r="N415" s="52">
        <v>0</v>
      </c>
      <c r="O415" s="52">
        <v>0</v>
      </c>
      <c r="P415" s="52">
        <v>0</v>
      </c>
      <c r="Q415" s="52">
        <v>0</v>
      </c>
      <c r="R415" s="50">
        <f t="shared" si="8"/>
        <v>0</v>
      </c>
    </row>
    <row r="416" spans="1:18" x14ac:dyDescent="0.25">
      <c r="A416" s="40">
        <v>7000</v>
      </c>
      <c r="B416" s="127"/>
      <c r="C416" s="59">
        <v>7540</v>
      </c>
      <c r="D416" s="59" t="s">
        <v>1408</v>
      </c>
      <c r="E416" s="129" t="s">
        <v>302</v>
      </c>
      <c r="F416" s="52">
        <v>0</v>
      </c>
      <c r="G416" s="52">
        <v>0</v>
      </c>
      <c r="H416" s="52">
        <v>0</v>
      </c>
      <c r="I416" s="52">
        <v>0</v>
      </c>
      <c r="J416" s="52">
        <v>0</v>
      </c>
      <c r="K416" s="52">
        <v>0</v>
      </c>
      <c r="L416" s="52">
        <v>0</v>
      </c>
      <c r="M416" s="52">
        <v>0</v>
      </c>
      <c r="N416" s="52">
        <v>0</v>
      </c>
      <c r="O416" s="52">
        <v>0</v>
      </c>
      <c r="P416" s="52">
        <v>0</v>
      </c>
      <c r="Q416" s="52">
        <v>0</v>
      </c>
      <c r="R416" s="50">
        <f t="shared" si="8"/>
        <v>0</v>
      </c>
    </row>
    <row r="417" spans="1:18" x14ac:dyDescent="0.25">
      <c r="A417" s="40">
        <v>7000</v>
      </c>
      <c r="B417" s="127"/>
      <c r="C417" s="59">
        <v>7541</v>
      </c>
      <c r="D417" s="59" t="s">
        <v>1408</v>
      </c>
      <c r="E417" s="129" t="s">
        <v>302</v>
      </c>
      <c r="F417" s="52">
        <v>0</v>
      </c>
      <c r="G417" s="52">
        <v>0</v>
      </c>
      <c r="H417" s="52">
        <v>0</v>
      </c>
      <c r="I417" s="52">
        <v>0</v>
      </c>
      <c r="J417" s="52">
        <v>0</v>
      </c>
      <c r="K417" s="52">
        <v>0</v>
      </c>
      <c r="L417" s="52">
        <v>0</v>
      </c>
      <c r="M417" s="52">
        <v>0</v>
      </c>
      <c r="N417" s="52">
        <v>0</v>
      </c>
      <c r="O417" s="52">
        <v>0</v>
      </c>
      <c r="P417" s="52">
        <v>0</v>
      </c>
      <c r="Q417" s="52">
        <v>0</v>
      </c>
      <c r="R417" s="50">
        <f t="shared" si="8"/>
        <v>0</v>
      </c>
    </row>
    <row r="418" spans="1:18" x14ac:dyDescent="0.25">
      <c r="A418" s="40">
        <v>7000</v>
      </c>
      <c r="B418" s="127"/>
      <c r="C418" s="59">
        <v>7550</v>
      </c>
      <c r="D418" s="59" t="s">
        <v>1409</v>
      </c>
      <c r="E418" s="129" t="s">
        <v>302</v>
      </c>
      <c r="F418" s="52">
        <v>0</v>
      </c>
      <c r="G418" s="52">
        <v>0</v>
      </c>
      <c r="H418" s="52">
        <v>0</v>
      </c>
      <c r="I418" s="52">
        <v>0</v>
      </c>
      <c r="J418" s="52">
        <v>0</v>
      </c>
      <c r="K418" s="52">
        <v>0</v>
      </c>
      <c r="L418" s="52">
        <v>0</v>
      </c>
      <c r="M418" s="52">
        <v>0</v>
      </c>
      <c r="N418" s="52">
        <v>0</v>
      </c>
      <c r="O418" s="52">
        <v>0</v>
      </c>
      <c r="P418" s="52">
        <v>0</v>
      </c>
      <c r="Q418" s="52">
        <v>0</v>
      </c>
      <c r="R418" s="50">
        <f t="shared" si="8"/>
        <v>0</v>
      </c>
    </row>
    <row r="419" spans="1:18" x14ac:dyDescent="0.25">
      <c r="A419" s="40">
        <v>7000</v>
      </c>
      <c r="B419" s="127"/>
      <c r="C419" s="59">
        <v>7551</v>
      </c>
      <c r="D419" s="59" t="s">
        <v>1409</v>
      </c>
      <c r="E419" s="129" t="s">
        <v>302</v>
      </c>
      <c r="F419" s="52">
        <v>0</v>
      </c>
      <c r="G419" s="52">
        <v>0</v>
      </c>
      <c r="H419" s="52">
        <v>0</v>
      </c>
      <c r="I419" s="52">
        <v>0</v>
      </c>
      <c r="J419" s="52">
        <v>0</v>
      </c>
      <c r="K419" s="52">
        <v>0</v>
      </c>
      <c r="L419" s="52">
        <v>0</v>
      </c>
      <c r="M419" s="52">
        <v>0</v>
      </c>
      <c r="N419" s="52">
        <v>0</v>
      </c>
      <c r="O419" s="52">
        <v>0</v>
      </c>
      <c r="P419" s="52">
        <v>0</v>
      </c>
      <c r="Q419" s="52">
        <v>0</v>
      </c>
      <c r="R419" s="50">
        <f t="shared" si="8"/>
        <v>0</v>
      </c>
    </row>
    <row r="420" spans="1:18" x14ac:dyDescent="0.25">
      <c r="A420" s="40">
        <v>7000</v>
      </c>
      <c r="B420" s="127"/>
      <c r="C420" s="59">
        <v>7560</v>
      </c>
      <c r="D420" s="59" t="s">
        <v>1410</v>
      </c>
      <c r="E420" s="129" t="s">
        <v>302</v>
      </c>
      <c r="F420" s="52">
        <v>0</v>
      </c>
      <c r="G420" s="52">
        <v>0</v>
      </c>
      <c r="H420" s="52">
        <v>0</v>
      </c>
      <c r="I420" s="52">
        <v>0</v>
      </c>
      <c r="J420" s="52">
        <v>0</v>
      </c>
      <c r="K420" s="52">
        <v>0</v>
      </c>
      <c r="L420" s="52">
        <v>0</v>
      </c>
      <c r="M420" s="52">
        <v>0</v>
      </c>
      <c r="N420" s="52">
        <v>0</v>
      </c>
      <c r="O420" s="52">
        <v>0</v>
      </c>
      <c r="P420" s="52">
        <v>0</v>
      </c>
      <c r="Q420" s="52">
        <v>0</v>
      </c>
      <c r="R420" s="50">
        <f t="shared" si="8"/>
        <v>0</v>
      </c>
    </row>
    <row r="421" spans="1:18" x14ac:dyDescent="0.25">
      <c r="A421" s="40">
        <v>7000</v>
      </c>
      <c r="B421" s="127"/>
      <c r="C421" s="59">
        <v>7561</v>
      </c>
      <c r="D421" s="59" t="s">
        <v>1410</v>
      </c>
      <c r="E421" s="129" t="s">
        <v>302</v>
      </c>
      <c r="F421" s="52">
        <v>0</v>
      </c>
      <c r="G421" s="52">
        <v>0</v>
      </c>
      <c r="H421" s="52">
        <v>0</v>
      </c>
      <c r="I421" s="52">
        <v>0</v>
      </c>
      <c r="J421" s="52">
        <v>0</v>
      </c>
      <c r="K421" s="52">
        <v>0</v>
      </c>
      <c r="L421" s="52">
        <v>0</v>
      </c>
      <c r="M421" s="52">
        <v>0</v>
      </c>
      <c r="N421" s="52">
        <v>0</v>
      </c>
      <c r="O421" s="52">
        <v>0</v>
      </c>
      <c r="P421" s="52">
        <v>0</v>
      </c>
      <c r="Q421" s="52">
        <v>0</v>
      </c>
      <c r="R421" s="50">
        <f t="shared" si="8"/>
        <v>0</v>
      </c>
    </row>
    <row r="422" spans="1:18" x14ac:dyDescent="0.25">
      <c r="A422" s="40">
        <v>7000</v>
      </c>
      <c r="B422" s="127"/>
      <c r="C422" s="59">
        <v>7570</v>
      </c>
      <c r="D422" s="59" t="s">
        <v>1411</v>
      </c>
      <c r="E422" s="129" t="s">
        <v>302</v>
      </c>
      <c r="F422" s="52">
        <v>0</v>
      </c>
      <c r="G422" s="52">
        <v>0</v>
      </c>
      <c r="H422" s="52">
        <v>0</v>
      </c>
      <c r="I422" s="52">
        <v>0</v>
      </c>
      <c r="J422" s="52">
        <v>0</v>
      </c>
      <c r="K422" s="52">
        <v>0</v>
      </c>
      <c r="L422" s="52">
        <v>0</v>
      </c>
      <c r="M422" s="52">
        <v>0</v>
      </c>
      <c r="N422" s="52">
        <v>0</v>
      </c>
      <c r="O422" s="52">
        <v>0</v>
      </c>
      <c r="P422" s="52">
        <v>0</v>
      </c>
      <c r="Q422" s="52">
        <v>0</v>
      </c>
      <c r="R422" s="50">
        <f t="shared" si="8"/>
        <v>0</v>
      </c>
    </row>
    <row r="423" spans="1:18" x14ac:dyDescent="0.25">
      <c r="A423" s="40">
        <v>7000</v>
      </c>
      <c r="B423" s="127"/>
      <c r="C423" s="59">
        <v>7571</v>
      </c>
      <c r="D423" s="59" t="s">
        <v>1411</v>
      </c>
      <c r="E423" s="129" t="s">
        <v>302</v>
      </c>
      <c r="F423" s="52">
        <v>0</v>
      </c>
      <c r="G423" s="52">
        <v>0</v>
      </c>
      <c r="H423" s="52">
        <v>0</v>
      </c>
      <c r="I423" s="52">
        <v>0</v>
      </c>
      <c r="J423" s="52">
        <v>0</v>
      </c>
      <c r="K423" s="52">
        <v>0</v>
      </c>
      <c r="L423" s="52">
        <v>0</v>
      </c>
      <c r="M423" s="52">
        <v>0</v>
      </c>
      <c r="N423" s="52">
        <v>0</v>
      </c>
      <c r="O423" s="52">
        <v>0</v>
      </c>
      <c r="P423" s="52">
        <v>0</v>
      </c>
      <c r="Q423" s="52">
        <v>0</v>
      </c>
      <c r="R423" s="50">
        <f t="shared" si="8"/>
        <v>0</v>
      </c>
    </row>
    <row r="424" spans="1:18" x14ac:dyDescent="0.25">
      <c r="A424" s="40">
        <v>7000</v>
      </c>
      <c r="B424" s="127"/>
      <c r="C424" s="59">
        <v>7580</v>
      </c>
      <c r="D424" s="59" t="s">
        <v>1412</v>
      </c>
      <c r="E424" s="129" t="s">
        <v>302</v>
      </c>
      <c r="F424" s="52">
        <v>0</v>
      </c>
      <c r="G424" s="52">
        <v>0</v>
      </c>
      <c r="H424" s="52">
        <v>0</v>
      </c>
      <c r="I424" s="52">
        <v>0</v>
      </c>
      <c r="J424" s="52">
        <v>0</v>
      </c>
      <c r="K424" s="52">
        <v>0</v>
      </c>
      <c r="L424" s="52">
        <v>0</v>
      </c>
      <c r="M424" s="52">
        <v>0</v>
      </c>
      <c r="N424" s="52">
        <v>0</v>
      </c>
      <c r="O424" s="52">
        <v>0</v>
      </c>
      <c r="P424" s="52">
        <v>0</v>
      </c>
      <c r="Q424" s="52">
        <v>0</v>
      </c>
      <c r="R424" s="50">
        <f t="shared" si="8"/>
        <v>0</v>
      </c>
    </row>
    <row r="425" spans="1:18" x14ac:dyDescent="0.25">
      <c r="A425" s="40">
        <v>7000</v>
      </c>
      <c r="B425" s="127"/>
      <c r="C425" s="59">
        <v>7581</v>
      </c>
      <c r="D425" s="59" t="s">
        <v>1413</v>
      </c>
      <c r="E425" s="129" t="s">
        <v>302</v>
      </c>
      <c r="F425" s="52">
        <v>0</v>
      </c>
      <c r="G425" s="52">
        <v>0</v>
      </c>
      <c r="H425" s="52">
        <v>0</v>
      </c>
      <c r="I425" s="52">
        <v>0</v>
      </c>
      <c r="J425" s="52">
        <v>0</v>
      </c>
      <c r="K425" s="52">
        <v>0</v>
      </c>
      <c r="L425" s="52">
        <v>0</v>
      </c>
      <c r="M425" s="52">
        <v>0</v>
      </c>
      <c r="N425" s="52">
        <v>0</v>
      </c>
      <c r="O425" s="52">
        <v>0</v>
      </c>
      <c r="P425" s="52">
        <v>0</v>
      </c>
      <c r="Q425" s="52">
        <v>0</v>
      </c>
      <c r="R425" s="50">
        <f t="shared" si="8"/>
        <v>0</v>
      </c>
    </row>
    <row r="426" spans="1:18" x14ac:dyDescent="0.25">
      <c r="A426" s="40">
        <v>7000</v>
      </c>
      <c r="B426" s="127"/>
      <c r="C426" s="59">
        <v>7582</v>
      </c>
      <c r="D426" s="59" t="s">
        <v>1414</v>
      </c>
      <c r="E426" s="129" t="s">
        <v>302</v>
      </c>
      <c r="F426" s="52">
        <v>0</v>
      </c>
      <c r="G426" s="52">
        <v>0</v>
      </c>
      <c r="H426" s="52">
        <v>0</v>
      </c>
      <c r="I426" s="52">
        <v>0</v>
      </c>
      <c r="J426" s="52">
        <v>0</v>
      </c>
      <c r="K426" s="52">
        <v>0</v>
      </c>
      <c r="L426" s="52">
        <v>0</v>
      </c>
      <c r="M426" s="52">
        <v>0</v>
      </c>
      <c r="N426" s="52">
        <v>0</v>
      </c>
      <c r="O426" s="52">
        <v>0</v>
      </c>
      <c r="P426" s="52">
        <v>0</v>
      </c>
      <c r="Q426" s="52">
        <v>0</v>
      </c>
      <c r="R426" s="50">
        <f t="shared" si="8"/>
        <v>0</v>
      </c>
    </row>
    <row r="427" spans="1:18" x14ac:dyDescent="0.25">
      <c r="A427" s="40">
        <v>7000</v>
      </c>
      <c r="B427" s="127"/>
      <c r="C427" s="59">
        <v>7583</v>
      </c>
      <c r="D427" s="59" t="s">
        <v>1415</v>
      </c>
      <c r="E427" s="129" t="s">
        <v>302</v>
      </c>
      <c r="F427" s="52">
        <v>0</v>
      </c>
      <c r="G427" s="52">
        <v>0</v>
      </c>
      <c r="H427" s="52">
        <v>0</v>
      </c>
      <c r="I427" s="52">
        <v>0</v>
      </c>
      <c r="J427" s="52">
        <v>0</v>
      </c>
      <c r="K427" s="52">
        <v>0</v>
      </c>
      <c r="L427" s="52">
        <v>0</v>
      </c>
      <c r="M427" s="52">
        <v>0</v>
      </c>
      <c r="N427" s="52">
        <v>0</v>
      </c>
      <c r="O427" s="52">
        <v>0</v>
      </c>
      <c r="P427" s="52">
        <v>0</v>
      </c>
      <c r="Q427" s="52">
        <v>0</v>
      </c>
      <c r="R427" s="50">
        <f t="shared" si="8"/>
        <v>0</v>
      </c>
    </row>
    <row r="428" spans="1:18" x14ac:dyDescent="0.25">
      <c r="A428" s="40">
        <v>7000</v>
      </c>
      <c r="B428" s="127"/>
      <c r="C428" s="59">
        <v>7590</v>
      </c>
      <c r="D428" s="59" t="s">
        <v>1416</v>
      </c>
      <c r="E428" s="129" t="s">
        <v>302</v>
      </c>
      <c r="F428" s="52">
        <v>0</v>
      </c>
      <c r="G428" s="52">
        <v>0</v>
      </c>
      <c r="H428" s="52">
        <v>0</v>
      </c>
      <c r="I428" s="52">
        <v>0</v>
      </c>
      <c r="J428" s="52">
        <v>0</v>
      </c>
      <c r="K428" s="52">
        <v>0</v>
      </c>
      <c r="L428" s="52">
        <v>0</v>
      </c>
      <c r="M428" s="52">
        <v>0</v>
      </c>
      <c r="N428" s="52">
        <v>0</v>
      </c>
      <c r="O428" s="52">
        <v>0</v>
      </c>
      <c r="P428" s="52">
        <v>0</v>
      </c>
      <c r="Q428" s="52">
        <v>0</v>
      </c>
      <c r="R428" s="50">
        <f t="shared" si="8"/>
        <v>0</v>
      </c>
    </row>
    <row r="429" spans="1:18" x14ac:dyDescent="0.25">
      <c r="A429" s="40">
        <v>7000</v>
      </c>
      <c r="B429" s="127"/>
      <c r="C429" s="59">
        <v>7591</v>
      </c>
      <c r="D429" s="59" t="s">
        <v>1416</v>
      </c>
      <c r="E429" s="129" t="s">
        <v>302</v>
      </c>
      <c r="F429" s="52">
        <v>0</v>
      </c>
      <c r="G429" s="52">
        <v>0</v>
      </c>
      <c r="H429" s="52">
        <v>0</v>
      </c>
      <c r="I429" s="52">
        <v>0</v>
      </c>
      <c r="J429" s="52">
        <v>0</v>
      </c>
      <c r="K429" s="52">
        <v>0</v>
      </c>
      <c r="L429" s="52">
        <v>0</v>
      </c>
      <c r="M429" s="52">
        <v>0</v>
      </c>
      <c r="N429" s="52">
        <v>0</v>
      </c>
      <c r="O429" s="52">
        <v>0</v>
      </c>
      <c r="P429" s="52">
        <v>0</v>
      </c>
      <c r="Q429" s="52">
        <v>0</v>
      </c>
      <c r="R429" s="50">
        <f t="shared" si="8"/>
        <v>0</v>
      </c>
    </row>
    <row r="430" spans="1:18" x14ac:dyDescent="0.25">
      <c r="A430" s="40">
        <v>7000</v>
      </c>
      <c r="B430" s="127"/>
      <c r="C430" s="59">
        <v>7600</v>
      </c>
      <c r="D430" s="59" t="s">
        <v>1417</v>
      </c>
      <c r="E430" s="129" t="s">
        <v>302</v>
      </c>
      <c r="F430" s="52">
        <v>0</v>
      </c>
      <c r="G430" s="52">
        <v>0</v>
      </c>
      <c r="H430" s="52">
        <v>0</v>
      </c>
      <c r="I430" s="52">
        <v>0</v>
      </c>
      <c r="J430" s="52">
        <v>0</v>
      </c>
      <c r="K430" s="52">
        <v>0</v>
      </c>
      <c r="L430" s="52">
        <v>0</v>
      </c>
      <c r="M430" s="52">
        <v>0</v>
      </c>
      <c r="N430" s="52">
        <v>0</v>
      </c>
      <c r="O430" s="52">
        <v>0</v>
      </c>
      <c r="P430" s="52">
        <v>0</v>
      </c>
      <c r="Q430" s="52">
        <v>0</v>
      </c>
      <c r="R430" s="50">
        <f t="shared" si="8"/>
        <v>0</v>
      </c>
    </row>
    <row r="431" spans="1:18" x14ac:dyDescent="0.25">
      <c r="A431" s="40">
        <v>7000</v>
      </c>
      <c r="B431" s="127"/>
      <c r="C431" s="59">
        <v>7610</v>
      </c>
      <c r="D431" s="59" t="s">
        <v>1418</v>
      </c>
      <c r="E431" s="129" t="s">
        <v>302</v>
      </c>
      <c r="F431" s="52">
        <v>0</v>
      </c>
      <c r="G431" s="52">
        <v>0</v>
      </c>
      <c r="H431" s="52">
        <v>0</v>
      </c>
      <c r="I431" s="52">
        <v>0</v>
      </c>
      <c r="J431" s="52">
        <v>0</v>
      </c>
      <c r="K431" s="52">
        <v>0</v>
      </c>
      <c r="L431" s="52">
        <v>0</v>
      </c>
      <c r="M431" s="52">
        <v>0</v>
      </c>
      <c r="N431" s="52">
        <v>0</v>
      </c>
      <c r="O431" s="52">
        <v>0</v>
      </c>
      <c r="P431" s="52">
        <v>0</v>
      </c>
      <c r="Q431" s="52">
        <v>0</v>
      </c>
      <c r="R431" s="50">
        <f t="shared" si="8"/>
        <v>0</v>
      </c>
    </row>
    <row r="432" spans="1:18" x14ac:dyDescent="0.25">
      <c r="A432" s="40">
        <v>7000</v>
      </c>
      <c r="B432" s="127"/>
      <c r="C432" s="59">
        <v>7611</v>
      </c>
      <c r="D432" s="59" t="s">
        <v>1418</v>
      </c>
      <c r="E432" s="129" t="s">
        <v>302</v>
      </c>
      <c r="F432" s="52">
        <v>0</v>
      </c>
      <c r="G432" s="52">
        <v>0</v>
      </c>
      <c r="H432" s="52">
        <v>0</v>
      </c>
      <c r="I432" s="52">
        <v>0</v>
      </c>
      <c r="J432" s="52">
        <v>0</v>
      </c>
      <c r="K432" s="52">
        <v>0</v>
      </c>
      <c r="L432" s="52">
        <v>0</v>
      </c>
      <c r="M432" s="52">
        <v>0</v>
      </c>
      <c r="N432" s="52">
        <v>0</v>
      </c>
      <c r="O432" s="52">
        <v>0</v>
      </c>
      <c r="P432" s="52">
        <v>0</v>
      </c>
      <c r="Q432" s="52">
        <v>0</v>
      </c>
      <c r="R432" s="50">
        <f t="shared" si="8"/>
        <v>0</v>
      </c>
    </row>
    <row r="433" spans="1:18" x14ac:dyDescent="0.25">
      <c r="A433" s="40">
        <v>7000</v>
      </c>
      <c r="B433" s="127"/>
      <c r="C433" s="59">
        <v>7620</v>
      </c>
      <c r="D433" s="59" t="s">
        <v>1419</v>
      </c>
      <c r="E433" s="129" t="s">
        <v>302</v>
      </c>
      <c r="F433" s="52">
        <v>0</v>
      </c>
      <c r="G433" s="52">
        <v>0</v>
      </c>
      <c r="H433" s="52">
        <v>0</v>
      </c>
      <c r="I433" s="52">
        <v>0</v>
      </c>
      <c r="J433" s="52">
        <v>0</v>
      </c>
      <c r="K433" s="52">
        <v>0</v>
      </c>
      <c r="L433" s="52">
        <v>0</v>
      </c>
      <c r="M433" s="52">
        <v>0</v>
      </c>
      <c r="N433" s="52">
        <v>0</v>
      </c>
      <c r="O433" s="52">
        <v>0</v>
      </c>
      <c r="P433" s="52">
        <v>0</v>
      </c>
      <c r="Q433" s="52">
        <v>0</v>
      </c>
      <c r="R433" s="50">
        <f t="shared" si="8"/>
        <v>0</v>
      </c>
    </row>
    <row r="434" spans="1:18" x14ac:dyDescent="0.25">
      <c r="A434" s="40">
        <v>7000</v>
      </c>
      <c r="B434" s="127"/>
      <c r="C434" s="59">
        <v>7621</v>
      </c>
      <c r="D434" s="59" t="s">
        <v>1419</v>
      </c>
      <c r="E434" s="129" t="s">
        <v>302</v>
      </c>
      <c r="F434" s="52">
        <v>0</v>
      </c>
      <c r="G434" s="52">
        <v>0</v>
      </c>
      <c r="H434" s="52">
        <v>0</v>
      </c>
      <c r="I434" s="52">
        <v>0</v>
      </c>
      <c r="J434" s="52">
        <v>0</v>
      </c>
      <c r="K434" s="52">
        <v>0</v>
      </c>
      <c r="L434" s="52">
        <v>0</v>
      </c>
      <c r="M434" s="52">
        <v>0</v>
      </c>
      <c r="N434" s="52">
        <v>0</v>
      </c>
      <c r="O434" s="52">
        <v>0</v>
      </c>
      <c r="P434" s="52">
        <v>0</v>
      </c>
      <c r="Q434" s="52">
        <v>0</v>
      </c>
      <c r="R434" s="50">
        <f t="shared" si="8"/>
        <v>0</v>
      </c>
    </row>
    <row r="435" spans="1:18" x14ac:dyDescent="0.25">
      <c r="A435" s="40">
        <v>7000</v>
      </c>
      <c r="B435" s="127"/>
      <c r="C435" s="59">
        <v>7900</v>
      </c>
      <c r="D435" s="59" t="s">
        <v>1420</v>
      </c>
      <c r="E435" s="129" t="s">
        <v>302</v>
      </c>
      <c r="F435" s="52">
        <v>0</v>
      </c>
      <c r="G435" s="52">
        <v>0</v>
      </c>
      <c r="H435" s="52">
        <v>0</v>
      </c>
      <c r="I435" s="52">
        <v>0</v>
      </c>
      <c r="J435" s="52">
        <v>0</v>
      </c>
      <c r="K435" s="52">
        <v>0</v>
      </c>
      <c r="L435" s="52">
        <v>0</v>
      </c>
      <c r="M435" s="52">
        <v>0</v>
      </c>
      <c r="N435" s="52">
        <v>0</v>
      </c>
      <c r="O435" s="52">
        <v>0</v>
      </c>
      <c r="P435" s="52">
        <v>0</v>
      </c>
      <c r="Q435" s="52">
        <v>0</v>
      </c>
      <c r="R435" s="50">
        <f t="shared" si="8"/>
        <v>0</v>
      </c>
    </row>
    <row r="436" spans="1:18" x14ac:dyDescent="0.25">
      <c r="A436" s="40">
        <v>7000</v>
      </c>
      <c r="B436" s="127"/>
      <c r="C436" s="59">
        <v>7910</v>
      </c>
      <c r="D436" s="59" t="s">
        <v>1421</v>
      </c>
      <c r="E436" s="129" t="s">
        <v>302</v>
      </c>
      <c r="F436" s="52">
        <v>0</v>
      </c>
      <c r="G436" s="52">
        <v>0</v>
      </c>
      <c r="H436" s="52">
        <v>0</v>
      </c>
      <c r="I436" s="52">
        <v>0</v>
      </c>
      <c r="J436" s="52">
        <v>0</v>
      </c>
      <c r="K436" s="52">
        <v>0</v>
      </c>
      <c r="L436" s="52">
        <v>0</v>
      </c>
      <c r="M436" s="52">
        <v>0</v>
      </c>
      <c r="N436" s="52">
        <v>0</v>
      </c>
      <c r="O436" s="52">
        <v>0</v>
      </c>
      <c r="P436" s="52">
        <v>0</v>
      </c>
      <c r="Q436" s="52">
        <v>0</v>
      </c>
      <c r="R436" s="50">
        <f t="shared" si="8"/>
        <v>0</v>
      </c>
    </row>
    <row r="437" spans="1:18" x14ac:dyDescent="0.25">
      <c r="A437" s="40">
        <v>7000</v>
      </c>
      <c r="B437" s="127"/>
      <c r="C437" s="59">
        <v>7911</v>
      </c>
      <c r="D437" s="59" t="s">
        <v>1421</v>
      </c>
      <c r="E437" s="129" t="s">
        <v>302</v>
      </c>
      <c r="F437" s="52">
        <v>0</v>
      </c>
      <c r="G437" s="52">
        <v>0</v>
      </c>
      <c r="H437" s="52">
        <v>0</v>
      </c>
      <c r="I437" s="52">
        <v>0</v>
      </c>
      <c r="J437" s="52">
        <v>0</v>
      </c>
      <c r="K437" s="52">
        <v>0</v>
      </c>
      <c r="L437" s="52">
        <v>0</v>
      </c>
      <c r="M437" s="52">
        <v>0</v>
      </c>
      <c r="N437" s="52">
        <v>0</v>
      </c>
      <c r="O437" s="52">
        <v>0</v>
      </c>
      <c r="P437" s="52">
        <v>0</v>
      </c>
      <c r="Q437" s="52">
        <v>0</v>
      </c>
      <c r="R437" s="50">
        <f t="shared" si="8"/>
        <v>0</v>
      </c>
    </row>
    <row r="438" spans="1:18" x14ac:dyDescent="0.25">
      <c r="A438" s="40">
        <v>7000</v>
      </c>
      <c r="B438" s="127"/>
      <c r="C438" s="59">
        <v>7920</v>
      </c>
      <c r="D438" s="59" t="s">
        <v>1422</v>
      </c>
      <c r="E438" s="129" t="s">
        <v>302</v>
      </c>
      <c r="F438" s="52">
        <v>0</v>
      </c>
      <c r="G438" s="52">
        <v>0</v>
      </c>
      <c r="H438" s="52">
        <v>0</v>
      </c>
      <c r="I438" s="52">
        <v>0</v>
      </c>
      <c r="J438" s="52">
        <v>0</v>
      </c>
      <c r="K438" s="52">
        <v>0</v>
      </c>
      <c r="L438" s="52">
        <v>0</v>
      </c>
      <c r="M438" s="52">
        <v>0</v>
      </c>
      <c r="N438" s="52">
        <v>0</v>
      </c>
      <c r="O438" s="52">
        <v>0</v>
      </c>
      <c r="P438" s="52">
        <v>0</v>
      </c>
      <c r="Q438" s="52">
        <v>0</v>
      </c>
      <c r="R438" s="50">
        <f t="shared" si="8"/>
        <v>0</v>
      </c>
    </row>
    <row r="439" spans="1:18" x14ac:dyDescent="0.25">
      <c r="A439" s="40">
        <v>7000</v>
      </c>
      <c r="B439" s="127"/>
      <c r="C439" s="59">
        <v>7921</v>
      </c>
      <c r="D439" s="59" t="s">
        <v>1423</v>
      </c>
      <c r="E439" s="129" t="s">
        <v>302</v>
      </c>
      <c r="F439" s="52">
        <v>0</v>
      </c>
      <c r="G439" s="52">
        <v>0</v>
      </c>
      <c r="H439" s="52">
        <v>0</v>
      </c>
      <c r="I439" s="52">
        <v>0</v>
      </c>
      <c r="J439" s="52">
        <v>0</v>
      </c>
      <c r="K439" s="52">
        <v>0</v>
      </c>
      <c r="L439" s="52">
        <v>0</v>
      </c>
      <c r="M439" s="52">
        <v>0</v>
      </c>
      <c r="N439" s="52">
        <v>0</v>
      </c>
      <c r="O439" s="52">
        <v>0</v>
      </c>
      <c r="P439" s="52">
        <v>0</v>
      </c>
      <c r="Q439" s="52">
        <v>0</v>
      </c>
      <c r="R439" s="50">
        <f t="shared" si="8"/>
        <v>0</v>
      </c>
    </row>
    <row r="440" spans="1:18" x14ac:dyDescent="0.25">
      <c r="A440" s="40">
        <v>7000</v>
      </c>
      <c r="B440" s="127"/>
      <c r="C440" s="59">
        <v>7922</v>
      </c>
      <c r="D440" s="59" t="s">
        <v>1424</v>
      </c>
      <c r="E440" s="129" t="s">
        <v>302</v>
      </c>
      <c r="F440" s="52">
        <v>0</v>
      </c>
      <c r="G440" s="52">
        <v>0</v>
      </c>
      <c r="H440" s="52">
        <v>0</v>
      </c>
      <c r="I440" s="52">
        <v>0</v>
      </c>
      <c r="J440" s="52">
        <v>0</v>
      </c>
      <c r="K440" s="52">
        <v>0</v>
      </c>
      <c r="L440" s="52">
        <v>0</v>
      </c>
      <c r="M440" s="52">
        <v>0</v>
      </c>
      <c r="N440" s="52">
        <v>0</v>
      </c>
      <c r="O440" s="52">
        <v>0</v>
      </c>
      <c r="P440" s="52">
        <v>0</v>
      </c>
      <c r="Q440" s="52">
        <v>0</v>
      </c>
      <c r="R440" s="50">
        <f t="shared" si="8"/>
        <v>0</v>
      </c>
    </row>
    <row r="441" spans="1:18" x14ac:dyDescent="0.25">
      <c r="A441" s="40">
        <v>7000</v>
      </c>
      <c r="B441" s="127"/>
      <c r="C441" s="59">
        <v>7923</v>
      </c>
      <c r="D441" s="59" t="s">
        <v>1425</v>
      </c>
      <c r="E441" s="129" t="s">
        <v>302</v>
      </c>
      <c r="F441" s="52">
        <v>0</v>
      </c>
      <c r="G441" s="52">
        <v>0</v>
      </c>
      <c r="H441" s="52">
        <v>0</v>
      </c>
      <c r="I441" s="52">
        <v>0</v>
      </c>
      <c r="J441" s="52">
        <v>0</v>
      </c>
      <c r="K441" s="52">
        <v>0</v>
      </c>
      <c r="L441" s="52">
        <v>0</v>
      </c>
      <c r="M441" s="52">
        <v>0</v>
      </c>
      <c r="N441" s="52">
        <v>0</v>
      </c>
      <c r="O441" s="52">
        <v>0</v>
      </c>
      <c r="P441" s="52">
        <v>0</v>
      </c>
      <c r="Q441" s="52">
        <v>0</v>
      </c>
      <c r="R441" s="50">
        <f t="shared" si="8"/>
        <v>0</v>
      </c>
    </row>
    <row r="442" spans="1:18" x14ac:dyDescent="0.25">
      <c r="A442" s="40">
        <v>7000</v>
      </c>
      <c r="B442" s="127"/>
      <c r="C442" s="59">
        <v>7990</v>
      </c>
      <c r="D442" s="59" t="s">
        <v>1426</v>
      </c>
      <c r="E442" s="129" t="s">
        <v>302</v>
      </c>
      <c r="F442" s="52">
        <v>0</v>
      </c>
      <c r="G442" s="52">
        <v>0</v>
      </c>
      <c r="H442" s="52">
        <v>0</v>
      </c>
      <c r="I442" s="52">
        <v>0</v>
      </c>
      <c r="J442" s="52">
        <v>0</v>
      </c>
      <c r="K442" s="52">
        <v>0</v>
      </c>
      <c r="L442" s="52">
        <v>0</v>
      </c>
      <c r="M442" s="52">
        <v>0</v>
      </c>
      <c r="N442" s="52">
        <v>0</v>
      </c>
      <c r="O442" s="52">
        <v>0</v>
      </c>
      <c r="P442" s="52">
        <v>0</v>
      </c>
      <c r="Q442" s="52">
        <v>0</v>
      </c>
      <c r="R442" s="50">
        <f t="shared" si="8"/>
        <v>0</v>
      </c>
    </row>
    <row r="443" spans="1:18" x14ac:dyDescent="0.25">
      <c r="A443" s="40">
        <v>7000</v>
      </c>
      <c r="B443" s="127"/>
      <c r="C443" s="59">
        <v>7991</v>
      </c>
      <c r="D443" s="59" t="s">
        <v>1427</v>
      </c>
      <c r="E443" s="129" t="s">
        <v>302</v>
      </c>
      <c r="F443" s="52">
        <v>0</v>
      </c>
      <c r="G443" s="52">
        <v>0</v>
      </c>
      <c r="H443" s="52">
        <v>0</v>
      </c>
      <c r="I443" s="52">
        <v>0</v>
      </c>
      <c r="J443" s="52">
        <v>0</v>
      </c>
      <c r="K443" s="52">
        <v>0</v>
      </c>
      <c r="L443" s="52">
        <v>0</v>
      </c>
      <c r="M443" s="52">
        <v>0</v>
      </c>
      <c r="N443" s="52">
        <v>0</v>
      </c>
      <c r="O443" s="52">
        <v>0</v>
      </c>
      <c r="P443" s="52">
        <v>0</v>
      </c>
      <c r="Q443" s="52">
        <v>0</v>
      </c>
      <c r="R443" s="50">
        <f t="shared" si="8"/>
        <v>0</v>
      </c>
    </row>
    <row r="444" spans="1:18" x14ac:dyDescent="0.25">
      <c r="A444" s="40">
        <v>7000</v>
      </c>
      <c r="B444" s="127"/>
      <c r="C444" s="59">
        <v>7992</v>
      </c>
      <c r="D444" s="59" t="s">
        <v>1428</v>
      </c>
      <c r="E444" s="129" t="s">
        <v>302</v>
      </c>
      <c r="F444" s="52">
        <v>0</v>
      </c>
      <c r="G444" s="52">
        <v>0</v>
      </c>
      <c r="H444" s="52">
        <v>0</v>
      </c>
      <c r="I444" s="52">
        <v>0</v>
      </c>
      <c r="J444" s="52">
        <v>0</v>
      </c>
      <c r="K444" s="52">
        <v>0</v>
      </c>
      <c r="L444" s="52">
        <v>0</v>
      </c>
      <c r="M444" s="52">
        <v>0</v>
      </c>
      <c r="N444" s="52">
        <v>0</v>
      </c>
      <c r="O444" s="52">
        <v>0</v>
      </c>
      <c r="P444" s="52">
        <v>0</v>
      </c>
      <c r="Q444" s="52">
        <v>0</v>
      </c>
      <c r="R444" s="50">
        <f t="shared" si="8"/>
        <v>0</v>
      </c>
    </row>
    <row r="445" spans="1:18" x14ac:dyDescent="0.25">
      <c r="A445" s="250" t="s">
        <v>460</v>
      </c>
      <c r="B445" s="251"/>
      <c r="C445" s="251"/>
      <c r="D445" s="251"/>
      <c r="E445" s="251"/>
      <c r="F445" s="251"/>
      <c r="G445" s="251"/>
      <c r="H445" s="251"/>
      <c r="I445" s="251"/>
      <c r="J445" s="251"/>
      <c r="K445" s="251"/>
      <c r="L445" s="251"/>
      <c r="M445" s="251"/>
      <c r="N445" s="251"/>
      <c r="O445" s="251"/>
      <c r="P445" s="251"/>
      <c r="Q445" s="252"/>
      <c r="R445" s="29">
        <f>SUM(R352:R444)</f>
        <v>0</v>
      </c>
    </row>
    <row r="446" spans="1:18" x14ac:dyDescent="0.25">
      <c r="A446" s="33"/>
      <c r="B446" s="33"/>
      <c r="C446" s="33"/>
      <c r="D446" s="33"/>
      <c r="E446" s="33"/>
      <c r="F446" s="33"/>
      <c r="G446" s="33"/>
      <c r="H446" s="33"/>
      <c r="I446" s="33"/>
      <c r="J446" s="33"/>
      <c r="K446" s="33"/>
      <c r="L446" s="33"/>
      <c r="M446" s="33"/>
      <c r="N446" s="33"/>
      <c r="O446" s="33"/>
      <c r="P446" s="33"/>
      <c r="Q446" s="33"/>
      <c r="R446" s="34"/>
    </row>
    <row r="447" spans="1:18" x14ac:dyDescent="0.25">
      <c r="A447" s="40">
        <v>8000</v>
      </c>
      <c r="B447" s="127"/>
      <c r="C447" s="59">
        <v>8000</v>
      </c>
      <c r="D447" s="59" t="s">
        <v>887</v>
      </c>
      <c r="E447" s="60" t="s">
        <v>302</v>
      </c>
      <c r="F447" s="52">
        <v>0</v>
      </c>
      <c r="G447" s="52">
        <v>0</v>
      </c>
      <c r="H447" s="52">
        <v>0</v>
      </c>
      <c r="I447" s="52">
        <v>0</v>
      </c>
      <c r="J447" s="52">
        <v>0</v>
      </c>
      <c r="K447" s="52">
        <v>0</v>
      </c>
      <c r="L447" s="52">
        <v>0</v>
      </c>
      <c r="M447" s="52">
        <v>0</v>
      </c>
      <c r="N447" s="52">
        <v>0</v>
      </c>
      <c r="O447" s="52">
        <v>0</v>
      </c>
      <c r="P447" s="52">
        <v>0</v>
      </c>
      <c r="Q447" s="52">
        <v>0</v>
      </c>
      <c r="R447" s="50">
        <f t="shared" si="8"/>
        <v>0</v>
      </c>
    </row>
    <row r="448" spans="1:18" x14ac:dyDescent="0.25">
      <c r="A448" s="40">
        <v>8000</v>
      </c>
      <c r="B448" s="127"/>
      <c r="C448" s="59">
        <v>8100</v>
      </c>
      <c r="D448" s="59" t="s">
        <v>1429</v>
      </c>
      <c r="E448" s="60" t="s">
        <v>302</v>
      </c>
      <c r="F448" s="52">
        <v>0</v>
      </c>
      <c r="G448" s="52">
        <v>0</v>
      </c>
      <c r="H448" s="52">
        <v>0</v>
      </c>
      <c r="I448" s="52">
        <v>0</v>
      </c>
      <c r="J448" s="52">
        <v>0</v>
      </c>
      <c r="K448" s="52">
        <v>0</v>
      </c>
      <c r="L448" s="52">
        <v>0</v>
      </c>
      <c r="M448" s="52">
        <v>0</v>
      </c>
      <c r="N448" s="52">
        <v>0</v>
      </c>
      <c r="O448" s="52">
        <v>0</v>
      </c>
      <c r="P448" s="52">
        <v>0</v>
      </c>
      <c r="Q448" s="52">
        <v>0</v>
      </c>
      <c r="R448" s="50">
        <f t="shared" ref="R448:R478" si="9">SUM(F448:Q448)</f>
        <v>0</v>
      </c>
    </row>
    <row r="449" spans="1:18" x14ac:dyDescent="0.25">
      <c r="A449" s="40">
        <v>8000</v>
      </c>
      <c r="B449" s="127"/>
      <c r="C449" s="59">
        <v>8110</v>
      </c>
      <c r="D449" s="59" t="s">
        <v>1430</v>
      </c>
      <c r="E449" s="60" t="s">
        <v>302</v>
      </c>
      <c r="F449" s="52">
        <v>0</v>
      </c>
      <c r="G449" s="52">
        <v>0</v>
      </c>
      <c r="H449" s="52">
        <v>0</v>
      </c>
      <c r="I449" s="52">
        <v>0</v>
      </c>
      <c r="J449" s="52">
        <v>0</v>
      </c>
      <c r="K449" s="52">
        <v>0</v>
      </c>
      <c r="L449" s="52">
        <v>0</v>
      </c>
      <c r="M449" s="52">
        <v>0</v>
      </c>
      <c r="N449" s="52">
        <v>0</v>
      </c>
      <c r="O449" s="52">
        <v>0</v>
      </c>
      <c r="P449" s="52">
        <v>0</v>
      </c>
      <c r="Q449" s="52">
        <v>0</v>
      </c>
      <c r="R449" s="50">
        <f t="shared" si="9"/>
        <v>0</v>
      </c>
    </row>
    <row r="450" spans="1:18" x14ac:dyDescent="0.25">
      <c r="A450" s="40">
        <v>8000</v>
      </c>
      <c r="B450" s="127"/>
      <c r="C450" s="59">
        <v>8111</v>
      </c>
      <c r="D450" s="59" t="s">
        <v>1430</v>
      </c>
      <c r="E450" s="60"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8000</v>
      </c>
      <c r="B451" s="127"/>
      <c r="C451" s="59">
        <v>8120</v>
      </c>
      <c r="D451" s="59" t="s">
        <v>1431</v>
      </c>
      <c r="E451" s="60"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8000</v>
      </c>
      <c r="B452" s="127"/>
      <c r="C452" s="59">
        <v>8121</v>
      </c>
      <c r="D452" s="59" t="s">
        <v>1431</v>
      </c>
      <c r="E452" s="60"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8000</v>
      </c>
      <c r="B453" s="127"/>
      <c r="C453" s="59">
        <v>8130</v>
      </c>
      <c r="D453" s="59" t="s">
        <v>1432</v>
      </c>
      <c r="E453" s="60"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8000</v>
      </c>
      <c r="B454" s="127"/>
      <c r="C454" s="59">
        <v>8131</v>
      </c>
      <c r="D454" s="59" t="s">
        <v>1432</v>
      </c>
      <c r="E454" s="60"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8000</v>
      </c>
      <c r="B455" s="127"/>
      <c r="C455" s="59">
        <v>8140</v>
      </c>
      <c r="D455" s="59" t="s">
        <v>1433</v>
      </c>
      <c r="E455" s="60"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8000</v>
      </c>
      <c r="B456" s="127"/>
      <c r="C456" s="59">
        <v>8141</v>
      </c>
      <c r="D456" s="59" t="s">
        <v>1433</v>
      </c>
      <c r="E456" s="60"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8000</v>
      </c>
      <c r="B457" s="127"/>
      <c r="C457" s="59">
        <v>8150</v>
      </c>
      <c r="D457" s="59" t="s">
        <v>1434</v>
      </c>
      <c r="E457" s="60"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8000</v>
      </c>
      <c r="B458" s="127"/>
      <c r="C458" s="59">
        <v>8151</v>
      </c>
      <c r="D458" s="59" t="s">
        <v>1434</v>
      </c>
      <c r="E458" s="60"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8000</v>
      </c>
      <c r="B459" s="127"/>
      <c r="C459" s="59">
        <v>8160</v>
      </c>
      <c r="D459" s="59" t="s">
        <v>1435</v>
      </c>
      <c r="E459" s="60"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8000</v>
      </c>
      <c r="B460" s="127"/>
      <c r="C460" s="59">
        <v>8161</v>
      </c>
      <c r="D460" s="59" t="s">
        <v>1435</v>
      </c>
      <c r="E460" s="60"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8000</v>
      </c>
      <c r="B461" s="127"/>
      <c r="C461" s="59">
        <v>8300</v>
      </c>
      <c r="D461" s="59" t="s">
        <v>1436</v>
      </c>
      <c r="E461" s="60"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40">
        <v>8000</v>
      </c>
      <c r="B462" s="127"/>
      <c r="C462" s="59">
        <v>8310</v>
      </c>
      <c r="D462" s="59" t="s">
        <v>1437</v>
      </c>
      <c r="E462" s="60" t="s">
        <v>302</v>
      </c>
      <c r="F462" s="52">
        <v>0</v>
      </c>
      <c r="G462" s="52">
        <v>0</v>
      </c>
      <c r="H462" s="52">
        <v>0</v>
      </c>
      <c r="I462" s="52">
        <v>0</v>
      </c>
      <c r="J462" s="52">
        <v>0</v>
      </c>
      <c r="K462" s="52">
        <v>0</v>
      </c>
      <c r="L462" s="52">
        <v>0</v>
      </c>
      <c r="M462" s="52">
        <v>0</v>
      </c>
      <c r="N462" s="52">
        <v>0</v>
      </c>
      <c r="O462" s="52">
        <v>0</v>
      </c>
      <c r="P462" s="52">
        <v>0</v>
      </c>
      <c r="Q462" s="52">
        <v>0</v>
      </c>
      <c r="R462" s="50">
        <f t="shared" si="9"/>
        <v>0</v>
      </c>
    </row>
    <row r="463" spans="1:18" x14ac:dyDescent="0.25">
      <c r="A463" s="40">
        <v>8000</v>
      </c>
      <c r="B463" s="127"/>
      <c r="C463" s="59">
        <v>8311</v>
      </c>
      <c r="D463" s="59" t="s">
        <v>1437</v>
      </c>
      <c r="E463" s="60" t="s">
        <v>302</v>
      </c>
      <c r="F463" s="52">
        <v>0</v>
      </c>
      <c r="G463" s="52">
        <v>0</v>
      </c>
      <c r="H463" s="52">
        <v>0</v>
      </c>
      <c r="I463" s="52">
        <v>0</v>
      </c>
      <c r="J463" s="52">
        <v>0</v>
      </c>
      <c r="K463" s="52">
        <v>0</v>
      </c>
      <c r="L463" s="52">
        <v>0</v>
      </c>
      <c r="M463" s="52">
        <v>0</v>
      </c>
      <c r="N463" s="52">
        <v>0</v>
      </c>
      <c r="O463" s="52">
        <v>0</v>
      </c>
      <c r="P463" s="52">
        <v>0</v>
      </c>
      <c r="Q463" s="52">
        <v>0</v>
      </c>
      <c r="R463" s="50">
        <f t="shared" si="9"/>
        <v>0</v>
      </c>
    </row>
    <row r="464" spans="1:18" x14ac:dyDescent="0.25">
      <c r="A464" s="40">
        <v>8000</v>
      </c>
      <c r="B464" s="127"/>
      <c r="C464" s="59">
        <v>8320</v>
      </c>
      <c r="D464" s="59" t="s">
        <v>1438</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8321</v>
      </c>
      <c r="D465" s="59" t="s">
        <v>1438</v>
      </c>
      <c r="E465" s="60" t="s">
        <v>302</v>
      </c>
      <c r="F465" s="52">
        <v>0</v>
      </c>
      <c r="G465" s="52">
        <v>0</v>
      </c>
      <c r="H465" s="52">
        <v>0</v>
      </c>
      <c r="I465" s="52">
        <v>0</v>
      </c>
      <c r="J465" s="52">
        <v>0</v>
      </c>
      <c r="K465" s="52">
        <v>0</v>
      </c>
      <c r="L465" s="52">
        <v>0</v>
      </c>
      <c r="M465" s="52">
        <v>0</v>
      </c>
      <c r="N465" s="52">
        <v>0</v>
      </c>
      <c r="O465" s="52">
        <v>0</v>
      </c>
      <c r="P465" s="52">
        <v>0</v>
      </c>
      <c r="Q465" s="52">
        <v>0</v>
      </c>
      <c r="R465" s="50">
        <f t="shared" si="9"/>
        <v>0</v>
      </c>
    </row>
    <row r="466" spans="1:18" x14ac:dyDescent="0.25">
      <c r="A466" s="40">
        <v>8000</v>
      </c>
      <c r="B466" s="127"/>
      <c r="C466" s="59">
        <v>8330</v>
      </c>
      <c r="D466" s="59" t="s">
        <v>1439</v>
      </c>
      <c r="E466" s="60" t="s">
        <v>302</v>
      </c>
      <c r="F466" s="52">
        <v>0</v>
      </c>
      <c r="G466" s="52">
        <v>0</v>
      </c>
      <c r="H466" s="52">
        <v>0</v>
      </c>
      <c r="I466" s="52">
        <v>0</v>
      </c>
      <c r="J466" s="52">
        <v>0</v>
      </c>
      <c r="K466" s="52">
        <v>0</v>
      </c>
      <c r="L466" s="52">
        <v>0</v>
      </c>
      <c r="M466" s="52">
        <v>0</v>
      </c>
      <c r="N466" s="52">
        <v>0</v>
      </c>
      <c r="O466" s="52">
        <v>0</v>
      </c>
      <c r="P466" s="52">
        <v>0</v>
      </c>
      <c r="Q466" s="52">
        <v>0</v>
      </c>
      <c r="R466" s="50">
        <f t="shared" si="9"/>
        <v>0</v>
      </c>
    </row>
    <row r="467" spans="1:18" x14ac:dyDescent="0.25">
      <c r="A467" s="40">
        <v>8000</v>
      </c>
      <c r="B467" s="127"/>
      <c r="C467" s="59">
        <v>8331</v>
      </c>
      <c r="D467" s="59" t="s">
        <v>1439</v>
      </c>
      <c r="E467" s="60" t="s">
        <v>302</v>
      </c>
      <c r="F467" s="52">
        <v>0</v>
      </c>
      <c r="G467" s="52">
        <v>0</v>
      </c>
      <c r="H467" s="52">
        <v>0</v>
      </c>
      <c r="I467" s="52">
        <v>0</v>
      </c>
      <c r="J467" s="52">
        <v>0</v>
      </c>
      <c r="K467" s="52">
        <v>0</v>
      </c>
      <c r="L467" s="52">
        <v>0</v>
      </c>
      <c r="M467" s="52">
        <v>0</v>
      </c>
      <c r="N467" s="52">
        <v>0</v>
      </c>
      <c r="O467" s="52">
        <v>0</v>
      </c>
      <c r="P467" s="52">
        <v>0</v>
      </c>
      <c r="Q467" s="52">
        <v>0</v>
      </c>
      <c r="R467" s="50">
        <f t="shared" si="9"/>
        <v>0</v>
      </c>
    </row>
    <row r="468" spans="1:18" x14ac:dyDescent="0.25">
      <c r="A468" s="40">
        <v>8000</v>
      </c>
      <c r="B468" s="127"/>
      <c r="C468" s="59">
        <v>8340</v>
      </c>
      <c r="D468" s="59" t="s">
        <v>1440</v>
      </c>
      <c r="E468" s="60" t="s">
        <v>302</v>
      </c>
      <c r="F468" s="52">
        <v>0</v>
      </c>
      <c r="G468" s="52">
        <v>0</v>
      </c>
      <c r="H468" s="52">
        <v>0</v>
      </c>
      <c r="I468" s="52">
        <v>0</v>
      </c>
      <c r="J468" s="52">
        <v>0</v>
      </c>
      <c r="K468" s="52">
        <v>0</v>
      </c>
      <c r="L468" s="52">
        <v>0</v>
      </c>
      <c r="M468" s="52">
        <v>0</v>
      </c>
      <c r="N468" s="52">
        <v>0</v>
      </c>
      <c r="O468" s="52">
        <v>0</v>
      </c>
      <c r="P468" s="52">
        <v>0</v>
      </c>
      <c r="Q468" s="52">
        <v>0</v>
      </c>
      <c r="R468" s="50">
        <f t="shared" si="9"/>
        <v>0</v>
      </c>
    </row>
    <row r="469" spans="1:18" x14ac:dyDescent="0.25">
      <c r="A469" s="40">
        <v>8000</v>
      </c>
      <c r="B469" s="127"/>
      <c r="C469" s="59">
        <v>8341</v>
      </c>
      <c r="D469" s="59" t="s">
        <v>1440</v>
      </c>
      <c r="E469" s="60" t="s">
        <v>302</v>
      </c>
      <c r="F469" s="52">
        <v>0</v>
      </c>
      <c r="G469" s="52">
        <v>0</v>
      </c>
      <c r="H469" s="52">
        <v>0</v>
      </c>
      <c r="I469" s="52">
        <v>0</v>
      </c>
      <c r="J469" s="52">
        <v>0</v>
      </c>
      <c r="K469" s="52">
        <v>0</v>
      </c>
      <c r="L469" s="52">
        <v>0</v>
      </c>
      <c r="M469" s="52">
        <v>0</v>
      </c>
      <c r="N469" s="52">
        <v>0</v>
      </c>
      <c r="O469" s="52">
        <v>0</v>
      </c>
      <c r="P469" s="52">
        <v>0</v>
      </c>
      <c r="Q469" s="52">
        <v>0</v>
      </c>
      <c r="R469" s="50">
        <f t="shared" si="9"/>
        <v>0</v>
      </c>
    </row>
    <row r="470" spans="1:18" x14ac:dyDescent="0.25">
      <c r="A470" s="40">
        <v>8000</v>
      </c>
      <c r="B470" s="127"/>
      <c r="C470" s="59">
        <v>8350</v>
      </c>
      <c r="D470" s="59" t="s">
        <v>1441</v>
      </c>
      <c r="E470" s="60" t="s">
        <v>302</v>
      </c>
      <c r="F470" s="52">
        <v>0</v>
      </c>
      <c r="G470" s="52">
        <v>0</v>
      </c>
      <c r="H470" s="52">
        <v>0</v>
      </c>
      <c r="I470" s="52">
        <v>0</v>
      </c>
      <c r="J470" s="52">
        <v>0</v>
      </c>
      <c r="K470" s="52">
        <v>0</v>
      </c>
      <c r="L470" s="52">
        <v>0</v>
      </c>
      <c r="M470" s="52">
        <v>0</v>
      </c>
      <c r="N470" s="52">
        <v>0</v>
      </c>
      <c r="O470" s="52">
        <v>0</v>
      </c>
      <c r="P470" s="52">
        <v>0</v>
      </c>
      <c r="Q470" s="52">
        <v>0</v>
      </c>
      <c r="R470" s="50">
        <f t="shared" si="9"/>
        <v>0</v>
      </c>
    </row>
    <row r="471" spans="1:18" x14ac:dyDescent="0.25">
      <c r="A471" s="40">
        <v>8000</v>
      </c>
      <c r="B471" s="127"/>
      <c r="C471" s="59">
        <v>8351</v>
      </c>
      <c r="D471" s="59" t="s">
        <v>1441</v>
      </c>
      <c r="E471" s="60" t="s">
        <v>302</v>
      </c>
      <c r="F471" s="52">
        <v>0</v>
      </c>
      <c r="G471" s="52">
        <v>0</v>
      </c>
      <c r="H471" s="52">
        <v>0</v>
      </c>
      <c r="I471" s="52">
        <v>0</v>
      </c>
      <c r="J471" s="52">
        <v>0</v>
      </c>
      <c r="K471" s="52">
        <v>0</v>
      </c>
      <c r="L471" s="52">
        <v>0</v>
      </c>
      <c r="M471" s="52">
        <v>0</v>
      </c>
      <c r="N471" s="52">
        <v>0</v>
      </c>
      <c r="O471" s="52">
        <v>0</v>
      </c>
      <c r="P471" s="52">
        <v>0</v>
      </c>
      <c r="Q471" s="52">
        <v>0</v>
      </c>
      <c r="R471" s="50">
        <f t="shared" si="9"/>
        <v>0</v>
      </c>
    </row>
    <row r="472" spans="1:18" x14ac:dyDescent="0.25">
      <c r="A472" s="40">
        <v>8000</v>
      </c>
      <c r="B472" s="127"/>
      <c r="C472" s="59">
        <v>8500</v>
      </c>
      <c r="D472" s="59" t="s">
        <v>1442</v>
      </c>
      <c r="E472" s="60" t="s">
        <v>302</v>
      </c>
      <c r="F472" s="52">
        <v>0</v>
      </c>
      <c r="G472" s="52">
        <v>0</v>
      </c>
      <c r="H472" s="52">
        <v>0</v>
      </c>
      <c r="I472" s="52">
        <v>0</v>
      </c>
      <c r="J472" s="52">
        <v>0</v>
      </c>
      <c r="K472" s="52">
        <v>0</v>
      </c>
      <c r="L472" s="52">
        <v>0</v>
      </c>
      <c r="M472" s="52">
        <v>0</v>
      </c>
      <c r="N472" s="52">
        <v>0</v>
      </c>
      <c r="O472" s="52">
        <v>0</v>
      </c>
      <c r="P472" s="52">
        <v>0</v>
      </c>
      <c r="Q472" s="52">
        <v>0</v>
      </c>
      <c r="R472" s="50">
        <f t="shared" si="9"/>
        <v>0</v>
      </c>
    </row>
    <row r="473" spans="1:18" x14ac:dyDescent="0.25">
      <c r="A473" s="40">
        <v>8000</v>
      </c>
      <c r="B473" s="127"/>
      <c r="C473" s="59">
        <v>8510</v>
      </c>
      <c r="D473" s="59" t="s">
        <v>1443</v>
      </c>
      <c r="E473" s="60" t="s">
        <v>302</v>
      </c>
      <c r="F473" s="52">
        <v>0</v>
      </c>
      <c r="G473" s="52">
        <v>0</v>
      </c>
      <c r="H473" s="52">
        <v>0</v>
      </c>
      <c r="I473" s="52">
        <v>0</v>
      </c>
      <c r="J473" s="52">
        <v>0</v>
      </c>
      <c r="K473" s="52">
        <v>0</v>
      </c>
      <c r="L473" s="52">
        <v>0</v>
      </c>
      <c r="M473" s="52">
        <v>0</v>
      </c>
      <c r="N473" s="52">
        <v>0</v>
      </c>
      <c r="O473" s="52">
        <v>0</v>
      </c>
      <c r="P473" s="52">
        <v>0</v>
      </c>
      <c r="Q473" s="52">
        <v>0</v>
      </c>
      <c r="R473" s="50">
        <f t="shared" si="9"/>
        <v>0</v>
      </c>
    </row>
    <row r="474" spans="1:18" x14ac:dyDescent="0.25">
      <c r="A474" s="40">
        <v>8000</v>
      </c>
      <c r="B474" s="127"/>
      <c r="C474" s="59">
        <v>8511</v>
      </c>
      <c r="D474" s="59" t="s">
        <v>1443</v>
      </c>
      <c r="E474" s="60" t="s">
        <v>302</v>
      </c>
      <c r="F474" s="52">
        <v>0</v>
      </c>
      <c r="G474" s="52">
        <v>0</v>
      </c>
      <c r="H474" s="52">
        <v>0</v>
      </c>
      <c r="I474" s="52">
        <v>0</v>
      </c>
      <c r="J474" s="52">
        <v>0</v>
      </c>
      <c r="K474" s="52">
        <v>0</v>
      </c>
      <c r="L474" s="52">
        <v>0</v>
      </c>
      <c r="M474" s="52">
        <v>0</v>
      </c>
      <c r="N474" s="52">
        <v>0</v>
      </c>
      <c r="O474" s="52">
        <v>0</v>
      </c>
      <c r="P474" s="52">
        <v>0</v>
      </c>
      <c r="Q474" s="52">
        <v>0</v>
      </c>
      <c r="R474" s="50">
        <f t="shared" si="9"/>
        <v>0</v>
      </c>
    </row>
    <row r="475" spans="1:18" x14ac:dyDescent="0.25">
      <c r="A475" s="40">
        <v>8000</v>
      </c>
      <c r="B475" s="127"/>
      <c r="C475" s="59">
        <v>8520</v>
      </c>
      <c r="D475" s="59" t="s">
        <v>1444</v>
      </c>
      <c r="E475" s="60" t="s">
        <v>302</v>
      </c>
      <c r="F475" s="52">
        <v>0</v>
      </c>
      <c r="G475" s="52">
        <v>0</v>
      </c>
      <c r="H475" s="52">
        <v>0</v>
      </c>
      <c r="I475" s="52">
        <v>0</v>
      </c>
      <c r="J475" s="52">
        <v>0</v>
      </c>
      <c r="K475" s="52">
        <v>0</v>
      </c>
      <c r="L475" s="52">
        <v>0</v>
      </c>
      <c r="M475" s="52">
        <v>0</v>
      </c>
      <c r="N475" s="52">
        <v>0</v>
      </c>
      <c r="O475" s="52">
        <v>0</v>
      </c>
      <c r="P475" s="52">
        <v>0</v>
      </c>
      <c r="Q475" s="52">
        <v>0</v>
      </c>
      <c r="R475" s="50">
        <f t="shared" si="9"/>
        <v>0</v>
      </c>
    </row>
    <row r="476" spans="1:18" x14ac:dyDescent="0.25">
      <c r="A476" s="40">
        <v>8000</v>
      </c>
      <c r="B476" s="127"/>
      <c r="C476" s="59">
        <v>8521</v>
      </c>
      <c r="D476" s="59" t="s">
        <v>1444</v>
      </c>
      <c r="E476" s="60" t="s">
        <v>302</v>
      </c>
      <c r="F476" s="52">
        <v>0</v>
      </c>
      <c r="G476" s="52">
        <v>0</v>
      </c>
      <c r="H476" s="52">
        <v>0</v>
      </c>
      <c r="I476" s="52">
        <v>0</v>
      </c>
      <c r="J476" s="52">
        <v>0</v>
      </c>
      <c r="K476" s="52">
        <v>0</v>
      </c>
      <c r="L476" s="52">
        <v>0</v>
      </c>
      <c r="M476" s="52">
        <v>0</v>
      </c>
      <c r="N476" s="52">
        <v>0</v>
      </c>
      <c r="O476" s="52">
        <v>0</v>
      </c>
      <c r="P476" s="52">
        <v>0</v>
      </c>
      <c r="Q476" s="52">
        <v>0</v>
      </c>
      <c r="R476" s="50">
        <f t="shared" si="9"/>
        <v>0</v>
      </c>
    </row>
    <row r="477" spans="1:18" x14ac:dyDescent="0.25">
      <c r="A477" s="40">
        <v>8000</v>
      </c>
      <c r="B477" s="127"/>
      <c r="C477" s="59">
        <v>8530</v>
      </c>
      <c r="D477" s="59" t="s">
        <v>1445</v>
      </c>
      <c r="E477" s="60" t="s">
        <v>302</v>
      </c>
      <c r="F477" s="52">
        <v>0</v>
      </c>
      <c r="G477" s="52">
        <v>0</v>
      </c>
      <c r="H477" s="52">
        <v>0</v>
      </c>
      <c r="I477" s="52">
        <v>0</v>
      </c>
      <c r="J477" s="52">
        <v>0</v>
      </c>
      <c r="K477" s="52">
        <v>0</v>
      </c>
      <c r="L477" s="52">
        <v>0</v>
      </c>
      <c r="M477" s="52">
        <v>0</v>
      </c>
      <c r="N477" s="52">
        <v>0</v>
      </c>
      <c r="O477" s="52">
        <v>0</v>
      </c>
      <c r="P477" s="52">
        <v>0</v>
      </c>
      <c r="Q477" s="52">
        <v>0</v>
      </c>
      <c r="R477" s="50">
        <f t="shared" si="9"/>
        <v>0</v>
      </c>
    </row>
    <row r="478" spans="1:18" x14ac:dyDescent="0.25">
      <c r="A478" s="40">
        <v>8000</v>
      </c>
      <c r="B478" s="127"/>
      <c r="C478" s="59">
        <v>8531</v>
      </c>
      <c r="D478" s="59" t="s">
        <v>1445</v>
      </c>
      <c r="E478" s="60" t="s">
        <v>302</v>
      </c>
      <c r="F478" s="52">
        <v>0</v>
      </c>
      <c r="G478" s="52">
        <v>0</v>
      </c>
      <c r="H478" s="52">
        <v>0</v>
      </c>
      <c r="I478" s="52">
        <v>0</v>
      </c>
      <c r="J478" s="52">
        <v>0</v>
      </c>
      <c r="K478" s="52">
        <v>0</v>
      </c>
      <c r="L478" s="52">
        <v>0</v>
      </c>
      <c r="M478" s="52">
        <v>0</v>
      </c>
      <c r="N478" s="52">
        <v>0</v>
      </c>
      <c r="O478" s="52">
        <v>0</v>
      </c>
      <c r="P478" s="52">
        <v>0</v>
      </c>
      <c r="Q478" s="52">
        <v>0</v>
      </c>
      <c r="R478" s="50">
        <f t="shared" si="9"/>
        <v>0</v>
      </c>
    </row>
    <row r="479" spans="1:18" x14ac:dyDescent="0.25">
      <c r="A479" s="250" t="s">
        <v>497</v>
      </c>
      <c r="B479" s="251"/>
      <c r="C479" s="251"/>
      <c r="D479" s="251"/>
      <c r="E479" s="251"/>
      <c r="F479" s="251"/>
      <c r="G479" s="251"/>
      <c r="H479" s="251"/>
      <c r="I479" s="251"/>
      <c r="J479" s="251"/>
      <c r="K479" s="251"/>
      <c r="L479" s="251"/>
      <c r="M479" s="251"/>
      <c r="N479" s="251"/>
      <c r="O479" s="251"/>
      <c r="P479" s="251"/>
      <c r="Q479" s="252"/>
      <c r="R479" s="29">
        <f>SUM(R447:R478)</f>
        <v>0</v>
      </c>
    </row>
    <row r="480" spans="1:18" x14ac:dyDescent="0.25">
      <c r="A480" s="33"/>
      <c r="B480" s="33"/>
      <c r="C480" s="33"/>
      <c r="D480" s="33"/>
      <c r="E480" s="33"/>
      <c r="F480" s="33"/>
      <c r="G480" s="33"/>
      <c r="H480" s="33"/>
      <c r="I480" s="33"/>
      <c r="J480" s="33"/>
      <c r="K480" s="33"/>
      <c r="L480" s="33"/>
      <c r="M480" s="33"/>
      <c r="N480" s="33"/>
      <c r="O480" s="33"/>
      <c r="P480" s="33"/>
      <c r="Q480" s="33"/>
      <c r="R480" s="34"/>
    </row>
    <row r="481" spans="1:18" x14ac:dyDescent="0.25">
      <c r="A481" s="40">
        <v>9000</v>
      </c>
      <c r="B481" s="127"/>
      <c r="C481" s="59">
        <v>9000</v>
      </c>
      <c r="D481" s="59" t="s">
        <v>888</v>
      </c>
      <c r="E481" s="129" t="s">
        <v>302</v>
      </c>
      <c r="F481" s="52">
        <v>0</v>
      </c>
      <c r="G481" s="52">
        <v>0</v>
      </c>
      <c r="H481" s="52">
        <v>0</v>
      </c>
      <c r="I481" s="52">
        <v>0</v>
      </c>
      <c r="J481" s="52">
        <v>0</v>
      </c>
      <c r="K481" s="52">
        <v>0</v>
      </c>
      <c r="L481" s="52">
        <v>0</v>
      </c>
      <c r="M481" s="52">
        <v>0</v>
      </c>
      <c r="N481" s="52">
        <v>0</v>
      </c>
      <c r="O481" s="52">
        <v>0</v>
      </c>
      <c r="P481" s="52">
        <v>0</v>
      </c>
      <c r="Q481" s="52">
        <v>0</v>
      </c>
      <c r="R481" s="50">
        <f t="shared" ref="R481:R539" si="10">SUM(F481:Q481)</f>
        <v>0</v>
      </c>
    </row>
    <row r="482" spans="1:18" x14ac:dyDescent="0.25">
      <c r="A482" s="40">
        <v>9000</v>
      </c>
      <c r="B482" s="127"/>
      <c r="C482" s="59">
        <v>9100</v>
      </c>
      <c r="D482" s="59" t="s">
        <v>1446</v>
      </c>
      <c r="E482" s="129" t="s">
        <v>302</v>
      </c>
      <c r="F482" s="52">
        <v>0</v>
      </c>
      <c r="G482" s="52">
        <v>0</v>
      </c>
      <c r="H482" s="52">
        <v>0</v>
      </c>
      <c r="I482" s="52">
        <v>0</v>
      </c>
      <c r="J482" s="52">
        <v>0</v>
      </c>
      <c r="K482" s="52">
        <v>0</v>
      </c>
      <c r="L482" s="52">
        <v>0</v>
      </c>
      <c r="M482" s="52">
        <v>0</v>
      </c>
      <c r="N482" s="52">
        <v>0</v>
      </c>
      <c r="O482" s="52">
        <v>0</v>
      </c>
      <c r="P482" s="52">
        <v>0</v>
      </c>
      <c r="Q482" s="52">
        <v>0</v>
      </c>
      <c r="R482" s="50">
        <f t="shared" si="10"/>
        <v>0</v>
      </c>
    </row>
    <row r="483" spans="1:18" x14ac:dyDescent="0.25">
      <c r="A483" s="40">
        <v>9000</v>
      </c>
      <c r="B483" s="127"/>
      <c r="C483" s="59">
        <v>9110</v>
      </c>
      <c r="D483" s="59" t="s">
        <v>1447</v>
      </c>
      <c r="E483" s="129"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9000</v>
      </c>
      <c r="B484" s="127"/>
      <c r="C484" s="59">
        <v>9111</v>
      </c>
      <c r="D484" s="59" t="s">
        <v>1448</v>
      </c>
      <c r="E484" s="129"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9000</v>
      </c>
      <c r="B485" s="127"/>
      <c r="C485" s="59">
        <v>9120</v>
      </c>
      <c r="D485" s="59" t="s">
        <v>1449</v>
      </c>
      <c r="E485" s="129"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9000</v>
      </c>
      <c r="B486" s="127"/>
      <c r="C486" s="59">
        <v>9121</v>
      </c>
      <c r="D486" s="59" t="s">
        <v>1449</v>
      </c>
      <c r="E486" s="129"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9000</v>
      </c>
      <c r="B487" s="127"/>
      <c r="C487" s="59">
        <v>9130</v>
      </c>
      <c r="D487" s="59" t="s">
        <v>1450</v>
      </c>
      <c r="E487" s="129"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9000</v>
      </c>
      <c r="B488" s="127"/>
      <c r="C488" s="59">
        <v>9131</v>
      </c>
      <c r="D488" s="59" t="s">
        <v>1450</v>
      </c>
      <c r="E488" s="129"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9000</v>
      </c>
      <c r="B489" s="127"/>
      <c r="C489" s="59">
        <v>9140</v>
      </c>
      <c r="D489" s="59" t="s">
        <v>1451</v>
      </c>
      <c r="E489" s="129"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9000</v>
      </c>
      <c r="B490" s="127"/>
      <c r="C490" s="59">
        <v>9141</v>
      </c>
      <c r="D490" s="59" t="s">
        <v>1451</v>
      </c>
      <c r="E490" s="129"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9000</v>
      </c>
      <c r="B491" s="127"/>
      <c r="C491" s="59">
        <v>9150</v>
      </c>
      <c r="D491" s="59" t="s">
        <v>1452</v>
      </c>
      <c r="E491" s="129"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9000</v>
      </c>
      <c r="B492" s="127"/>
      <c r="C492" s="59">
        <v>9151</v>
      </c>
      <c r="D492" s="59" t="s">
        <v>1452</v>
      </c>
      <c r="E492" s="129"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9000</v>
      </c>
      <c r="B493" s="127"/>
      <c r="C493" s="59">
        <v>9160</v>
      </c>
      <c r="D493" s="59" t="s">
        <v>1453</v>
      </c>
      <c r="E493" s="129"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9000</v>
      </c>
      <c r="B494" s="127"/>
      <c r="C494" s="59">
        <v>9161</v>
      </c>
      <c r="D494" s="59" t="s">
        <v>1453</v>
      </c>
      <c r="E494" s="129"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9000</v>
      </c>
      <c r="B495" s="127"/>
      <c r="C495" s="59">
        <v>9170</v>
      </c>
      <c r="D495" s="59" t="s">
        <v>1454</v>
      </c>
      <c r="E495" s="129"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40">
        <v>9000</v>
      </c>
      <c r="B496" s="127"/>
      <c r="C496" s="59">
        <v>9171</v>
      </c>
      <c r="D496" s="59" t="s">
        <v>1454</v>
      </c>
      <c r="E496" s="129" t="s">
        <v>302</v>
      </c>
      <c r="F496" s="52">
        <v>0</v>
      </c>
      <c r="G496" s="52">
        <v>0</v>
      </c>
      <c r="H496" s="52">
        <v>0</v>
      </c>
      <c r="I496" s="52">
        <v>0</v>
      </c>
      <c r="J496" s="52">
        <v>0</v>
      </c>
      <c r="K496" s="52">
        <v>0</v>
      </c>
      <c r="L496" s="52">
        <v>0</v>
      </c>
      <c r="M496" s="52">
        <v>0</v>
      </c>
      <c r="N496" s="52">
        <v>0</v>
      </c>
      <c r="O496" s="52">
        <v>0</v>
      </c>
      <c r="P496" s="52">
        <v>0</v>
      </c>
      <c r="Q496" s="52">
        <v>0</v>
      </c>
      <c r="R496" s="50">
        <f t="shared" si="10"/>
        <v>0</v>
      </c>
    </row>
    <row r="497" spans="1:18" x14ac:dyDescent="0.25">
      <c r="A497" s="40">
        <v>9000</v>
      </c>
      <c r="B497" s="127"/>
      <c r="C497" s="59">
        <v>9180</v>
      </c>
      <c r="D497" s="59" t="s">
        <v>1455</v>
      </c>
      <c r="E497" s="129" t="s">
        <v>302</v>
      </c>
      <c r="F497" s="52">
        <v>0</v>
      </c>
      <c r="G497" s="52">
        <v>0</v>
      </c>
      <c r="H497" s="52">
        <v>0</v>
      </c>
      <c r="I497" s="52">
        <v>0</v>
      </c>
      <c r="J497" s="52">
        <v>0</v>
      </c>
      <c r="K497" s="52">
        <v>0</v>
      </c>
      <c r="L497" s="52">
        <v>0</v>
      </c>
      <c r="M497" s="52">
        <v>0</v>
      </c>
      <c r="N497" s="52">
        <v>0</v>
      </c>
      <c r="O497" s="52">
        <v>0</v>
      </c>
      <c r="P497" s="52">
        <v>0</v>
      </c>
      <c r="Q497" s="52">
        <v>0</v>
      </c>
      <c r="R497" s="50">
        <f t="shared" si="10"/>
        <v>0</v>
      </c>
    </row>
    <row r="498" spans="1:18" x14ac:dyDescent="0.25">
      <c r="A498" s="40">
        <v>9000</v>
      </c>
      <c r="B498" s="127"/>
      <c r="C498" s="59">
        <v>9181</v>
      </c>
      <c r="D498" s="59" t="s">
        <v>1455</v>
      </c>
      <c r="E498" s="129" t="s">
        <v>302</v>
      </c>
      <c r="F498" s="52">
        <v>0</v>
      </c>
      <c r="G498" s="52">
        <v>0</v>
      </c>
      <c r="H498" s="52">
        <v>0</v>
      </c>
      <c r="I498" s="52">
        <v>0</v>
      </c>
      <c r="J498" s="52">
        <v>0</v>
      </c>
      <c r="K498" s="52">
        <v>0</v>
      </c>
      <c r="L498" s="52">
        <v>0</v>
      </c>
      <c r="M498" s="52">
        <v>0</v>
      </c>
      <c r="N498" s="52">
        <v>0</v>
      </c>
      <c r="O498" s="52">
        <v>0</v>
      </c>
      <c r="P498" s="52">
        <v>0</v>
      </c>
      <c r="Q498" s="52">
        <v>0</v>
      </c>
      <c r="R498" s="50">
        <f t="shared" si="10"/>
        <v>0</v>
      </c>
    </row>
    <row r="499" spans="1:18" x14ac:dyDescent="0.25">
      <c r="A499" s="40">
        <v>9000</v>
      </c>
      <c r="B499" s="127"/>
      <c r="C499" s="59">
        <v>9200</v>
      </c>
      <c r="D499" s="59" t="s">
        <v>1456</v>
      </c>
      <c r="E499" s="129" t="s">
        <v>302</v>
      </c>
      <c r="F499" s="52">
        <v>0</v>
      </c>
      <c r="G499" s="52">
        <v>0</v>
      </c>
      <c r="H499" s="52">
        <v>0</v>
      </c>
      <c r="I499" s="52">
        <v>0</v>
      </c>
      <c r="J499" s="52">
        <v>0</v>
      </c>
      <c r="K499" s="52">
        <v>0</v>
      </c>
      <c r="L499" s="52">
        <v>0</v>
      </c>
      <c r="M499" s="52">
        <v>0</v>
      </c>
      <c r="N499" s="52">
        <v>0</v>
      </c>
      <c r="O499" s="52">
        <v>0</v>
      </c>
      <c r="P499" s="52">
        <v>0</v>
      </c>
      <c r="Q499" s="52">
        <v>0</v>
      </c>
      <c r="R499" s="50">
        <f t="shared" si="10"/>
        <v>0</v>
      </c>
    </row>
    <row r="500" spans="1:18" x14ac:dyDescent="0.25">
      <c r="A500" s="40">
        <v>9000</v>
      </c>
      <c r="B500" s="127"/>
      <c r="C500" s="59">
        <v>9210</v>
      </c>
      <c r="D500" s="59" t="s">
        <v>1457</v>
      </c>
      <c r="E500" s="129" t="s">
        <v>302</v>
      </c>
      <c r="F500" s="52">
        <v>0</v>
      </c>
      <c r="G500" s="52">
        <v>0</v>
      </c>
      <c r="H500" s="52">
        <v>0</v>
      </c>
      <c r="I500" s="52">
        <v>0</v>
      </c>
      <c r="J500" s="52">
        <v>0</v>
      </c>
      <c r="K500" s="52">
        <v>0</v>
      </c>
      <c r="L500" s="52">
        <v>0</v>
      </c>
      <c r="M500" s="52">
        <v>0</v>
      </c>
      <c r="N500" s="52">
        <v>0</v>
      </c>
      <c r="O500" s="52">
        <v>0</v>
      </c>
      <c r="P500" s="52">
        <v>0</v>
      </c>
      <c r="Q500" s="52">
        <v>0</v>
      </c>
      <c r="R500" s="50">
        <f t="shared" si="10"/>
        <v>0</v>
      </c>
    </row>
    <row r="501" spans="1:18" x14ac:dyDescent="0.25">
      <c r="A501" s="40">
        <v>9000</v>
      </c>
      <c r="B501" s="127"/>
      <c r="C501" s="59">
        <v>9211</v>
      </c>
      <c r="D501" s="59" t="s">
        <v>1458</v>
      </c>
      <c r="E501" s="129" t="s">
        <v>302</v>
      </c>
      <c r="F501" s="52">
        <v>0</v>
      </c>
      <c r="G501" s="52">
        <v>0</v>
      </c>
      <c r="H501" s="52">
        <v>0</v>
      </c>
      <c r="I501" s="52">
        <v>0</v>
      </c>
      <c r="J501" s="52">
        <v>0</v>
      </c>
      <c r="K501" s="52">
        <v>0</v>
      </c>
      <c r="L501" s="52">
        <v>0</v>
      </c>
      <c r="M501" s="52">
        <v>0</v>
      </c>
      <c r="N501" s="52">
        <v>0</v>
      </c>
      <c r="O501" s="52">
        <v>0</v>
      </c>
      <c r="P501" s="52">
        <v>0</v>
      </c>
      <c r="Q501" s="52">
        <v>0</v>
      </c>
      <c r="R501" s="50">
        <f t="shared" si="10"/>
        <v>0</v>
      </c>
    </row>
    <row r="502" spans="1:18" x14ac:dyDescent="0.25">
      <c r="A502" s="40">
        <v>9000</v>
      </c>
      <c r="B502" s="127"/>
      <c r="C502" s="59">
        <v>9220</v>
      </c>
      <c r="D502" s="59" t="s">
        <v>1459</v>
      </c>
      <c r="E502" s="129" t="s">
        <v>302</v>
      </c>
      <c r="F502" s="52">
        <v>0</v>
      </c>
      <c r="G502" s="52">
        <v>0</v>
      </c>
      <c r="H502" s="52">
        <v>0</v>
      </c>
      <c r="I502" s="52">
        <v>0</v>
      </c>
      <c r="J502" s="52">
        <v>0</v>
      </c>
      <c r="K502" s="52">
        <v>0</v>
      </c>
      <c r="L502" s="52">
        <v>0</v>
      </c>
      <c r="M502" s="52">
        <v>0</v>
      </c>
      <c r="N502" s="52">
        <v>0</v>
      </c>
      <c r="O502" s="52">
        <v>0</v>
      </c>
      <c r="P502" s="52">
        <v>0</v>
      </c>
      <c r="Q502" s="52">
        <v>0</v>
      </c>
      <c r="R502" s="50">
        <f t="shared" si="10"/>
        <v>0</v>
      </c>
    </row>
    <row r="503" spans="1:18" x14ac:dyDescent="0.25">
      <c r="A503" s="40">
        <v>9000</v>
      </c>
      <c r="B503" s="127"/>
      <c r="C503" s="59">
        <v>9221</v>
      </c>
      <c r="D503" s="59" t="s">
        <v>1459</v>
      </c>
      <c r="E503" s="129" t="s">
        <v>302</v>
      </c>
      <c r="F503" s="52">
        <v>0</v>
      </c>
      <c r="G503" s="52">
        <v>0</v>
      </c>
      <c r="H503" s="52">
        <v>0</v>
      </c>
      <c r="I503" s="52">
        <v>0</v>
      </c>
      <c r="J503" s="52">
        <v>0</v>
      </c>
      <c r="K503" s="52">
        <v>0</v>
      </c>
      <c r="L503" s="52">
        <v>0</v>
      </c>
      <c r="M503" s="52">
        <v>0</v>
      </c>
      <c r="N503" s="52">
        <v>0</v>
      </c>
      <c r="O503" s="52">
        <v>0</v>
      </c>
      <c r="P503" s="52">
        <v>0</v>
      </c>
      <c r="Q503" s="52">
        <v>0</v>
      </c>
      <c r="R503" s="50">
        <f t="shared" si="10"/>
        <v>0</v>
      </c>
    </row>
    <row r="504" spans="1:18" x14ac:dyDescent="0.25">
      <c r="A504" s="40">
        <v>9000</v>
      </c>
      <c r="B504" s="127"/>
      <c r="C504" s="59">
        <v>9230</v>
      </c>
      <c r="D504" s="59" t="s">
        <v>1460</v>
      </c>
      <c r="E504" s="129" t="s">
        <v>302</v>
      </c>
      <c r="F504" s="52">
        <v>0</v>
      </c>
      <c r="G504" s="52">
        <v>0</v>
      </c>
      <c r="H504" s="52">
        <v>0</v>
      </c>
      <c r="I504" s="52">
        <v>0</v>
      </c>
      <c r="J504" s="52">
        <v>0</v>
      </c>
      <c r="K504" s="52">
        <v>0</v>
      </c>
      <c r="L504" s="52">
        <v>0</v>
      </c>
      <c r="M504" s="52">
        <v>0</v>
      </c>
      <c r="N504" s="52">
        <v>0</v>
      </c>
      <c r="O504" s="52">
        <v>0</v>
      </c>
      <c r="P504" s="52">
        <v>0</v>
      </c>
      <c r="Q504" s="52">
        <v>0</v>
      </c>
      <c r="R504" s="50">
        <f t="shared" si="10"/>
        <v>0</v>
      </c>
    </row>
    <row r="505" spans="1:18" x14ac:dyDescent="0.25">
      <c r="A505" s="40">
        <v>9000</v>
      </c>
      <c r="B505" s="127"/>
      <c r="C505" s="59">
        <v>9231</v>
      </c>
      <c r="D505" s="59" t="s">
        <v>1460</v>
      </c>
      <c r="E505" s="129" t="s">
        <v>302</v>
      </c>
      <c r="F505" s="52">
        <v>0</v>
      </c>
      <c r="G505" s="52">
        <v>0</v>
      </c>
      <c r="H505" s="52">
        <v>0</v>
      </c>
      <c r="I505" s="52">
        <v>0</v>
      </c>
      <c r="J505" s="52">
        <v>0</v>
      </c>
      <c r="K505" s="52">
        <v>0</v>
      </c>
      <c r="L505" s="52">
        <v>0</v>
      </c>
      <c r="M505" s="52">
        <v>0</v>
      </c>
      <c r="N505" s="52">
        <v>0</v>
      </c>
      <c r="O505" s="52">
        <v>0</v>
      </c>
      <c r="P505" s="52">
        <v>0</v>
      </c>
      <c r="Q505" s="52">
        <v>0</v>
      </c>
      <c r="R505" s="50">
        <f t="shared" si="10"/>
        <v>0</v>
      </c>
    </row>
    <row r="506" spans="1:18" x14ac:dyDescent="0.25">
      <c r="A506" s="40">
        <v>9000</v>
      </c>
      <c r="B506" s="127"/>
      <c r="C506" s="59">
        <v>9240</v>
      </c>
      <c r="D506" s="59" t="s">
        <v>1461</v>
      </c>
      <c r="E506" s="129" t="s">
        <v>302</v>
      </c>
      <c r="F506" s="52">
        <v>0</v>
      </c>
      <c r="G506" s="52">
        <v>0</v>
      </c>
      <c r="H506" s="52">
        <v>0</v>
      </c>
      <c r="I506" s="52">
        <v>0</v>
      </c>
      <c r="J506" s="52">
        <v>0</v>
      </c>
      <c r="K506" s="52">
        <v>0</v>
      </c>
      <c r="L506" s="52">
        <v>0</v>
      </c>
      <c r="M506" s="52">
        <v>0</v>
      </c>
      <c r="N506" s="52">
        <v>0</v>
      </c>
      <c r="O506" s="52">
        <v>0</v>
      </c>
      <c r="P506" s="52">
        <v>0</v>
      </c>
      <c r="Q506" s="52">
        <v>0</v>
      </c>
      <c r="R506" s="50">
        <f t="shared" si="10"/>
        <v>0</v>
      </c>
    </row>
    <row r="507" spans="1:18" x14ac:dyDescent="0.25">
      <c r="A507" s="40">
        <v>9000</v>
      </c>
      <c r="B507" s="127"/>
      <c r="C507" s="59">
        <v>9241</v>
      </c>
      <c r="D507" s="59" t="s">
        <v>1461</v>
      </c>
      <c r="E507" s="129" t="s">
        <v>302</v>
      </c>
      <c r="F507" s="52">
        <v>0</v>
      </c>
      <c r="G507" s="52">
        <v>0</v>
      </c>
      <c r="H507" s="52">
        <v>0</v>
      </c>
      <c r="I507" s="52">
        <v>0</v>
      </c>
      <c r="J507" s="52">
        <v>0</v>
      </c>
      <c r="K507" s="52">
        <v>0</v>
      </c>
      <c r="L507" s="52">
        <v>0</v>
      </c>
      <c r="M507" s="52">
        <v>0</v>
      </c>
      <c r="N507" s="52">
        <v>0</v>
      </c>
      <c r="O507" s="52">
        <v>0</v>
      </c>
      <c r="P507" s="52">
        <v>0</v>
      </c>
      <c r="Q507" s="52">
        <v>0</v>
      </c>
      <c r="R507" s="50">
        <f t="shared" si="10"/>
        <v>0</v>
      </c>
    </row>
    <row r="508" spans="1:18" x14ac:dyDescent="0.25">
      <c r="A508" s="40">
        <v>9000</v>
      </c>
      <c r="B508" s="127"/>
      <c r="C508" s="59">
        <v>9250</v>
      </c>
      <c r="D508" s="59" t="s">
        <v>1462</v>
      </c>
      <c r="E508" s="129" t="s">
        <v>302</v>
      </c>
      <c r="F508" s="52">
        <v>0</v>
      </c>
      <c r="G508" s="52">
        <v>0</v>
      </c>
      <c r="H508" s="52">
        <v>0</v>
      </c>
      <c r="I508" s="52">
        <v>0</v>
      </c>
      <c r="J508" s="52">
        <v>0</v>
      </c>
      <c r="K508" s="52">
        <v>0</v>
      </c>
      <c r="L508" s="52">
        <v>0</v>
      </c>
      <c r="M508" s="52">
        <v>0</v>
      </c>
      <c r="N508" s="52">
        <v>0</v>
      </c>
      <c r="O508" s="52">
        <v>0</v>
      </c>
      <c r="P508" s="52">
        <v>0</v>
      </c>
      <c r="Q508" s="52">
        <v>0</v>
      </c>
      <c r="R508" s="50">
        <f t="shared" si="10"/>
        <v>0</v>
      </c>
    </row>
    <row r="509" spans="1:18" x14ac:dyDescent="0.25">
      <c r="A509" s="40">
        <v>9000</v>
      </c>
      <c r="B509" s="127"/>
      <c r="C509" s="59">
        <v>9251</v>
      </c>
      <c r="D509" s="59" t="s">
        <v>1462</v>
      </c>
      <c r="E509" s="129" t="s">
        <v>302</v>
      </c>
      <c r="F509" s="52">
        <v>0</v>
      </c>
      <c r="G509" s="52">
        <v>0</v>
      </c>
      <c r="H509" s="52">
        <v>0</v>
      </c>
      <c r="I509" s="52">
        <v>0</v>
      </c>
      <c r="J509" s="52">
        <v>0</v>
      </c>
      <c r="K509" s="52">
        <v>0</v>
      </c>
      <c r="L509" s="52">
        <v>0</v>
      </c>
      <c r="M509" s="52">
        <v>0</v>
      </c>
      <c r="N509" s="52">
        <v>0</v>
      </c>
      <c r="O509" s="52">
        <v>0</v>
      </c>
      <c r="P509" s="52">
        <v>0</v>
      </c>
      <c r="Q509" s="52">
        <v>0</v>
      </c>
      <c r="R509" s="50">
        <f t="shared" si="10"/>
        <v>0</v>
      </c>
    </row>
    <row r="510" spans="1:18" x14ac:dyDescent="0.25">
      <c r="A510" s="40">
        <v>9000</v>
      </c>
      <c r="B510" s="127"/>
      <c r="C510" s="59">
        <v>9260</v>
      </c>
      <c r="D510" s="59" t="s">
        <v>1463</v>
      </c>
      <c r="E510" s="129" t="s">
        <v>302</v>
      </c>
      <c r="F510" s="52">
        <v>0</v>
      </c>
      <c r="G510" s="52">
        <v>0</v>
      </c>
      <c r="H510" s="52">
        <v>0</v>
      </c>
      <c r="I510" s="52">
        <v>0</v>
      </c>
      <c r="J510" s="52">
        <v>0</v>
      </c>
      <c r="K510" s="52">
        <v>0</v>
      </c>
      <c r="L510" s="52">
        <v>0</v>
      </c>
      <c r="M510" s="52">
        <v>0</v>
      </c>
      <c r="N510" s="52">
        <v>0</v>
      </c>
      <c r="O510" s="52">
        <v>0</v>
      </c>
      <c r="P510" s="52">
        <v>0</v>
      </c>
      <c r="Q510" s="52">
        <v>0</v>
      </c>
      <c r="R510" s="50">
        <f t="shared" si="10"/>
        <v>0</v>
      </c>
    </row>
    <row r="511" spans="1:18" x14ac:dyDescent="0.25">
      <c r="A511" s="40">
        <v>9000</v>
      </c>
      <c r="B511" s="127"/>
      <c r="C511" s="59">
        <v>9261</v>
      </c>
      <c r="D511" s="59" t="s">
        <v>1463</v>
      </c>
      <c r="E511" s="129" t="s">
        <v>302</v>
      </c>
      <c r="F511" s="52">
        <v>0</v>
      </c>
      <c r="G511" s="52">
        <v>0</v>
      </c>
      <c r="H511" s="52">
        <v>0</v>
      </c>
      <c r="I511" s="52">
        <v>0</v>
      </c>
      <c r="J511" s="52">
        <v>0</v>
      </c>
      <c r="K511" s="52">
        <v>0</v>
      </c>
      <c r="L511" s="52">
        <v>0</v>
      </c>
      <c r="M511" s="52">
        <v>0</v>
      </c>
      <c r="N511" s="52">
        <v>0</v>
      </c>
      <c r="O511" s="52">
        <v>0</v>
      </c>
      <c r="P511" s="52">
        <v>0</v>
      </c>
      <c r="Q511" s="52">
        <v>0</v>
      </c>
      <c r="R511" s="50">
        <f t="shared" si="10"/>
        <v>0</v>
      </c>
    </row>
    <row r="512" spans="1:18" x14ac:dyDescent="0.25">
      <c r="A512" s="40">
        <v>9000</v>
      </c>
      <c r="B512" s="127"/>
      <c r="C512" s="59">
        <v>9270</v>
      </c>
      <c r="D512" s="59" t="s">
        <v>1464</v>
      </c>
      <c r="E512" s="129" t="s">
        <v>302</v>
      </c>
      <c r="F512" s="52">
        <v>0</v>
      </c>
      <c r="G512" s="52">
        <v>0</v>
      </c>
      <c r="H512" s="52">
        <v>0</v>
      </c>
      <c r="I512" s="52">
        <v>0</v>
      </c>
      <c r="J512" s="52">
        <v>0</v>
      </c>
      <c r="K512" s="52">
        <v>0</v>
      </c>
      <c r="L512" s="52">
        <v>0</v>
      </c>
      <c r="M512" s="52">
        <v>0</v>
      </c>
      <c r="N512" s="52">
        <v>0</v>
      </c>
      <c r="O512" s="52">
        <v>0</v>
      </c>
      <c r="P512" s="52">
        <v>0</v>
      </c>
      <c r="Q512" s="52">
        <v>0</v>
      </c>
      <c r="R512" s="50">
        <f t="shared" si="10"/>
        <v>0</v>
      </c>
    </row>
    <row r="513" spans="1:18" x14ac:dyDescent="0.25">
      <c r="A513" s="40">
        <v>9000</v>
      </c>
      <c r="B513" s="127"/>
      <c r="C513" s="59">
        <v>9271</v>
      </c>
      <c r="D513" s="59" t="s">
        <v>1464</v>
      </c>
      <c r="E513" s="129" t="s">
        <v>302</v>
      </c>
      <c r="F513" s="52">
        <v>0</v>
      </c>
      <c r="G513" s="52">
        <v>0</v>
      </c>
      <c r="H513" s="52">
        <v>0</v>
      </c>
      <c r="I513" s="52">
        <v>0</v>
      </c>
      <c r="J513" s="52">
        <v>0</v>
      </c>
      <c r="K513" s="52">
        <v>0</v>
      </c>
      <c r="L513" s="52">
        <v>0</v>
      </c>
      <c r="M513" s="52">
        <v>0</v>
      </c>
      <c r="N513" s="52">
        <v>0</v>
      </c>
      <c r="O513" s="52">
        <v>0</v>
      </c>
      <c r="P513" s="52">
        <v>0</v>
      </c>
      <c r="Q513" s="52">
        <v>0</v>
      </c>
      <c r="R513" s="50">
        <f t="shared" si="10"/>
        <v>0</v>
      </c>
    </row>
    <row r="514" spans="1:18" x14ac:dyDescent="0.25">
      <c r="A514" s="40">
        <v>9000</v>
      </c>
      <c r="B514" s="127"/>
      <c r="C514" s="59">
        <v>9280</v>
      </c>
      <c r="D514" s="59" t="s">
        <v>1465</v>
      </c>
      <c r="E514" s="129" t="s">
        <v>302</v>
      </c>
      <c r="F514" s="52">
        <v>0</v>
      </c>
      <c r="G514" s="52">
        <v>0</v>
      </c>
      <c r="H514" s="52">
        <v>0</v>
      </c>
      <c r="I514" s="52">
        <v>0</v>
      </c>
      <c r="J514" s="52">
        <v>0</v>
      </c>
      <c r="K514" s="52">
        <v>0</v>
      </c>
      <c r="L514" s="52">
        <v>0</v>
      </c>
      <c r="M514" s="52">
        <v>0</v>
      </c>
      <c r="N514" s="52">
        <v>0</v>
      </c>
      <c r="O514" s="52">
        <v>0</v>
      </c>
      <c r="P514" s="52">
        <v>0</v>
      </c>
      <c r="Q514" s="52">
        <v>0</v>
      </c>
      <c r="R514" s="50">
        <f t="shared" si="10"/>
        <v>0</v>
      </c>
    </row>
    <row r="515" spans="1:18" x14ac:dyDescent="0.25">
      <c r="A515" s="40">
        <v>9000</v>
      </c>
      <c r="B515" s="127"/>
      <c r="C515" s="59">
        <v>9281</v>
      </c>
      <c r="D515" s="59" t="s">
        <v>1465</v>
      </c>
      <c r="E515" s="129" t="s">
        <v>302</v>
      </c>
      <c r="F515" s="52">
        <v>0</v>
      </c>
      <c r="G515" s="52">
        <v>0</v>
      </c>
      <c r="H515" s="52">
        <v>0</v>
      </c>
      <c r="I515" s="52">
        <v>0</v>
      </c>
      <c r="J515" s="52">
        <v>0</v>
      </c>
      <c r="K515" s="52">
        <v>0</v>
      </c>
      <c r="L515" s="52">
        <v>0</v>
      </c>
      <c r="M515" s="52">
        <v>0</v>
      </c>
      <c r="N515" s="52">
        <v>0</v>
      </c>
      <c r="O515" s="52">
        <v>0</v>
      </c>
      <c r="P515" s="52">
        <v>0</v>
      </c>
      <c r="Q515" s="52">
        <v>0</v>
      </c>
      <c r="R515" s="50">
        <f t="shared" si="10"/>
        <v>0</v>
      </c>
    </row>
    <row r="516" spans="1:18" x14ac:dyDescent="0.25">
      <c r="A516" s="40">
        <v>9000</v>
      </c>
      <c r="B516" s="127"/>
      <c r="C516" s="59">
        <v>9300</v>
      </c>
      <c r="D516" s="59" t="s">
        <v>1466</v>
      </c>
      <c r="E516" s="129" t="s">
        <v>302</v>
      </c>
      <c r="F516" s="52">
        <v>0</v>
      </c>
      <c r="G516" s="52">
        <v>0</v>
      </c>
      <c r="H516" s="52">
        <v>0</v>
      </c>
      <c r="I516" s="52">
        <v>0</v>
      </c>
      <c r="J516" s="52">
        <v>0</v>
      </c>
      <c r="K516" s="52">
        <v>0</v>
      </c>
      <c r="L516" s="52">
        <v>0</v>
      </c>
      <c r="M516" s="52">
        <v>0</v>
      </c>
      <c r="N516" s="52">
        <v>0</v>
      </c>
      <c r="O516" s="52">
        <v>0</v>
      </c>
      <c r="P516" s="52">
        <v>0</v>
      </c>
      <c r="Q516" s="52">
        <v>0</v>
      </c>
      <c r="R516" s="50">
        <f t="shared" si="10"/>
        <v>0</v>
      </c>
    </row>
    <row r="517" spans="1:18" x14ac:dyDescent="0.25">
      <c r="A517" s="40">
        <v>9000</v>
      </c>
      <c r="B517" s="127"/>
      <c r="C517" s="59">
        <v>9310</v>
      </c>
      <c r="D517" s="59" t="s">
        <v>1467</v>
      </c>
      <c r="E517" s="129" t="s">
        <v>302</v>
      </c>
      <c r="F517" s="52">
        <v>0</v>
      </c>
      <c r="G517" s="52">
        <v>0</v>
      </c>
      <c r="H517" s="52">
        <v>0</v>
      </c>
      <c r="I517" s="52">
        <v>0</v>
      </c>
      <c r="J517" s="52">
        <v>0</v>
      </c>
      <c r="K517" s="52">
        <v>0</v>
      </c>
      <c r="L517" s="52">
        <v>0</v>
      </c>
      <c r="M517" s="52">
        <v>0</v>
      </c>
      <c r="N517" s="52">
        <v>0</v>
      </c>
      <c r="O517" s="52">
        <v>0</v>
      </c>
      <c r="P517" s="52">
        <v>0</v>
      </c>
      <c r="Q517" s="52">
        <v>0</v>
      </c>
      <c r="R517" s="50">
        <f t="shared" si="10"/>
        <v>0</v>
      </c>
    </row>
    <row r="518" spans="1:18" x14ac:dyDescent="0.25">
      <c r="A518" s="40">
        <v>9000</v>
      </c>
      <c r="B518" s="127"/>
      <c r="C518" s="59">
        <v>9311</v>
      </c>
      <c r="D518" s="59" t="s">
        <v>1467</v>
      </c>
      <c r="E518" s="129" t="s">
        <v>302</v>
      </c>
      <c r="F518" s="52">
        <v>0</v>
      </c>
      <c r="G518" s="52">
        <v>0</v>
      </c>
      <c r="H518" s="52">
        <v>0</v>
      </c>
      <c r="I518" s="52">
        <v>0</v>
      </c>
      <c r="J518" s="52">
        <v>0</v>
      </c>
      <c r="K518" s="52">
        <v>0</v>
      </c>
      <c r="L518" s="52">
        <v>0</v>
      </c>
      <c r="M518" s="52">
        <v>0</v>
      </c>
      <c r="N518" s="52">
        <v>0</v>
      </c>
      <c r="O518" s="52">
        <v>0</v>
      </c>
      <c r="P518" s="52">
        <v>0</v>
      </c>
      <c r="Q518" s="52">
        <v>0</v>
      </c>
      <c r="R518" s="50">
        <f t="shared" si="10"/>
        <v>0</v>
      </c>
    </row>
    <row r="519" spans="1:18" x14ac:dyDescent="0.25">
      <c r="A519" s="40">
        <v>9000</v>
      </c>
      <c r="B519" s="127"/>
      <c r="C519" s="59">
        <v>9320</v>
      </c>
      <c r="D519" s="59" t="s">
        <v>1468</v>
      </c>
      <c r="E519" s="129" t="s">
        <v>302</v>
      </c>
      <c r="F519" s="52">
        <v>0</v>
      </c>
      <c r="G519" s="52">
        <v>0</v>
      </c>
      <c r="H519" s="52">
        <v>0</v>
      </c>
      <c r="I519" s="52">
        <v>0</v>
      </c>
      <c r="J519" s="52">
        <v>0</v>
      </c>
      <c r="K519" s="52">
        <v>0</v>
      </c>
      <c r="L519" s="52">
        <v>0</v>
      </c>
      <c r="M519" s="52">
        <v>0</v>
      </c>
      <c r="N519" s="52">
        <v>0</v>
      </c>
      <c r="O519" s="52">
        <v>0</v>
      </c>
      <c r="P519" s="52">
        <v>0</v>
      </c>
      <c r="Q519" s="52">
        <v>0</v>
      </c>
      <c r="R519" s="50">
        <f t="shared" si="10"/>
        <v>0</v>
      </c>
    </row>
    <row r="520" spans="1:18" x14ac:dyDescent="0.25">
      <c r="A520" s="40">
        <v>9000</v>
      </c>
      <c r="B520" s="127"/>
      <c r="C520" s="59">
        <v>9321</v>
      </c>
      <c r="D520" s="59" t="s">
        <v>1468</v>
      </c>
      <c r="E520" s="129" t="s">
        <v>302</v>
      </c>
      <c r="F520" s="52">
        <v>0</v>
      </c>
      <c r="G520" s="52">
        <v>0</v>
      </c>
      <c r="H520" s="52">
        <v>0</v>
      </c>
      <c r="I520" s="52">
        <v>0</v>
      </c>
      <c r="J520" s="52">
        <v>0</v>
      </c>
      <c r="K520" s="52">
        <v>0</v>
      </c>
      <c r="L520" s="52">
        <v>0</v>
      </c>
      <c r="M520" s="52">
        <v>0</v>
      </c>
      <c r="N520" s="52">
        <v>0</v>
      </c>
      <c r="O520" s="52">
        <v>0</v>
      </c>
      <c r="P520" s="52">
        <v>0</v>
      </c>
      <c r="Q520" s="52">
        <v>0</v>
      </c>
      <c r="R520" s="50">
        <f t="shared" si="10"/>
        <v>0</v>
      </c>
    </row>
    <row r="521" spans="1:18" x14ac:dyDescent="0.25">
      <c r="A521" s="40">
        <v>9000</v>
      </c>
      <c r="B521" s="127"/>
      <c r="C521" s="59">
        <v>9400</v>
      </c>
      <c r="D521" s="59" t="s">
        <v>1469</v>
      </c>
      <c r="E521" s="129" t="s">
        <v>302</v>
      </c>
      <c r="F521" s="52">
        <v>0</v>
      </c>
      <c r="G521" s="52">
        <v>0</v>
      </c>
      <c r="H521" s="52">
        <v>0</v>
      </c>
      <c r="I521" s="52">
        <v>0</v>
      </c>
      <c r="J521" s="52">
        <v>0</v>
      </c>
      <c r="K521" s="52">
        <v>0</v>
      </c>
      <c r="L521" s="52">
        <v>0</v>
      </c>
      <c r="M521" s="52">
        <v>0</v>
      </c>
      <c r="N521" s="52">
        <v>0</v>
      </c>
      <c r="O521" s="52">
        <v>0</v>
      </c>
      <c r="P521" s="52">
        <v>0</v>
      </c>
      <c r="Q521" s="52">
        <v>0</v>
      </c>
      <c r="R521" s="50">
        <f t="shared" si="10"/>
        <v>0</v>
      </c>
    </row>
    <row r="522" spans="1:18" x14ac:dyDescent="0.25">
      <c r="A522" s="40">
        <v>9000</v>
      </c>
      <c r="B522" s="127"/>
      <c r="C522" s="59">
        <v>9410</v>
      </c>
      <c r="D522" s="59" t="s">
        <v>1470</v>
      </c>
      <c r="E522" s="129" t="s">
        <v>302</v>
      </c>
      <c r="F522" s="52">
        <v>0</v>
      </c>
      <c r="G522" s="52">
        <v>0</v>
      </c>
      <c r="H522" s="52">
        <v>0</v>
      </c>
      <c r="I522" s="52">
        <v>0</v>
      </c>
      <c r="J522" s="52">
        <v>0</v>
      </c>
      <c r="K522" s="52">
        <v>0</v>
      </c>
      <c r="L522" s="52">
        <v>0</v>
      </c>
      <c r="M522" s="52">
        <v>0</v>
      </c>
      <c r="N522" s="52">
        <v>0</v>
      </c>
      <c r="O522" s="52">
        <v>0</v>
      </c>
      <c r="P522" s="52">
        <v>0</v>
      </c>
      <c r="Q522" s="52">
        <v>0</v>
      </c>
      <c r="R522" s="50">
        <f t="shared" si="10"/>
        <v>0</v>
      </c>
    </row>
    <row r="523" spans="1:18" x14ac:dyDescent="0.25">
      <c r="A523" s="40">
        <v>9000</v>
      </c>
      <c r="B523" s="127"/>
      <c r="C523" s="59">
        <v>9411</v>
      </c>
      <c r="D523" s="59" t="s">
        <v>1471</v>
      </c>
      <c r="E523" s="129" t="s">
        <v>302</v>
      </c>
      <c r="F523" s="52">
        <v>0</v>
      </c>
      <c r="G523" s="52">
        <v>0</v>
      </c>
      <c r="H523" s="52">
        <v>0</v>
      </c>
      <c r="I523" s="52">
        <v>0</v>
      </c>
      <c r="J523" s="52">
        <v>0</v>
      </c>
      <c r="K523" s="52">
        <v>0</v>
      </c>
      <c r="L523" s="52">
        <v>0</v>
      </c>
      <c r="M523" s="52">
        <v>0</v>
      </c>
      <c r="N523" s="52">
        <v>0</v>
      </c>
      <c r="O523" s="52">
        <v>0</v>
      </c>
      <c r="P523" s="52">
        <v>0</v>
      </c>
      <c r="Q523" s="52">
        <v>0</v>
      </c>
      <c r="R523" s="50">
        <f t="shared" si="10"/>
        <v>0</v>
      </c>
    </row>
    <row r="524" spans="1:18" x14ac:dyDescent="0.25">
      <c r="A524" s="40">
        <v>9000</v>
      </c>
      <c r="B524" s="127"/>
      <c r="C524" s="59">
        <v>9420</v>
      </c>
      <c r="D524" s="59" t="s">
        <v>1472</v>
      </c>
      <c r="E524" s="129" t="s">
        <v>302</v>
      </c>
      <c r="F524" s="52">
        <v>0</v>
      </c>
      <c r="G524" s="52">
        <v>0</v>
      </c>
      <c r="H524" s="52">
        <v>0</v>
      </c>
      <c r="I524" s="52">
        <v>0</v>
      </c>
      <c r="J524" s="52">
        <v>0</v>
      </c>
      <c r="K524" s="52">
        <v>0</v>
      </c>
      <c r="L524" s="52">
        <v>0</v>
      </c>
      <c r="M524" s="52">
        <v>0</v>
      </c>
      <c r="N524" s="52">
        <v>0</v>
      </c>
      <c r="O524" s="52">
        <v>0</v>
      </c>
      <c r="P524" s="52">
        <v>0</v>
      </c>
      <c r="Q524" s="52">
        <v>0</v>
      </c>
      <c r="R524" s="50">
        <f t="shared" si="10"/>
        <v>0</v>
      </c>
    </row>
    <row r="525" spans="1:18" x14ac:dyDescent="0.25">
      <c r="A525" s="40">
        <v>9000</v>
      </c>
      <c r="B525" s="127"/>
      <c r="C525" s="59">
        <v>9421</v>
      </c>
      <c r="D525" s="59" t="s">
        <v>1472</v>
      </c>
      <c r="E525" s="129" t="s">
        <v>302</v>
      </c>
      <c r="F525" s="52">
        <v>0</v>
      </c>
      <c r="G525" s="52">
        <v>0</v>
      </c>
      <c r="H525" s="52">
        <v>0</v>
      </c>
      <c r="I525" s="52">
        <v>0</v>
      </c>
      <c r="J525" s="52">
        <v>0</v>
      </c>
      <c r="K525" s="52">
        <v>0</v>
      </c>
      <c r="L525" s="52">
        <v>0</v>
      </c>
      <c r="M525" s="52">
        <v>0</v>
      </c>
      <c r="N525" s="52">
        <v>0</v>
      </c>
      <c r="O525" s="52">
        <v>0</v>
      </c>
      <c r="P525" s="52">
        <v>0</v>
      </c>
      <c r="Q525" s="52">
        <v>0</v>
      </c>
      <c r="R525" s="50">
        <f t="shared" si="10"/>
        <v>0</v>
      </c>
    </row>
    <row r="526" spans="1:18" x14ac:dyDescent="0.25">
      <c r="A526" s="40">
        <v>9000</v>
      </c>
      <c r="B526" s="127"/>
      <c r="C526" s="59">
        <v>9500</v>
      </c>
      <c r="D526" s="59" t="s">
        <v>1473</v>
      </c>
      <c r="E526" s="129" t="s">
        <v>302</v>
      </c>
      <c r="F526" s="52">
        <v>0</v>
      </c>
      <c r="G526" s="52">
        <v>0</v>
      </c>
      <c r="H526" s="52">
        <v>0</v>
      </c>
      <c r="I526" s="52">
        <v>0</v>
      </c>
      <c r="J526" s="52">
        <v>0</v>
      </c>
      <c r="K526" s="52">
        <v>0</v>
      </c>
      <c r="L526" s="52">
        <v>0</v>
      </c>
      <c r="M526" s="52">
        <v>0</v>
      </c>
      <c r="N526" s="52">
        <v>0</v>
      </c>
      <c r="O526" s="52">
        <v>0</v>
      </c>
      <c r="P526" s="52">
        <v>0</v>
      </c>
      <c r="Q526" s="52">
        <v>0</v>
      </c>
      <c r="R526" s="50">
        <f t="shared" si="10"/>
        <v>0</v>
      </c>
    </row>
    <row r="527" spans="1:18" x14ac:dyDescent="0.25">
      <c r="A527" s="40">
        <v>9000</v>
      </c>
      <c r="B527" s="127"/>
      <c r="C527" s="59">
        <v>9510</v>
      </c>
      <c r="D527" s="59" t="s">
        <v>1474</v>
      </c>
      <c r="E527" s="129" t="s">
        <v>302</v>
      </c>
      <c r="F527" s="52">
        <v>0</v>
      </c>
      <c r="G527" s="52">
        <v>0</v>
      </c>
      <c r="H527" s="52">
        <v>0</v>
      </c>
      <c r="I527" s="52">
        <v>0</v>
      </c>
      <c r="J527" s="52">
        <v>0</v>
      </c>
      <c r="K527" s="52">
        <v>0</v>
      </c>
      <c r="L527" s="52">
        <v>0</v>
      </c>
      <c r="M527" s="52">
        <v>0</v>
      </c>
      <c r="N527" s="52">
        <v>0</v>
      </c>
      <c r="O527" s="52">
        <v>0</v>
      </c>
      <c r="P527" s="52">
        <v>0</v>
      </c>
      <c r="Q527" s="52">
        <v>0</v>
      </c>
      <c r="R527" s="50">
        <f t="shared" si="10"/>
        <v>0</v>
      </c>
    </row>
    <row r="528" spans="1:18" x14ac:dyDescent="0.25">
      <c r="A528" s="40">
        <v>9000</v>
      </c>
      <c r="B528" s="127"/>
      <c r="C528" s="59">
        <v>9511</v>
      </c>
      <c r="D528" s="59" t="s">
        <v>1475</v>
      </c>
      <c r="E528" s="129" t="s">
        <v>302</v>
      </c>
      <c r="F528" s="52">
        <v>0</v>
      </c>
      <c r="G528" s="52">
        <v>0</v>
      </c>
      <c r="H528" s="52">
        <v>0</v>
      </c>
      <c r="I528" s="52">
        <v>0</v>
      </c>
      <c r="J528" s="52">
        <v>0</v>
      </c>
      <c r="K528" s="52">
        <v>0</v>
      </c>
      <c r="L528" s="52">
        <v>0</v>
      </c>
      <c r="M528" s="52">
        <v>0</v>
      </c>
      <c r="N528" s="52">
        <v>0</v>
      </c>
      <c r="O528" s="52">
        <v>0</v>
      </c>
      <c r="P528" s="52">
        <v>0</v>
      </c>
      <c r="Q528" s="52">
        <v>0</v>
      </c>
      <c r="R528" s="50">
        <f t="shared" si="10"/>
        <v>0</v>
      </c>
    </row>
    <row r="529" spans="1:18" x14ac:dyDescent="0.25">
      <c r="A529" s="40">
        <v>9000</v>
      </c>
      <c r="B529" s="127"/>
      <c r="C529" s="59">
        <v>9520</v>
      </c>
      <c r="D529" s="59" t="s">
        <v>1476</v>
      </c>
      <c r="E529" s="129" t="s">
        <v>302</v>
      </c>
      <c r="F529" s="52">
        <v>0</v>
      </c>
      <c r="G529" s="52">
        <v>0</v>
      </c>
      <c r="H529" s="52">
        <v>0</v>
      </c>
      <c r="I529" s="52">
        <v>0</v>
      </c>
      <c r="J529" s="52">
        <v>0</v>
      </c>
      <c r="K529" s="52">
        <v>0</v>
      </c>
      <c r="L529" s="52">
        <v>0</v>
      </c>
      <c r="M529" s="52">
        <v>0</v>
      </c>
      <c r="N529" s="52">
        <v>0</v>
      </c>
      <c r="O529" s="52">
        <v>0</v>
      </c>
      <c r="P529" s="52">
        <v>0</v>
      </c>
      <c r="Q529" s="52">
        <v>0</v>
      </c>
      <c r="R529" s="50">
        <f t="shared" si="10"/>
        <v>0</v>
      </c>
    </row>
    <row r="530" spans="1:18" x14ac:dyDescent="0.25">
      <c r="A530" s="40">
        <v>9000</v>
      </c>
      <c r="B530" s="127"/>
      <c r="C530" s="59">
        <v>9521</v>
      </c>
      <c r="D530" s="59" t="s">
        <v>1476</v>
      </c>
      <c r="E530" s="129" t="s">
        <v>302</v>
      </c>
      <c r="F530" s="52">
        <v>0</v>
      </c>
      <c r="G530" s="52">
        <v>0</v>
      </c>
      <c r="H530" s="52">
        <v>0</v>
      </c>
      <c r="I530" s="52">
        <v>0</v>
      </c>
      <c r="J530" s="52">
        <v>0</v>
      </c>
      <c r="K530" s="52">
        <v>0</v>
      </c>
      <c r="L530" s="52">
        <v>0</v>
      </c>
      <c r="M530" s="52">
        <v>0</v>
      </c>
      <c r="N530" s="52">
        <v>0</v>
      </c>
      <c r="O530" s="52">
        <v>0</v>
      </c>
      <c r="P530" s="52">
        <v>0</v>
      </c>
      <c r="Q530" s="52">
        <v>0</v>
      </c>
      <c r="R530" s="50">
        <f t="shared" si="10"/>
        <v>0</v>
      </c>
    </row>
    <row r="531" spans="1:18" x14ac:dyDescent="0.25">
      <c r="A531" s="40">
        <v>9000</v>
      </c>
      <c r="B531" s="127"/>
      <c r="C531" s="59">
        <v>9600</v>
      </c>
      <c r="D531" s="59" t="s">
        <v>1477</v>
      </c>
      <c r="E531" s="129" t="s">
        <v>302</v>
      </c>
      <c r="F531" s="52">
        <v>0</v>
      </c>
      <c r="G531" s="52">
        <v>0</v>
      </c>
      <c r="H531" s="52">
        <v>0</v>
      </c>
      <c r="I531" s="52">
        <v>0</v>
      </c>
      <c r="J531" s="52">
        <v>0</v>
      </c>
      <c r="K531" s="52">
        <v>0</v>
      </c>
      <c r="L531" s="52">
        <v>0</v>
      </c>
      <c r="M531" s="52">
        <v>0</v>
      </c>
      <c r="N531" s="52">
        <v>0</v>
      </c>
      <c r="O531" s="52">
        <v>0</v>
      </c>
      <c r="P531" s="52">
        <v>0</v>
      </c>
      <c r="Q531" s="52">
        <v>0</v>
      </c>
      <c r="R531" s="50">
        <f t="shared" si="10"/>
        <v>0</v>
      </c>
    </row>
    <row r="532" spans="1:18" x14ac:dyDescent="0.25">
      <c r="A532" s="40">
        <v>9000</v>
      </c>
      <c r="B532" s="127"/>
      <c r="C532" s="59">
        <v>9610</v>
      </c>
      <c r="D532" s="59" t="s">
        <v>1478</v>
      </c>
      <c r="E532" s="129" t="s">
        <v>302</v>
      </c>
      <c r="F532" s="52">
        <v>0</v>
      </c>
      <c r="G532" s="52">
        <v>0</v>
      </c>
      <c r="H532" s="52">
        <v>0</v>
      </c>
      <c r="I532" s="52">
        <v>0</v>
      </c>
      <c r="J532" s="52">
        <v>0</v>
      </c>
      <c r="K532" s="52">
        <v>0</v>
      </c>
      <c r="L532" s="52">
        <v>0</v>
      </c>
      <c r="M532" s="52">
        <v>0</v>
      </c>
      <c r="N532" s="52">
        <v>0</v>
      </c>
      <c r="O532" s="52">
        <v>0</v>
      </c>
      <c r="P532" s="52">
        <v>0</v>
      </c>
      <c r="Q532" s="52">
        <v>0</v>
      </c>
      <c r="R532" s="50">
        <f t="shared" si="10"/>
        <v>0</v>
      </c>
    </row>
    <row r="533" spans="1:18" x14ac:dyDescent="0.25">
      <c r="A533" s="40">
        <v>9000</v>
      </c>
      <c r="B533" s="127"/>
      <c r="C533" s="59">
        <v>9611</v>
      </c>
      <c r="D533" s="59" t="s">
        <v>1478</v>
      </c>
      <c r="E533" s="129" t="s">
        <v>302</v>
      </c>
      <c r="F533" s="52">
        <v>0</v>
      </c>
      <c r="G533" s="52">
        <v>0</v>
      </c>
      <c r="H533" s="52">
        <v>0</v>
      </c>
      <c r="I533" s="52">
        <v>0</v>
      </c>
      <c r="J533" s="52">
        <v>0</v>
      </c>
      <c r="K533" s="52">
        <v>0</v>
      </c>
      <c r="L533" s="52">
        <v>0</v>
      </c>
      <c r="M533" s="52">
        <v>0</v>
      </c>
      <c r="N533" s="52">
        <v>0</v>
      </c>
      <c r="O533" s="52">
        <v>0</v>
      </c>
      <c r="P533" s="52">
        <v>0</v>
      </c>
      <c r="Q533" s="52">
        <v>0</v>
      </c>
      <c r="R533" s="50">
        <f t="shared" si="10"/>
        <v>0</v>
      </c>
    </row>
    <row r="534" spans="1:18" x14ac:dyDescent="0.25">
      <c r="A534" s="40">
        <v>9000</v>
      </c>
      <c r="B534" s="127"/>
      <c r="C534" s="59">
        <v>9620</v>
      </c>
      <c r="D534" s="59" t="s">
        <v>1479</v>
      </c>
      <c r="E534" s="129" t="s">
        <v>302</v>
      </c>
      <c r="F534" s="52">
        <v>0</v>
      </c>
      <c r="G534" s="52">
        <v>0</v>
      </c>
      <c r="H534" s="52">
        <v>0</v>
      </c>
      <c r="I534" s="52">
        <v>0</v>
      </c>
      <c r="J534" s="52">
        <v>0</v>
      </c>
      <c r="K534" s="52">
        <v>0</v>
      </c>
      <c r="L534" s="52">
        <v>0</v>
      </c>
      <c r="M534" s="52">
        <v>0</v>
      </c>
      <c r="N534" s="52">
        <v>0</v>
      </c>
      <c r="O534" s="52">
        <v>0</v>
      </c>
      <c r="P534" s="52">
        <v>0</v>
      </c>
      <c r="Q534" s="52">
        <v>0</v>
      </c>
      <c r="R534" s="50">
        <f t="shared" si="10"/>
        <v>0</v>
      </c>
    </row>
    <row r="535" spans="1:18" x14ac:dyDescent="0.25">
      <c r="A535" s="40">
        <v>9000</v>
      </c>
      <c r="B535" s="127"/>
      <c r="C535" s="59">
        <v>9621</v>
      </c>
      <c r="D535" s="59" t="s">
        <v>1479</v>
      </c>
      <c r="E535" s="129" t="s">
        <v>302</v>
      </c>
      <c r="F535" s="52">
        <v>0</v>
      </c>
      <c r="G535" s="52">
        <v>0</v>
      </c>
      <c r="H535" s="52">
        <v>0</v>
      </c>
      <c r="I535" s="52">
        <v>0</v>
      </c>
      <c r="J535" s="52">
        <v>0</v>
      </c>
      <c r="K535" s="52">
        <v>0</v>
      </c>
      <c r="L535" s="52">
        <v>0</v>
      </c>
      <c r="M535" s="52">
        <v>0</v>
      </c>
      <c r="N535" s="52">
        <v>0</v>
      </c>
      <c r="O535" s="52">
        <v>0</v>
      </c>
      <c r="P535" s="52">
        <v>0</v>
      </c>
      <c r="Q535" s="52">
        <v>0</v>
      </c>
      <c r="R535" s="50">
        <f t="shared" si="10"/>
        <v>0</v>
      </c>
    </row>
    <row r="536" spans="1:18" x14ac:dyDescent="0.25">
      <c r="A536" s="40">
        <v>9000</v>
      </c>
      <c r="B536" s="127"/>
      <c r="C536" s="59">
        <v>9900</v>
      </c>
      <c r="D536" s="59" t="s">
        <v>1480</v>
      </c>
      <c r="E536" s="129" t="s">
        <v>302</v>
      </c>
      <c r="F536" s="52">
        <v>0</v>
      </c>
      <c r="G536" s="52">
        <v>0</v>
      </c>
      <c r="H536" s="52">
        <v>0</v>
      </c>
      <c r="I536" s="52">
        <v>0</v>
      </c>
      <c r="J536" s="52">
        <v>0</v>
      </c>
      <c r="K536" s="52">
        <v>0</v>
      </c>
      <c r="L536" s="52">
        <v>0</v>
      </c>
      <c r="M536" s="52">
        <v>0</v>
      </c>
      <c r="N536" s="52">
        <v>0</v>
      </c>
      <c r="O536" s="52">
        <v>0</v>
      </c>
      <c r="P536" s="52">
        <v>0</v>
      </c>
      <c r="Q536" s="52">
        <v>0</v>
      </c>
      <c r="R536" s="50">
        <f>SUM(F536:Q536)</f>
        <v>0</v>
      </c>
    </row>
    <row r="537" spans="1:18" x14ac:dyDescent="0.25">
      <c r="A537" s="40">
        <v>9000</v>
      </c>
      <c r="B537" s="127"/>
      <c r="C537" s="59">
        <v>9910</v>
      </c>
      <c r="D537" s="59" t="s">
        <v>1481</v>
      </c>
      <c r="E537" s="129" t="s">
        <v>302</v>
      </c>
      <c r="F537" s="52">
        <v>0</v>
      </c>
      <c r="G537" s="52">
        <v>0</v>
      </c>
      <c r="H537" s="52">
        <v>0</v>
      </c>
      <c r="I537" s="52">
        <v>0</v>
      </c>
      <c r="J537" s="52">
        <v>0</v>
      </c>
      <c r="K537" s="52">
        <v>0</v>
      </c>
      <c r="L537" s="52">
        <v>0</v>
      </c>
      <c r="M537" s="52">
        <v>0</v>
      </c>
      <c r="N537" s="52">
        <v>0</v>
      </c>
      <c r="O537" s="52">
        <v>0</v>
      </c>
      <c r="P537" s="52">
        <v>0</v>
      </c>
      <c r="Q537" s="52">
        <v>0</v>
      </c>
      <c r="R537" s="50">
        <f t="shared" si="10"/>
        <v>0</v>
      </c>
    </row>
    <row r="538" spans="1:18" x14ac:dyDescent="0.25">
      <c r="A538" s="40">
        <v>9000</v>
      </c>
      <c r="B538" s="127"/>
      <c r="C538" s="59">
        <v>9911</v>
      </c>
      <c r="D538" s="59" t="s">
        <v>1482</v>
      </c>
      <c r="E538" s="129" t="s">
        <v>302</v>
      </c>
      <c r="F538" s="52">
        <v>0</v>
      </c>
      <c r="G538" s="52">
        <v>0</v>
      </c>
      <c r="H538" s="52">
        <v>0</v>
      </c>
      <c r="I538" s="52">
        <v>0</v>
      </c>
      <c r="J538" s="52">
        <v>0</v>
      </c>
      <c r="K538" s="52">
        <v>0</v>
      </c>
      <c r="L538" s="52">
        <v>0</v>
      </c>
      <c r="M538" s="52">
        <v>0</v>
      </c>
      <c r="N538" s="52">
        <v>0</v>
      </c>
      <c r="O538" s="52">
        <v>0</v>
      </c>
      <c r="P538" s="52">
        <v>0</v>
      </c>
      <c r="Q538" s="52">
        <v>0</v>
      </c>
      <c r="R538" s="50">
        <f t="shared" si="10"/>
        <v>0</v>
      </c>
    </row>
    <row r="539" spans="1:18" x14ac:dyDescent="0.25">
      <c r="A539" s="40">
        <v>9000</v>
      </c>
      <c r="B539" s="127"/>
      <c r="C539" s="59">
        <v>9912</v>
      </c>
      <c r="D539" s="59" t="s">
        <v>1483</v>
      </c>
      <c r="E539" s="129" t="s">
        <v>302</v>
      </c>
      <c r="F539" s="52">
        <v>0</v>
      </c>
      <c r="G539" s="52">
        <v>0</v>
      </c>
      <c r="H539" s="52">
        <v>0</v>
      </c>
      <c r="I539" s="52">
        <v>0</v>
      </c>
      <c r="J539" s="52">
        <v>0</v>
      </c>
      <c r="K539" s="52">
        <v>0</v>
      </c>
      <c r="L539" s="52">
        <v>0</v>
      </c>
      <c r="M539" s="52">
        <v>0</v>
      </c>
      <c r="N539" s="52">
        <v>0</v>
      </c>
      <c r="O539" s="52">
        <v>0</v>
      </c>
      <c r="P539" s="52">
        <v>0</v>
      </c>
      <c r="Q539" s="52">
        <v>0</v>
      </c>
      <c r="R539" s="50">
        <f t="shared" si="10"/>
        <v>0</v>
      </c>
    </row>
    <row r="540" spans="1:18" x14ac:dyDescent="0.25">
      <c r="A540" s="250" t="s">
        <v>561</v>
      </c>
      <c r="B540" s="251"/>
      <c r="C540" s="251"/>
      <c r="D540" s="251"/>
      <c r="E540" s="251"/>
      <c r="F540" s="251"/>
      <c r="G540" s="251"/>
      <c r="H540" s="251"/>
      <c r="I540" s="251"/>
      <c r="J540" s="251"/>
      <c r="K540" s="251"/>
      <c r="L540" s="251"/>
      <c r="M540" s="251"/>
      <c r="N540" s="251"/>
      <c r="O540" s="251"/>
      <c r="P540" s="251"/>
      <c r="Q540" s="252"/>
      <c r="R540" s="29">
        <f>SUM(R481:R539)</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0:Q350"/>
    <mergeCell ref="A445:Q445"/>
    <mergeCell ref="A479:Q479"/>
    <mergeCell ref="A540:Q540"/>
    <mergeCell ref="F22:Q22"/>
    <mergeCell ref="A43:Q43"/>
    <mergeCell ref="A52:Q52"/>
    <mergeCell ref="A67:Q67"/>
    <mergeCell ref="A184:Q184"/>
    <mergeCell ref="A297:Q297"/>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15.7109375" style="3" customWidth="1"/>
    <col min="2"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1934</v>
      </c>
      <c r="D2" s="245"/>
      <c r="E2" s="245"/>
      <c r="F2" s="245"/>
      <c r="G2" s="246"/>
      <c r="H2" s="246"/>
      <c r="I2" s="246"/>
      <c r="J2" s="246"/>
      <c r="K2" s="246"/>
      <c r="L2" s="246"/>
    </row>
    <row r="3" spans="1:12" s="1" customFormat="1" ht="39.950000000000003" customHeight="1" x14ac:dyDescent="0.25">
      <c r="A3" s="244" t="s">
        <v>4</v>
      </c>
      <c r="B3" s="244"/>
      <c r="C3" s="245" t="s">
        <v>2081</v>
      </c>
      <c r="D3" s="245"/>
      <c r="E3" s="245"/>
      <c r="F3" s="245"/>
      <c r="G3" s="246"/>
      <c r="H3" s="246"/>
      <c r="I3" s="246"/>
      <c r="J3" s="246"/>
      <c r="K3" s="246"/>
      <c r="L3" s="246"/>
    </row>
    <row r="4" spans="1:12" s="1" customFormat="1" ht="39.950000000000003" customHeight="1" x14ac:dyDescent="0.25">
      <c r="A4" s="247" t="s">
        <v>2128</v>
      </c>
      <c r="B4" s="247"/>
      <c r="C4" s="247"/>
      <c r="D4" s="247"/>
      <c r="E4" s="247"/>
      <c r="F4" s="2">
        <f>SUM(L9:L15)</f>
        <v>610243.30889999995</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77.25" customHeight="1" x14ac:dyDescent="0.25">
      <c r="A7" s="5" t="s">
        <v>18</v>
      </c>
      <c r="B7" s="6" t="s">
        <v>2082</v>
      </c>
      <c r="C7" s="6" t="s">
        <v>2083</v>
      </c>
      <c r="D7" s="6" t="s">
        <v>2084</v>
      </c>
      <c r="E7" s="6" t="s">
        <v>2085</v>
      </c>
      <c r="F7" s="161" t="s">
        <v>21</v>
      </c>
      <c r="G7" s="161" t="s">
        <v>2086</v>
      </c>
      <c r="H7" s="161" t="s">
        <v>2087</v>
      </c>
      <c r="I7" s="198" t="s">
        <v>23</v>
      </c>
      <c r="J7" s="6" t="s">
        <v>2088</v>
      </c>
      <c r="K7" s="6" t="s">
        <v>2089</v>
      </c>
      <c r="L7" s="6" t="s">
        <v>26</v>
      </c>
    </row>
    <row r="8" spans="1:12" ht="73.5" customHeight="1" x14ac:dyDescent="0.25">
      <c r="A8" s="5" t="s">
        <v>27</v>
      </c>
      <c r="B8" s="6" t="s">
        <v>2090</v>
      </c>
      <c r="C8" s="6" t="s">
        <v>2091</v>
      </c>
      <c r="D8" s="6" t="s">
        <v>2092</v>
      </c>
      <c r="E8" s="6" t="s">
        <v>2085</v>
      </c>
      <c r="F8" s="161" t="s">
        <v>21</v>
      </c>
      <c r="G8" s="161" t="s">
        <v>2086</v>
      </c>
      <c r="H8" s="161" t="s">
        <v>2087</v>
      </c>
      <c r="I8" s="198" t="s">
        <v>23</v>
      </c>
      <c r="J8" s="6" t="s">
        <v>2088</v>
      </c>
      <c r="K8" s="6" t="s">
        <v>2089</v>
      </c>
      <c r="L8" s="6" t="s">
        <v>26</v>
      </c>
    </row>
    <row r="9" spans="1:12" ht="82.5" customHeight="1" x14ac:dyDescent="0.25">
      <c r="A9" s="8" t="s">
        <v>29</v>
      </c>
      <c r="B9" s="9" t="str">
        <f>'P8-C1 70603'!B4</f>
        <v>El municipio y  atractivos turísticos son promocionados</v>
      </c>
      <c r="C9" s="9" t="str">
        <f>'P8-C1 70603'!C4</f>
        <v>Tasa de variación de recorridos turísticos realizados en cada trimestre de 2016</v>
      </c>
      <c r="D9" s="9" t="str">
        <f>'P8-C1 70603'!D4</f>
        <v>[(Número de recorridos turísticos realizados en cada trimestres de 2016/Número de recorridos turísticos realizados en cada trimestre de 2015)-1]*100</v>
      </c>
      <c r="E9" s="9" t="str">
        <f>'P8-C1 70603'!E4</f>
        <v>Tasa de variación/ Promoción atractivos turísticos del municipio</v>
      </c>
      <c r="F9" s="164" t="str">
        <f>'P8-C1 70603'!F4</f>
        <v>Trimestral</v>
      </c>
      <c r="G9" s="164" t="str">
        <f>'P8-C1 70603'!G4</f>
        <v>4</v>
      </c>
      <c r="H9" s="164" t="str">
        <f>'P8-C1 70603'!H4</f>
        <v>18</v>
      </c>
      <c r="I9" s="164" t="str">
        <f>'P8-C1 70603'!I4</f>
        <v>Calidad</v>
      </c>
      <c r="J9" s="9" t="str">
        <f>'P8-C1 70603'!J4</f>
        <v>Fotos, reporte de recorridos realizados</v>
      </c>
      <c r="K9" s="9" t="str">
        <f>'P8-C1 70603'!K4</f>
        <v>El turísta  acuda a realizar el recorrido</v>
      </c>
      <c r="L9" s="9">
        <f>'P8-C1 70603'!L4</f>
        <v>610243.30889999995</v>
      </c>
    </row>
    <row r="10" spans="1:12" ht="25.5" x14ac:dyDescent="0.25">
      <c r="A10" s="8" t="s">
        <v>30</v>
      </c>
      <c r="B10" s="9" t="str">
        <f>'[8]P1-C2'!B4</f>
        <v>Llenar en hoja correspondiente.</v>
      </c>
      <c r="C10" s="11">
        <f>'[8]P1-C2'!C4</f>
        <v>0</v>
      </c>
      <c r="D10" s="11">
        <f>'[8]P1-C2'!D4</f>
        <v>0</v>
      </c>
      <c r="E10" s="11">
        <f>'[8]P1-C2'!E4</f>
        <v>0</v>
      </c>
      <c r="F10" s="11">
        <f>'[8]P1-C2'!F4</f>
        <v>0</v>
      </c>
      <c r="G10" s="11">
        <f>'[8]P1-C2'!G4</f>
        <v>0</v>
      </c>
      <c r="H10" s="11">
        <f>'[8]P1-C2'!H4</f>
        <v>0</v>
      </c>
      <c r="I10" s="11">
        <f>'[8]P1-C2'!I4</f>
        <v>0</v>
      </c>
      <c r="J10" s="11">
        <f>'[8]P1-C2'!J4</f>
        <v>0</v>
      </c>
      <c r="K10" s="11">
        <f>'[8]P1-C2'!K4</f>
        <v>0</v>
      </c>
      <c r="L10" s="12">
        <f>'[8]P1-C2'!L4</f>
        <v>0</v>
      </c>
    </row>
    <row r="11" spans="1:12" ht="25.5" x14ac:dyDescent="0.25">
      <c r="A11" s="8" t="s">
        <v>31</v>
      </c>
      <c r="B11" s="9" t="str">
        <f>'[8]P1-C3'!B4</f>
        <v>Llenar en hoja correspondiente.</v>
      </c>
      <c r="C11" s="11">
        <f>'[8]P1-C3'!C4</f>
        <v>0</v>
      </c>
      <c r="D11" s="11">
        <f>'[8]P1-C3'!D4</f>
        <v>0</v>
      </c>
      <c r="E11" s="11">
        <f>'[8]P1-C3'!E4</f>
        <v>0</v>
      </c>
      <c r="F11" s="11">
        <f>'[8]P1-C3'!F4</f>
        <v>0</v>
      </c>
      <c r="G11" s="11">
        <f>'[8]P1-C3'!G4</f>
        <v>0</v>
      </c>
      <c r="H11" s="11">
        <f>'[8]P1-C3'!H4</f>
        <v>0</v>
      </c>
      <c r="I11" s="11">
        <f>'[8]P1-C3'!I4</f>
        <v>0</v>
      </c>
      <c r="J11" s="11">
        <f>'[8]P1-C3'!J4</f>
        <v>0</v>
      </c>
      <c r="K11" s="11">
        <f>'[8]P1-C3'!K4</f>
        <v>0</v>
      </c>
      <c r="L11" s="12">
        <f>'[8]P1-C3'!L4</f>
        <v>0</v>
      </c>
    </row>
    <row r="12" spans="1:12" ht="25.5" x14ac:dyDescent="0.25">
      <c r="A12" s="8" t="s">
        <v>32</v>
      </c>
      <c r="B12" s="9" t="str">
        <f>'[8]P1-C4'!B4</f>
        <v>Llenar en hoja correspondiente.</v>
      </c>
      <c r="C12" s="11">
        <f>'[8]P1-C4'!C4</f>
        <v>0</v>
      </c>
      <c r="D12" s="11">
        <f>'[8]P1-C4'!D4</f>
        <v>0</v>
      </c>
      <c r="E12" s="11">
        <f>'[8]P1-C4'!E4</f>
        <v>0</v>
      </c>
      <c r="F12" s="11">
        <f>'[8]P1-C4'!F4</f>
        <v>0</v>
      </c>
      <c r="G12" s="11">
        <f>'[8]P1-C4'!G4</f>
        <v>0</v>
      </c>
      <c r="H12" s="11">
        <f>'[8]P1-C4'!H4</f>
        <v>0</v>
      </c>
      <c r="I12" s="11">
        <f>'[8]P1-C4'!I4</f>
        <v>0</v>
      </c>
      <c r="J12" s="11">
        <f>'[8]P1-C4'!J4</f>
        <v>0</v>
      </c>
      <c r="K12" s="11">
        <f>'[8]P1-C4'!K4</f>
        <v>0</v>
      </c>
      <c r="L12" s="12">
        <f>'[8]P1-C4'!L4</f>
        <v>0</v>
      </c>
    </row>
    <row r="13" spans="1:12" ht="25.5" x14ac:dyDescent="0.25">
      <c r="A13" s="8" t="s">
        <v>33</v>
      </c>
      <c r="B13" s="9" t="str">
        <f>'[8]P1-C5'!B4</f>
        <v>Llenar en hoja correspondiente.</v>
      </c>
      <c r="C13" s="11">
        <f>'[8]P1-C5'!C4</f>
        <v>0</v>
      </c>
      <c r="D13" s="11">
        <f>'[8]P1-C5'!D4</f>
        <v>0</v>
      </c>
      <c r="E13" s="11">
        <f>'[8]P1-C5'!E4</f>
        <v>0</v>
      </c>
      <c r="F13" s="11">
        <f>'[8]P1-C5'!F4</f>
        <v>0</v>
      </c>
      <c r="G13" s="11">
        <f>'[8]P1-C5'!G4</f>
        <v>0</v>
      </c>
      <c r="H13" s="11">
        <f>'[8]P1-C5'!H4</f>
        <v>0</v>
      </c>
      <c r="I13" s="11">
        <f>'[8]P1-C5'!I4</f>
        <v>0</v>
      </c>
      <c r="J13" s="11">
        <f>'[8]P1-C5'!J4</f>
        <v>0</v>
      </c>
      <c r="K13" s="11">
        <f>'[8]P1-C5'!K4</f>
        <v>0</v>
      </c>
      <c r="L13" s="12">
        <f>'[8]P1-C5'!L4</f>
        <v>0</v>
      </c>
    </row>
    <row r="14" spans="1:12" ht="25.5" x14ac:dyDescent="0.25">
      <c r="A14" s="8" t="s">
        <v>34</v>
      </c>
      <c r="B14" s="9" t="str">
        <f>'[8]P1-C6'!B4</f>
        <v>Llenar en hoja correspondiente.</v>
      </c>
      <c r="C14" s="11">
        <f>'[8]P1-C6'!C4</f>
        <v>0</v>
      </c>
      <c r="D14" s="11">
        <f>'[8]P1-C6'!D4</f>
        <v>0</v>
      </c>
      <c r="E14" s="11">
        <f>'[8]P1-C6'!E4</f>
        <v>0</v>
      </c>
      <c r="F14" s="11">
        <f>'[8]P1-C6'!F4</f>
        <v>0</v>
      </c>
      <c r="G14" s="11">
        <f>'[8]P1-C6'!G4</f>
        <v>0</v>
      </c>
      <c r="H14" s="11">
        <f>'[8]P1-C6'!H4</f>
        <v>0</v>
      </c>
      <c r="I14" s="11">
        <f>'[8]P1-C6'!I4</f>
        <v>0</v>
      </c>
      <c r="J14" s="11">
        <f>'[8]P1-C6'!J4</f>
        <v>0</v>
      </c>
      <c r="K14" s="11">
        <f>'[8]P1-C6'!K4</f>
        <v>0</v>
      </c>
      <c r="L14" s="12">
        <f>'[8]P1-C6'!L4</f>
        <v>0</v>
      </c>
    </row>
    <row r="15" spans="1:12" ht="25.5" x14ac:dyDescent="0.25">
      <c r="A15" s="8" t="s">
        <v>35</v>
      </c>
      <c r="B15" s="9" t="str">
        <f>'[8]P1-C7'!B4</f>
        <v>Llenar en hoja correspondiente.</v>
      </c>
      <c r="C15" s="11">
        <f>'[8]P1-C7'!C4</f>
        <v>0</v>
      </c>
      <c r="D15" s="11">
        <f>'[8]P1-C7'!D4</f>
        <v>0</v>
      </c>
      <c r="E15" s="11">
        <f>'[8]P1-C7'!E4</f>
        <v>0</v>
      </c>
      <c r="F15" s="11">
        <f>'[8]P1-C7'!F4</f>
        <v>0</v>
      </c>
      <c r="G15" s="11">
        <f>'[8]P1-C7'!G4</f>
        <v>0</v>
      </c>
      <c r="H15" s="11">
        <f>'[8]P1-C7'!H4</f>
        <v>0</v>
      </c>
      <c r="I15" s="11">
        <f>'[8]P1-C7'!I4</f>
        <v>0</v>
      </c>
      <c r="J15" s="11">
        <f>'[8]P1-C7'!J4</f>
        <v>0</v>
      </c>
      <c r="K15" s="11">
        <f>'[8]P1-C7'!K4</f>
        <v>0</v>
      </c>
      <c r="L15" s="12">
        <f>'[8]P1-C7'!L4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7">
    <dataValidation allowBlank="1" showInputMessage="1" showErrorMessage="1" prompt="Llenar en hoja correspondiente" sqref="A9:L15"/>
    <dataValidation allowBlank="1" showInputMessage="1" showErrorMessage="1" prompt="El nombre del indicador debe ser claro y relacionarse con el objetivo de medición." sqref="C7"/>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Permiten acreditar el grado de avance de los objetivos." sqref="H7"/>
    <dataValidation allowBlank="1" showInputMessage="1" showErrorMessage="1" prompt="Valor del indicador que se fija como punto de partida para evaluarlo y darle seguimiento." sqref="G7:G8"/>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Title="Recuerda" prompt="El nombre del indicador debe ser claro y relacionarse con el objetivo de medición." sqref="C8"/>
  </dataValidations>
  <pageMargins left="0.7" right="0.7" top="0.75" bottom="0.75" header="0.3" footer="0.3"/>
  <pageSetup orientation="portrait" horizontalDpi="0"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41"/>
  <sheetViews>
    <sheetView showGridLines="0" zoomScale="60" zoomScaleNormal="60" workbookViewId="0">
      <selection sqref="A1:B1"/>
    </sheetView>
  </sheetViews>
  <sheetFormatPr baseColWidth="10" defaultColWidth="9.140625" defaultRowHeight="15" x14ac:dyDescent="0.25"/>
  <cols>
    <col min="1" max="1" width="15.7109375" customWidth="1"/>
    <col min="2" max="2" width="25.7109375" customWidth="1"/>
    <col min="3" max="3" width="25.7109375" style="18" customWidth="1"/>
    <col min="4" max="4" width="25.7109375" customWidth="1"/>
    <col min="5" max="5" width="52.85546875" customWidth="1"/>
    <col min="6" max="25" width="25.7109375" customWidth="1"/>
  </cols>
  <sheetData>
    <row r="1" spans="1:25" ht="39.950000000000003" customHeight="1" x14ac:dyDescent="0.25">
      <c r="A1" s="267" t="str">
        <f>'P8'!A3:B3</f>
        <v>PROGRAMA</v>
      </c>
      <c r="B1" s="267"/>
      <c r="C1" s="268" t="str">
        <f>'P8'!C3:F3</f>
        <v>1.4.2 Ciudad Turística</v>
      </c>
      <c r="D1" s="268"/>
      <c r="E1" s="268"/>
      <c r="F1" s="268"/>
      <c r="G1" s="268"/>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91.5" customHeight="1" x14ac:dyDescent="0.25">
      <c r="A4" s="5" t="s">
        <v>29</v>
      </c>
      <c r="B4" s="15" t="s">
        <v>2093</v>
      </c>
      <c r="C4" s="6" t="s">
        <v>2094</v>
      </c>
      <c r="D4" s="6" t="s">
        <v>2095</v>
      </c>
      <c r="E4" s="6" t="s">
        <v>2096</v>
      </c>
      <c r="F4" s="161" t="s">
        <v>856</v>
      </c>
      <c r="G4" s="161" t="s">
        <v>857</v>
      </c>
      <c r="H4" s="161" t="s">
        <v>2097</v>
      </c>
      <c r="I4" s="161" t="s">
        <v>1182</v>
      </c>
      <c r="J4" s="6" t="s">
        <v>2098</v>
      </c>
      <c r="K4" s="6" t="s">
        <v>2099</v>
      </c>
      <c r="L4" s="12">
        <f>SUM(R44,R52,R68,R185,R298,R351,R446,R480,R541)</f>
        <v>610243.30889999995</v>
      </c>
      <c r="M4" s="16"/>
      <c r="N4" s="17"/>
      <c r="O4" s="17"/>
      <c r="P4" s="17"/>
      <c r="Q4" s="17"/>
      <c r="R4" s="17"/>
      <c r="S4" s="17"/>
      <c r="T4" s="17"/>
      <c r="U4" s="17"/>
      <c r="V4" s="17"/>
      <c r="W4" s="17"/>
      <c r="X4" s="17"/>
    </row>
    <row r="5" spans="1:25" ht="86.25" customHeight="1" x14ac:dyDescent="0.25">
      <c r="A5" s="260" t="s">
        <v>50</v>
      </c>
      <c r="B5" s="6" t="s">
        <v>2100</v>
      </c>
      <c r="C5" s="6" t="s">
        <v>2094</v>
      </c>
      <c r="D5" s="6" t="s">
        <v>2101</v>
      </c>
      <c r="E5" s="6" t="s">
        <v>2096</v>
      </c>
      <c r="F5" s="161" t="s">
        <v>856</v>
      </c>
      <c r="G5" s="161" t="s">
        <v>2102</v>
      </c>
      <c r="H5" s="161" t="s">
        <v>2103</v>
      </c>
      <c r="I5" s="161" t="s">
        <v>1182</v>
      </c>
      <c r="J5" s="6" t="s">
        <v>2104</v>
      </c>
      <c r="K5" s="6" t="s">
        <v>2105</v>
      </c>
      <c r="L5" s="11" t="s">
        <v>26</v>
      </c>
      <c r="M5" s="16"/>
      <c r="N5" s="17"/>
      <c r="O5" s="17"/>
      <c r="P5" s="17"/>
      <c r="Q5" s="17"/>
      <c r="R5" s="17"/>
      <c r="S5" s="17"/>
      <c r="T5" s="17"/>
      <c r="U5" s="17"/>
      <c r="V5" s="17"/>
      <c r="W5" s="17"/>
      <c r="X5" s="17"/>
    </row>
    <row r="6" spans="1:25" ht="95.25" customHeight="1" x14ac:dyDescent="0.25">
      <c r="A6" s="261"/>
      <c r="B6" s="6" t="s">
        <v>2106</v>
      </c>
      <c r="C6" s="6" t="s">
        <v>2094</v>
      </c>
      <c r="D6" s="6" t="s">
        <v>2095</v>
      </c>
      <c r="E6" s="6" t="s">
        <v>2096</v>
      </c>
      <c r="F6" s="161" t="s">
        <v>856</v>
      </c>
      <c r="G6" s="161" t="s">
        <v>857</v>
      </c>
      <c r="H6" s="161" t="s">
        <v>2097</v>
      </c>
      <c r="I6" s="161" t="s">
        <v>1182</v>
      </c>
      <c r="J6" s="6" t="s">
        <v>2098</v>
      </c>
      <c r="K6" s="6" t="s">
        <v>2099</v>
      </c>
      <c r="L6" s="11" t="s">
        <v>26</v>
      </c>
      <c r="M6" s="16"/>
      <c r="N6" s="17"/>
      <c r="O6" s="17"/>
      <c r="P6" s="17"/>
      <c r="Q6" s="17"/>
      <c r="R6" s="17"/>
      <c r="S6" s="17"/>
      <c r="T6" s="17"/>
      <c r="U6" s="17"/>
      <c r="V6" s="17"/>
      <c r="W6" s="17"/>
      <c r="X6" s="17"/>
    </row>
    <row r="7" spans="1:25" x14ac:dyDescent="0.25">
      <c r="A7" s="261"/>
      <c r="B7" s="6">
        <v>1.3</v>
      </c>
      <c r="C7" s="6"/>
      <c r="D7" s="6"/>
      <c r="E7" s="6"/>
      <c r="F7" s="6"/>
      <c r="G7" s="6"/>
      <c r="H7" s="6"/>
      <c r="I7" s="6"/>
      <c r="J7" s="6"/>
      <c r="K7" s="6"/>
      <c r="L7" s="11" t="s">
        <v>26</v>
      </c>
      <c r="M7" s="16"/>
      <c r="N7" s="17"/>
      <c r="O7" s="17"/>
      <c r="P7" s="17"/>
      <c r="Q7" s="17"/>
      <c r="R7" s="17"/>
      <c r="S7" s="17"/>
      <c r="T7" s="17"/>
      <c r="U7" s="17"/>
      <c r="V7" s="17"/>
      <c r="W7" s="17"/>
      <c r="X7" s="17"/>
    </row>
    <row r="8" spans="1:25" x14ac:dyDescent="0.25">
      <c r="A8" s="261"/>
      <c r="B8" s="6">
        <v>1.4</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v>1.5</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v>1.6</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57</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v>1.8</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v>1.9</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58</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59</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60</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61</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62</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63</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68</v>
      </c>
      <c r="E22" s="258" t="s">
        <v>67</v>
      </c>
      <c r="F22" s="253" t="s">
        <v>69</v>
      </c>
      <c r="G22" s="254"/>
      <c r="H22" s="254"/>
      <c r="I22" s="254"/>
      <c r="J22" s="254"/>
      <c r="K22" s="254"/>
      <c r="L22" s="254"/>
      <c r="M22" s="254"/>
      <c r="N22" s="254"/>
      <c r="O22" s="254"/>
      <c r="P22" s="254"/>
      <c r="Q22" s="255"/>
      <c r="R22" s="19" t="s">
        <v>70</v>
      </c>
    </row>
    <row r="23" spans="1:24" x14ac:dyDescent="0.25">
      <c r="A23" s="263"/>
      <c r="B23" s="280"/>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21"/>
    </row>
    <row r="24" spans="1:24" x14ac:dyDescent="0.25">
      <c r="A24" s="40">
        <v>1000</v>
      </c>
      <c r="B24" s="126">
        <v>70603</v>
      </c>
      <c r="C24" s="44">
        <v>1131</v>
      </c>
      <c r="D24" s="66" t="s">
        <v>72</v>
      </c>
      <c r="E24" s="66" t="s">
        <v>2357</v>
      </c>
      <c r="F24" s="27">
        <v>12548.69</v>
      </c>
      <c r="G24" s="27">
        <v>12548.69</v>
      </c>
      <c r="H24" s="27">
        <v>12548.69</v>
      </c>
      <c r="I24" s="27">
        <v>12548.69</v>
      </c>
      <c r="J24" s="27">
        <v>12548.69</v>
      </c>
      <c r="K24" s="27">
        <v>12548.69</v>
      </c>
      <c r="L24" s="27">
        <v>12548.69</v>
      </c>
      <c r="M24" s="27">
        <v>12548.69</v>
      </c>
      <c r="N24" s="27">
        <v>12548.69</v>
      </c>
      <c r="O24" s="27">
        <v>12548.69</v>
      </c>
      <c r="P24" s="27">
        <v>12548.69</v>
      </c>
      <c r="Q24" s="27">
        <v>12548.69</v>
      </c>
      <c r="R24" s="139">
        <f>+SUM(F24:Q24)</f>
        <v>150584.28</v>
      </c>
    </row>
    <row r="25" spans="1:24" x14ac:dyDescent="0.25">
      <c r="A25" s="40">
        <v>1000</v>
      </c>
      <c r="B25" s="126">
        <v>70603</v>
      </c>
      <c r="C25" s="44">
        <v>1321</v>
      </c>
      <c r="D25" s="66" t="s">
        <v>78</v>
      </c>
      <c r="E25" s="66" t="s">
        <v>2358</v>
      </c>
      <c r="F25" s="27">
        <v>0</v>
      </c>
      <c r="G25" s="27">
        <v>0</v>
      </c>
      <c r="H25" s="27">
        <v>0</v>
      </c>
      <c r="I25" s="27">
        <v>0</v>
      </c>
      <c r="J25" s="27">
        <v>0</v>
      </c>
      <c r="K25" s="27">
        <v>0</v>
      </c>
      <c r="L25" s="27">
        <v>0</v>
      </c>
      <c r="M25" s="27">
        <v>0</v>
      </c>
      <c r="N25" s="27">
        <v>0</v>
      </c>
      <c r="O25" s="27">
        <v>0</v>
      </c>
      <c r="P25" s="27">
        <v>0</v>
      </c>
      <c r="Q25" s="27">
        <v>47025.14</v>
      </c>
      <c r="R25" s="139">
        <f t="shared" ref="R25:R43" si="0">+SUM(F25:Q25)</f>
        <v>47025.14</v>
      </c>
    </row>
    <row r="26" spans="1:24" x14ac:dyDescent="0.25">
      <c r="A26" s="40">
        <v>1000</v>
      </c>
      <c r="B26" s="126">
        <v>70603</v>
      </c>
      <c r="C26" s="44">
        <v>1322</v>
      </c>
      <c r="D26" s="66" t="s">
        <v>80</v>
      </c>
      <c r="E26" s="66" t="s">
        <v>2359</v>
      </c>
      <c r="F26" s="27">
        <v>3122.56</v>
      </c>
      <c r="G26" s="27">
        <v>0</v>
      </c>
      <c r="H26" s="27">
        <v>0</v>
      </c>
      <c r="I26" s="27">
        <v>992.14</v>
      </c>
      <c r="J26" s="27">
        <v>0</v>
      </c>
      <c r="K26" s="27">
        <v>0</v>
      </c>
      <c r="L26" s="27">
        <v>3122.56</v>
      </c>
      <c r="M26" s="27">
        <v>0</v>
      </c>
      <c r="N26" s="27">
        <v>0</v>
      </c>
      <c r="O26" s="27">
        <v>992.14</v>
      </c>
      <c r="P26" s="27">
        <v>0</v>
      </c>
      <c r="Q26" s="27">
        <v>0</v>
      </c>
      <c r="R26" s="139">
        <f t="shared" si="0"/>
        <v>8229.4</v>
      </c>
    </row>
    <row r="27" spans="1:24" x14ac:dyDescent="0.25">
      <c r="A27" s="40">
        <v>1000</v>
      </c>
      <c r="B27" s="126">
        <v>70603</v>
      </c>
      <c r="C27" s="44">
        <v>1341</v>
      </c>
      <c r="D27" s="66" t="s">
        <v>82</v>
      </c>
      <c r="E27" s="66" t="s">
        <v>2360</v>
      </c>
      <c r="F27" s="27">
        <v>8367.24</v>
      </c>
      <c r="G27" s="27">
        <v>8367.24</v>
      </c>
      <c r="H27" s="27">
        <v>8367.24</v>
      </c>
      <c r="I27" s="27">
        <v>8367.24</v>
      </c>
      <c r="J27" s="27">
        <v>8367.24</v>
      </c>
      <c r="K27" s="27">
        <v>8367.24</v>
      </c>
      <c r="L27" s="27">
        <v>8367.24</v>
      </c>
      <c r="M27" s="27">
        <v>8367.24</v>
      </c>
      <c r="N27" s="27">
        <v>8367.24</v>
      </c>
      <c r="O27" s="27">
        <v>8367.24</v>
      </c>
      <c r="P27" s="27">
        <v>8367.24</v>
      </c>
      <c r="Q27" s="27">
        <v>8367.24</v>
      </c>
      <c r="R27" s="139">
        <f t="shared" si="0"/>
        <v>100406.88000000002</v>
      </c>
    </row>
    <row r="28" spans="1:24" x14ac:dyDescent="0.25">
      <c r="A28" s="40">
        <v>1000</v>
      </c>
      <c r="B28" s="126">
        <v>70603</v>
      </c>
      <c r="C28" s="44">
        <v>1343</v>
      </c>
      <c r="D28" s="66" t="s">
        <v>84</v>
      </c>
      <c r="E28" s="66" t="s">
        <v>2361</v>
      </c>
      <c r="F28" s="27">
        <v>7572.4</v>
      </c>
      <c r="G28" s="27">
        <v>7572.4</v>
      </c>
      <c r="H28" s="27">
        <v>7572.4</v>
      </c>
      <c r="I28" s="27">
        <v>7572.4</v>
      </c>
      <c r="J28" s="27">
        <v>7572.4</v>
      </c>
      <c r="K28" s="27">
        <v>7572.4</v>
      </c>
      <c r="L28" s="27">
        <v>7572.4</v>
      </c>
      <c r="M28" s="27">
        <v>7572.4</v>
      </c>
      <c r="N28" s="27">
        <v>7572.4</v>
      </c>
      <c r="O28" s="27">
        <v>7572.4</v>
      </c>
      <c r="P28" s="27">
        <v>7572.4</v>
      </c>
      <c r="Q28" s="27">
        <v>7572.4</v>
      </c>
      <c r="R28" s="139">
        <f t="shared" si="0"/>
        <v>90868.799999999988</v>
      </c>
    </row>
    <row r="29" spans="1:24" x14ac:dyDescent="0.25">
      <c r="A29" s="40">
        <v>1000</v>
      </c>
      <c r="B29" s="126">
        <v>70603</v>
      </c>
      <c r="C29" s="44">
        <v>1411</v>
      </c>
      <c r="D29" s="66" t="s">
        <v>86</v>
      </c>
      <c r="E29" s="66" t="s">
        <v>2362</v>
      </c>
      <c r="F29" s="27">
        <v>2157.98</v>
      </c>
      <c r="G29" s="27">
        <v>2157.98</v>
      </c>
      <c r="H29" s="27">
        <v>2157.98</v>
      </c>
      <c r="I29" s="27">
        <v>2157.98</v>
      </c>
      <c r="J29" s="27">
        <v>2157.98</v>
      </c>
      <c r="K29" s="27">
        <v>2157.98</v>
      </c>
      <c r="L29" s="27">
        <v>2157.98</v>
      </c>
      <c r="M29" s="27">
        <v>2157.98</v>
      </c>
      <c r="N29" s="27">
        <v>2157.98</v>
      </c>
      <c r="O29" s="27">
        <v>2157.98</v>
      </c>
      <c r="P29" s="27">
        <v>2157.98</v>
      </c>
      <c r="Q29" s="27">
        <v>2157.98</v>
      </c>
      <c r="R29" s="139">
        <f t="shared" si="0"/>
        <v>25895.759999999998</v>
      </c>
    </row>
    <row r="30" spans="1:24" x14ac:dyDescent="0.25">
      <c r="A30" s="40">
        <v>1000</v>
      </c>
      <c r="B30" s="126">
        <v>70603</v>
      </c>
      <c r="C30" s="44">
        <v>1412</v>
      </c>
      <c r="D30" s="66" t="s">
        <v>88</v>
      </c>
      <c r="E30" s="66" t="s">
        <v>2363</v>
      </c>
      <c r="F30" s="27">
        <v>1493.3</v>
      </c>
      <c r="G30" s="27">
        <v>1493.3</v>
      </c>
      <c r="H30" s="27">
        <v>1493.3</v>
      </c>
      <c r="I30" s="27">
        <v>1493.3</v>
      </c>
      <c r="J30" s="27">
        <v>1493.3</v>
      </c>
      <c r="K30" s="27">
        <v>1493.3</v>
      </c>
      <c r="L30" s="27">
        <v>1493.3</v>
      </c>
      <c r="M30" s="27">
        <v>1493.3</v>
      </c>
      <c r="N30" s="27">
        <v>1493.3</v>
      </c>
      <c r="O30" s="27">
        <v>1493.3</v>
      </c>
      <c r="P30" s="27">
        <v>1493.3</v>
      </c>
      <c r="Q30" s="27">
        <v>1493.3</v>
      </c>
      <c r="R30" s="139">
        <f t="shared" si="0"/>
        <v>17919.599999999995</v>
      </c>
    </row>
    <row r="31" spans="1:24" x14ac:dyDescent="0.25">
      <c r="A31" s="40">
        <v>1000</v>
      </c>
      <c r="B31" s="126">
        <v>70603</v>
      </c>
      <c r="C31" s="44">
        <v>1421</v>
      </c>
      <c r="D31" s="66" t="s">
        <v>90</v>
      </c>
      <c r="E31" s="66" t="s">
        <v>2364</v>
      </c>
      <c r="F31" s="27">
        <v>146.43</v>
      </c>
      <c r="G31" s="27">
        <v>146.43</v>
      </c>
      <c r="H31" s="27">
        <v>146.43</v>
      </c>
      <c r="I31" s="27">
        <v>146.43</v>
      </c>
      <c r="J31" s="27">
        <v>146.43</v>
      </c>
      <c r="K31" s="27">
        <v>146.43</v>
      </c>
      <c r="L31" s="27">
        <v>146.43</v>
      </c>
      <c r="M31" s="27">
        <v>146.43</v>
      </c>
      <c r="N31" s="27">
        <v>146.43</v>
      </c>
      <c r="O31" s="27">
        <v>146.43</v>
      </c>
      <c r="P31" s="27">
        <v>146.43</v>
      </c>
      <c r="Q31" s="27">
        <v>146.43</v>
      </c>
      <c r="R31" s="139">
        <f t="shared" si="0"/>
        <v>1757.1600000000005</v>
      </c>
    </row>
    <row r="32" spans="1:24" x14ac:dyDescent="0.25">
      <c r="A32" s="40">
        <v>1000</v>
      </c>
      <c r="B32" s="126">
        <v>70603</v>
      </c>
      <c r="C32" s="44">
        <v>1431</v>
      </c>
      <c r="D32" s="66" t="s">
        <v>92</v>
      </c>
      <c r="E32" s="66" t="s">
        <v>2365</v>
      </c>
      <c r="F32" s="27">
        <v>167.34</v>
      </c>
      <c r="G32" s="27">
        <v>167.34</v>
      </c>
      <c r="H32" s="27">
        <v>167.34</v>
      </c>
      <c r="I32" s="27">
        <v>167.34</v>
      </c>
      <c r="J32" s="27">
        <v>167.34</v>
      </c>
      <c r="K32" s="27">
        <v>167.34</v>
      </c>
      <c r="L32" s="27">
        <v>167.34</v>
      </c>
      <c r="M32" s="27">
        <v>167.34</v>
      </c>
      <c r="N32" s="27">
        <v>167.34</v>
      </c>
      <c r="O32" s="27">
        <v>167.34</v>
      </c>
      <c r="P32" s="27">
        <v>167.34</v>
      </c>
      <c r="Q32" s="27">
        <v>167.34</v>
      </c>
      <c r="R32" s="139">
        <f t="shared" si="0"/>
        <v>2008.0799999999997</v>
      </c>
    </row>
    <row r="33" spans="1:18" x14ac:dyDescent="0.25">
      <c r="A33" s="40">
        <v>1000</v>
      </c>
      <c r="B33" s="126">
        <v>70603</v>
      </c>
      <c r="C33" s="44">
        <v>1441</v>
      </c>
      <c r="D33" s="66" t="s">
        <v>94</v>
      </c>
      <c r="E33" s="66" t="s">
        <v>2366</v>
      </c>
      <c r="F33" s="27">
        <v>292.52999999999997</v>
      </c>
      <c r="G33" s="27">
        <v>292.52999999999997</v>
      </c>
      <c r="H33" s="27">
        <v>292.52999999999997</v>
      </c>
      <c r="I33" s="27">
        <v>292.52999999999997</v>
      </c>
      <c r="J33" s="27">
        <v>292.52999999999997</v>
      </c>
      <c r="K33" s="27">
        <v>292.52999999999997</v>
      </c>
      <c r="L33" s="27">
        <v>292.52999999999997</v>
      </c>
      <c r="M33" s="27">
        <v>292.52999999999997</v>
      </c>
      <c r="N33" s="27">
        <v>292.52999999999997</v>
      </c>
      <c r="O33" s="27">
        <v>292.52999999999997</v>
      </c>
      <c r="P33" s="27">
        <v>292.52999999999997</v>
      </c>
      <c r="Q33" s="27">
        <v>292.52999999999997</v>
      </c>
      <c r="R33" s="139">
        <f t="shared" si="0"/>
        <v>3510.3599999999988</v>
      </c>
    </row>
    <row r="34" spans="1:18" x14ac:dyDescent="0.25">
      <c r="A34" s="40">
        <v>1000</v>
      </c>
      <c r="B34" s="126">
        <v>70603</v>
      </c>
      <c r="C34" s="44">
        <v>1511</v>
      </c>
      <c r="D34" s="66" t="s">
        <v>96</v>
      </c>
      <c r="E34" s="66" t="s">
        <v>2367</v>
      </c>
      <c r="F34" s="27">
        <v>209.18</v>
      </c>
      <c r="G34" s="27">
        <v>209.18</v>
      </c>
      <c r="H34" s="27">
        <v>209.18</v>
      </c>
      <c r="I34" s="27">
        <v>209.18</v>
      </c>
      <c r="J34" s="27">
        <v>209.18</v>
      </c>
      <c r="K34" s="27">
        <v>209.18</v>
      </c>
      <c r="L34" s="27">
        <v>209.18</v>
      </c>
      <c r="M34" s="27">
        <v>209.18</v>
      </c>
      <c r="N34" s="27">
        <v>209.18</v>
      </c>
      <c r="O34" s="27">
        <v>209.18</v>
      </c>
      <c r="P34" s="27">
        <v>209.18</v>
      </c>
      <c r="Q34" s="27">
        <v>209.18</v>
      </c>
      <c r="R34" s="139">
        <f t="shared" si="0"/>
        <v>2510.16</v>
      </c>
    </row>
    <row r="35" spans="1:18" x14ac:dyDescent="0.25">
      <c r="A35" s="40">
        <v>1000</v>
      </c>
      <c r="B35" s="126">
        <v>70603</v>
      </c>
      <c r="C35" s="44">
        <v>1541</v>
      </c>
      <c r="D35" s="66" t="s">
        <v>1651</v>
      </c>
      <c r="E35" s="66" t="s">
        <v>2368</v>
      </c>
      <c r="F35" s="27">
        <v>0</v>
      </c>
      <c r="G35" s="27">
        <v>0</v>
      </c>
      <c r="H35" s="27">
        <v>0</v>
      </c>
      <c r="I35" s="27">
        <v>0</v>
      </c>
      <c r="J35" s="27">
        <v>0</v>
      </c>
      <c r="K35" s="27">
        <v>0</v>
      </c>
      <c r="L35" s="27">
        <v>0</v>
      </c>
      <c r="M35" s="27">
        <v>0</v>
      </c>
      <c r="N35" s="27">
        <v>0</v>
      </c>
      <c r="O35" s="27">
        <v>0</v>
      </c>
      <c r="P35" s="27">
        <v>0</v>
      </c>
      <c r="Q35" s="27">
        <v>8726.81</v>
      </c>
      <c r="R35" s="139">
        <f t="shared" si="0"/>
        <v>8726.81</v>
      </c>
    </row>
    <row r="36" spans="1:18" hidden="1" x14ac:dyDescent="0.25">
      <c r="A36" s="40">
        <v>1000</v>
      </c>
      <c r="B36" s="126">
        <v>70603</v>
      </c>
      <c r="C36" s="44">
        <v>1591</v>
      </c>
      <c r="D36" s="66" t="s">
        <v>99</v>
      </c>
      <c r="E36" s="66" t="s">
        <v>2223</v>
      </c>
      <c r="F36" s="27">
        <v>179.07</v>
      </c>
      <c r="G36" s="27">
        <v>179.07</v>
      </c>
      <c r="H36" s="27">
        <v>179.07</v>
      </c>
      <c r="I36" s="27">
        <v>179.07</v>
      </c>
      <c r="J36" s="27">
        <v>179.07</v>
      </c>
      <c r="K36" s="27">
        <v>179.07</v>
      </c>
      <c r="L36" s="27">
        <v>179.07</v>
      </c>
      <c r="M36" s="27">
        <v>179.07</v>
      </c>
      <c r="N36" s="27">
        <v>179.07</v>
      </c>
      <c r="O36" s="27">
        <v>179.07</v>
      </c>
      <c r="P36" s="27">
        <v>179.07</v>
      </c>
      <c r="Q36" s="27">
        <v>179.07</v>
      </c>
      <c r="R36" s="139">
        <f t="shared" si="0"/>
        <v>2148.8399999999997</v>
      </c>
    </row>
    <row r="37" spans="1:18" x14ac:dyDescent="0.25">
      <c r="A37" s="40">
        <v>1000</v>
      </c>
      <c r="B37" s="126">
        <v>70603</v>
      </c>
      <c r="C37" s="44">
        <v>1594</v>
      </c>
      <c r="D37" s="66" t="s">
        <v>105</v>
      </c>
      <c r="E37" s="66" t="s">
        <v>2369</v>
      </c>
      <c r="F37" s="27">
        <v>6601.47</v>
      </c>
      <c r="G37" s="27">
        <v>6601.47</v>
      </c>
      <c r="H37" s="27">
        <v>6601.47</v>
      </c>
      <c r="I37" s="27">
        <v>6601.47</v>
      </c>
      <c r="J37" s="27">
        <v>6601.47</v>
      </c>
      <c r="K37" s="27">
        <v>6601.47</v>
      </c>
      <c r="L37" s="27">
        <v>6601.47</v>
      </c>
      <c r="M37" s="27">
        <v>6601.47</v>
      </c>
      <c r="N37" s="27">
        <v>6601.47</v>
      </c>
      <c r="O37" s="27">
        <v>6601.47</v>
      </c>
      <c r="P37" s="27">
        <v>6601.47</v>
      </c>
      <c r="Q37" s="27">
        <v>6601.47</v>
      </c>
      <c r="R37" s="139">
        <f t="shared" si="0"/>
        <v>79217.64</v>
      </c>
    </row>
    <row r="38" spans="1:18" x14ac:dyDescent="0.25">
      <c r="A38" s="40">
        <v>1000</v>
      </c>
      <c r="B38" s="126">
        <v>70603</v>
      </c>
      <c r="C38" s="44">
        <v>1711</v>
      </c>
      <c r="D38" s="66" t="s">
        <v>107</v>
      </c>
      <c r="E38" s="66" t="s">
        <v>2370</v>
      </c>
      <c r="F38" s="27">
        <v>159.16</v>
      </c>
      <c r="G38" s="27">
        <v>159.16</v>
      </c>
      <c r="H38" s="27">
        <v>159.16</v>
      </c>
      <c r="I38" s="27">
        <v>159.16</v>
      </c>
      <c r="J38" s="27">
        <v>159.16</v>
      </c>
      <c r="K38" s="27">
        <v>159.16</v>
      </c>
      <c r="L38" s="27">
        <v>159.16</v>
      </c>
      <c r="M38" s="27">
        <v>159.16</v>
      </c>
      <c r="N38" s="27">
        <v>159.16</v>
      </c>
      <c r="O38" s="27">
        <v>159.16</v>
      </c>
      <c r="P38" s="27">
        <v>159.16</v>
      </c>
      <c r="Q38" s="27">
        <v>159.16</v>
      </c>
      <c r="R38" s="139">
        <f t="shared" si="0"/>
        <v>1909.9200000000003</v>
      </c>
    </row>
    <row r="39" spans="1:18" x14ac:dyDescent="0.25">
      <c r="A39" s="40"/>
      <c r="B39" s="126"/>
      <c r="C39" s="142"/>
      <c r="D39" s="138"/>
      <c r="E39" s="88"/>
      <c r="F39" s="38"/>
      <c r="G39" s="38"/>
      <c r="H39" s="38"/>
      <c r="I39" s="38"/>
      <c r="J39" s="38"/>
      <c r="K39" s="38"/>
      <c r="L39" s="38"/>
      <c r="M39" s="38"/>
      <c r="N39" s="38"/>
      <c r="O39" s="38"/>
      <c r="P39" s="38"/>
      <c r="Q39" s="38"/>
      <c r="R39" s="139">
        <f t="shared" si="0"/>
        <v>0</v>
      </c>
    </row>
    <row r="40" spans="1:18" x14ac:dyDescent="0.25">
      <c r="A40" s="40"/>
      <c r="B40" s="126"/>
      <c r="C40" s="142"/>
      <c r="D40" s="138"/>
      <c r="E40" s="88"/>
      <c r="F40" s="38"/>
      <c r="G40" s="38"/>
      <c r="H40" s="38"/>
      <c r="I40" s="38"/>
      <c r="J40" s="38"/>
      <c r="K40" s="38"/>
      <c r="L40" s="38"/>
      <c r="M40" s="38"/>
      <c r="N40" s="38"/>
      <c r="O40" s="38"/>
      <c r="P40" s="38"/>
      <c r="Q40" s="38"/>
      <c r="R40" s="139">
        <f t="shared" si="0"/>
        <v>0</v>
      </c>
    </row>
    <row r="41" spans="1:18" x14ac:dyDescent="0.25">
      <c r="A41" s="40"/>
      <c r="B41" s="126"/>
      <c r="C41" s="142"/>
      <c r="D41" s="138"/>
      <c r="E41" s="88"/>
      <c r="F41" s="38"/>
      <c r="G41" s="38"/>
      <c r="H41" s="38"/>
      <c r="I41" s="38"/>
      <c r="J41" s="38"/>
      <c r="K41" s="38"/>
      <c r="L41" s="38"/>
      <c r="M41" s="38"/>
      <c r="N41" s="38"/>
      <c r="O41" s="38"/>
      <c r="P41" s="38"/>
      <c r="Q41" s="38"/>
      <c r="R41" s="139">
        <f t="shared" si="0"/>
        <v>0</v>
      </c>
    </row>
    <row r="42" spans="1:18" x14ac:dyDescent="0.25">
      <c r="A42" s="40"/>
      <c r="B42" s="126"/>
      <c r="C42" s="142"/>
      <c r="D42" s="138"/>
      <c r="E42" s="88"/>
      <c r="F42" s="38"/>
      <c r="G42" s="38"/>
      <c r="H42" s="38"/>
      <c r="I42" s="38"/>
      <c r="J42" s="38"/>
      <c r="K42" s="38"/>
      <c r="L42" s="38"/>
      <c r="M42" s="38"/>
      <c r="N42" s="38"/>
      <c r="O42" s="38"/>
      <c r="P42" s="38"/>
      <c r="Q42" s="38"/>
      <c r="R42" s="139">
        <f t="shared" si="0"/>
        <v>0</v>
      </c>
    </row>
    <row r="43" spans="1:18" x14ac:dyDescent="0.25">
      <c r="A43" s="40"/>
      <c r="B43" s="126"/>
      <c r="C43" s="142"/>
      <c r="D43" s="138"/>
      <c r="E43" s="88"/>
      <c r="F43" s="38"/>
      <c r="G43" s="38"/>
      <c r="H43" s="38"/>
      <c r="I43" s="38"/>
      <c r="J43" s="38"/>
      <c r="K43" s="38"/>
      <c r="L43" s="38"/>
      <c r="M43" s="38"/>
      <c r="N43" s="38"/>
      <c r="O43" s="38"/>
      <c r="P43" s="38"/>
      <c r="Q43" s="38"/>
      <c r="R43" s="139">
        <f t="shared" si="0"/>
        <v>0</v>
      </c>
    </row>
    <row r="44" spans="1:18" ht="15.75" customHeight="1" x14ac:dyDescent="0.25">
      <c r="A44" s="250" t="s">
        <v>109</v>
      </c>
      <c r="B44" s="251"/>
      <c r="C44" s="256"/>
      <c r="D44" s="256"/>
      <c r="E44" s="256"/>
      <c r="F44" s="256"/>
      <c r="G44" s="256"/>
      <c r="H44" s="256"/>
      <c r="I44" s="256"/>
      <c r="J44" s="256"/>
      <c r="K44" s="256"/>
      <c r="L44" s="256"/>
      <c r="M44" s="256"/>
      <c r="N44" s="256"/>
      <c r="O44" s="256"/>
      <c r="P44" s="256"/>
      <c r="Q44" s="257"/>
      <c r="R44" s="29">
        <f>+SUM(R24:R43)</f>
        <v>542718.82999999996</v>
      </c>
    </row>
    <row r="45" spans="1:18" x14ac:dyDescent="0.25">
      <c r="A45" s="30"/>
      <c r="B45" s="30"/>
      <c r="C45" s="31"/>
      <c r="D45" s="32"/>
      <c r="E45" s="33"/>
      <c r="F45" s="33"/>
      <c r="G45" s="33"/>
      <c r="H45" s="33"/>
      <c r="I45" s="33"/>
      <c r="J45" s="33"/>
      <c r="K45" s="33"/>
      <c r="L45" s="33"/>
      <c r="M45" s="33"/>
      <c r="N45" s="33"/>
      <c r="O45" s="33"/>
      <c r="P45" s="33"/>
      <c r="Q45" s="34"/>
    </row>
    <row r="46" spans="1:18" x14ac:dyDescent="0.25">
      <c r="A46" s="43">
        <v>2000</v>
      </c>
      <c r="B46" s="157">
        <v>70603</v>
      </c>
      <c r="C46" s="53" t="s">
        <v>573</v>
      </c>
      <c r="D46" s="140" t="s">
        <v>575</v>
      </c>
      <c r="E46" s="36" t="s">
        <v>2107</v>
      </c>
      <c r="F46" s="38">
        <v>3428.94</v>
      </c>
      <c r="G46" s="38">
        <v>0</v>
      </c>
      <c r="H46" s="38">
        <v>0</v>
      </c>
      <c r="I46" s="38">
        <v>0</v>
      </c>
      <c r="J46" s="38">
        <v>0</v>
      </c>
      <c r="K46" s="38">
        <v>0</v>
      </c>
      <c r="L46" s="38">
        <v>0</v>
      </c>
      <c r="M46" s="38">
        <v>0</v>
      </c>
      <c r="N46" s="38">
        <v>0</v>
      </c>
      <c r="O46" s="38">
        <v>0</v>
      </c>
      <c r="P46" s="38">
        <v>0</v>
      </c>
      <c r="Q46" s="38">
        <v>0</v>
      </c>
      <c r="R46" s="28">
        <f>+SUM(F46:Q46)</f>
        <v>3428.94</v>
      </c>
    </row>
    <row r="47" spans="1:18" x14ac:dyDescent="0.25">
      <c r="A47" s="43">
        <v>2000</v>
      </c>
      <c r="B47" s="157">
        <v>70603</v>
      </c>
      <c r="C47" s="53" t="s">
        <v>110</v>
      </c>
      <c r="D47" s="140" t="s">
        <v>112</v>
      </c>
      <c r="E47" s="36" t="s">
        <v>2108</v>
      </c>
      <c r="F47" s="38">
        <v>2432.2600000000002</v>
      </c>
      <c r="G47" s="38">
        <v>0</v>
      </c>
      <c r="H47" s="38">
        <v>0</v>
      </c>
      <c r="I47" s="38">
        <v>0</v>
      </c>
      <c r="J47" s="38">
        <v>0</v>
      </c>
      <c r="K47" s="38">
        <v>0</v>
      </c>
      <c r="L47" s="38">
        <v>0</v>
      </c>
      <c r="M47" s="38">
        <v>0</v>
      </c>
      <c r="N47" s="38">
        <v>0</v>
      </c>
      <c r="O47" s="38">
        <v>0</v>
      </c>
      <c r="P47" s="38">
        <v>0</v>
      </c>
      <c r="Q47" s="38">
        <v>0</v>
      </c>
      <c r="R47" s="28">
        <f t="shared" ref="R47:R51" si="1">+SUM(F47:Q47)</f>
        <v>2432.2600000000002</v>
      </c>
    </row>
    <row r="48" spans="1:18" x14ac:dyDescent="0.25">
      <c r="A48" s="43">
        <v>2000</v>
      </c>
      <c r="B48" s="157">
        <v>70603</v>
      </c>
      <c r="C48" s="53" t="s">
        <v>122</v>
      </c>
      <c r="D48" s="140" t="s">
        <v>124</v>
      </c>
      <c r="E48" s="36" t="s">
        <v>2109</v>
      </c>
      <c r="F48" s="38">
        <v>235.63</v>
      </c>
      <c r="G48" s="38">
        <v>0</v>
      </c>
      <c r="H48" s="38">
        <v>0</v>
      </c>
      <c r="I48" s="38">
        <v>0</v>
      </c>
      <c r="J48" s="38">
        <v>0</v>
      </c>
      <c r="K48" s="38">
        <v>0</v>
      </c>
      <c r="L48" s="38">
        <v>0</v>
      </c>
      <c r="M48" s="38">
        <v>0</v>
      </c>
      <c r="N48" s="38">
        <v>0</v>
      </c>
      <c r="O48" s="38">
        <v>0</v>
      </c>
      <c r="P48" s="38">
        <v>0</v>
      </c>
      <c r="Q48" s="38">
        <v>0</v>
      </c>
      <c r="R48" s="28">
        <f t="shared" si="1"/>
        <v>235.63</v>
      </c>
    </row>
    <row r="49" spans="1:18" x14ac:dyDescent="0.25">
      <c r="A49" s="43">
        <v>2000</v>
      </c>
      <c r="B49" s="157">
        <v>70603</v>
      </c>
      <c r="C49" s="53" t="s">
        <v>125</v>
      </c>
      <c r="D49" s="140" t="s">
        <v>127</v>
      </c>
      <c r="E49" s="36" t="s">
        <v>2110</v>
      </c>
      <c r="F49" s="38">
        <v>757.12</v>
      </c>
      <c r="G49" s="38">
        <v>0</v>
      </c>
      <c r="H49" s="38">
        <v>0</v>
      </c>
      <c r="I49" s="38">
        <v>0</v>
      </c>
      <c r="J49" s="38">
        <v>0</v>
      </c>
      <c r="K49" s="38">
        <v>0</v>
      </c>
      <c r="L49" s="38">
        <v>0</v>
      </c>
      <c r="M49" s="38">
        <v>0</v>
      </c>
      <c r="N49" s="38">
        <v>0</v>
      </c>
      <c r="O49" s="38">
        <v>0</v>
      </c>
      <c r="P49" s="38">
        <v>0</v>
      </c>
      <c r="Q49" s="38">
        <v>0</v>
      </c>
      <c r="R49" s="28">
        <f t="shared" si="1"/>
        <v>757.12</v>
      </c>
    </row>
    <row r="50" spans="1:18" x14ac:dyDescent="0.25">
      <c r="A50" s="43">
        <v>2000</v>
      </c>
      <c r="B50" s="157">
        <v>70603</v>
      </c>
      <c r="C50" s="53" t="s">
        <v>164</v>
      </c>
      <c r="D50" s="140" t="s">
        <v>166</v>
      </c>
      <c r="E50" s="36" t="s">
        <v>2111</v>
      </c>
      <c r="F50" s="38">
        <v>2392.2864</v>
      </c>
      <c r="G50" s="38">
        <v>0</v>
      </c>
      <c r="H50" s="38">
        <v>0</v>
      </c>
      <c r="I50" s="38">
        <v>0</v>
      </c>
      <c r="J50" s="38">
        <v>0</v>
      </c>
      <c r="K50" s="38">
        <v>0</v>
      </c>
      <c r="L50" s="38">
        <v>0</v>
      </c>
      <c r="M50" s="38">
        <v>0</v>
      </c>
      <c r="N50" s="38">
        <v>0</v>
      </c>
      <c r="O50" s="38">
        <v>0</v>
      </c>
      <c r="P50" s="38">
        <v>0</v>
      </c>
      <c r="Q50" s="38">
        <v>0</v>
      </c>
      <c r="R50" s="28">
        <f t="shared" si="1"/>
        <v>2392.2864</v>
      </c>
    </row>
    <row r="51" spans="1:18" x14ac:dyDescent="0.25">
      <c r="A51" s="43">
        <v>2000</v>
      </c>
      <c r="B51" s="157">
        <v>70603</v>
      </c>
      <c r="C51" s="53" t="s">
        <v>182</v>
      </c>
      <c r="D51" s="140" t="s">
        <v>184</v>
      </c>
      <c r="E51" s="36" t="s">
        <v>2112</v>
      </c>
      <c r="F51" s="38">
        <v>1040.6465000000001</v>
      </c>
      <c r="G51" s="38">
        <v>0</v>
      </c>
      <c r="H51" s="38">
        <v>0</v>
      </c>
      <c r="I51" s="38">
        <v>0</v>
      </c>
      <c r="J51" s="38">
        <v>0</v>
      </c>
      <c r="K51" s="38">
        <v>0</v>
      </c>
      <c r="L51" s="38">
        <v>0</v>
      </c>
      <c r="M51" s="38">
        <v>0</v>
      </c>
      <c r="N51" s="38">
        <v>0</v>
      </c>
      <c r="O51" s="38">
        <v>0</v>
      </c>
      <c r="P51" s="38">
        <v>0</v>
      </c>
      <c r="Q51" s="38">
        <v>0</v>
      </c>
      <c r="R51" s="28">
        <f t="shared" si="1"/>
        <v>1040.6465000000001</v>
      </c>
    </row>
    <row r="52" spans="1:18" x14ac:dyDescent="0.25">
      <c r="A52" s="250" t="s">
        <v>191</v>
      </c>
      <c r="B52" s="256"/>
      <c r="C52" s="256"/>
      <c r="D52" s="256"/>
      <c r="E52" s="256"/>
      <c r="F52" s="256"/>
      <c r="G52" s="256"/>
      <c r="H52" s="256"/>
      <c r="I52" s="256"/>
      <c r="J52" s="256"/>
      <c r="K52" s="256"/>
      <c r="L52" s="256"/>
      <c r="M52" s="256"/>
      <c r="N52" s="256"/>
      <c r="O52" s="256"/>
      <c r="P52" s="256"/>
      <c r="Q52" s="257"/>
      <c r="R52" s="29">
        <f>+SUM(R46:R51)</f>
        <v>10286.882900000002</v>
      </c>
    </row>
    <row r="53" spans="1:18" x14ac:dyDescent="0.25">
      <c r="A53" s="30"/>
      <c r="B53" s="30"/>
      <c r="C53" s="39"/>
      <c r="D53" s="39"/>
      <c r="E53" s="39"/>
      <c r="F53" s="33"/>
      <c r="G53" s="33"/>
      <c r="H53" s="33"/>
      <c r="I53" s="33"/>
      <c r="J53" s="33"/>
      <c r="K53" s="33"/>
      <c r="L53" s="33"/>
      <c r="M53" s="33"/>
      <c r="N53" s="33"/>
      <c r="O53" s="33"/>
      <c r="P53" s="33"/>
      <c r="Q53" s="33"/>
      <c r="R53" s="34"/>
    </row>
    <row r="54" spans="1:18" x14ac:dyDescent="0.25">
      <c r="A54" s="43">
        <v>3000</v>
      </c>
      <c r="B54" s="157">
        <v>70603</v>
      </c>
      <c r="C54" s="53" t="s">
        <v>192</v>
      </c>
      <c r="D54" s="140" t="s">
        <v>194</v>
      </c>
      <c r="E54" s="36" t="s">
        <v>2113</v>
      </c>
      <c r="F54" s="38">
        <v>910.33300000000008</v>
      </c>
      <c r="G54" s="38">
        <v>0</v>
      </c>
      <c r="H54" s="38">
        <v>0</v>
      </c>
      <c r="I54" s="38">
        <v>0</v>
      </c>
      <c r="J54" s="38">
        <v>0</v>
      </c>
      <c r="K54" s="38">
        <v>0</v>
      </c>
      <c r="L54" s="38">
        <v>0</v>
      </c>
      <c r="M54" s="38">
        <v>0</v>
      </c>
      <c r="N54" s="38">
        <v>0</v>
      </c>
      <c r="O54" s="38">
        <v>0</v>
      </c>
      <c r="P54" s="38">
        <v>0</v>
      </c>
      <c r="Q54" s="38">
        <v>0</v>
      </c>
      <c r="R54" s="28">
        <f t="shared" ref="R54:R67" si="2">SUM(F54:Q54)</f>
        <v>910.33300000000008</v>
      </c>
    </row>
    <row r="55" spans="1:18" x14ac:dyDescent="0.25">
      <c r="A55" s="43">
        <v>3000</v>
      </c>
      <c r="B55" s="157">
        <v>70603</v>
      </c>
      <c r="C55" s="53" t="s">
        <v>198</v>
      </c>
      <c r="D55" s="140" t="s">
        <v>200</v>
      </c>
      <c r="E55" s="36" t="s">
        <v>2114</v>
      </c>
      <c r="F55" s="38">
        <v>413.88</v>
      </c>
      <c r="G55" s="38">
        <v>0</v>
      </c>
      <c r="H55" s="38">
        <v>0</v>
      </c>
      <c r="I55" s="38">
        <v>0</v>
      </c>
      <c r="J55" s="38">
        <v>0</v>
      </c>
      <c r="K55" s="38">
        <v>0</v>
      </c>
      <c r="L55" s="38">
        <v>0</v>
      </c>
      <c r="M55" s="38">
        <v>295.62</v>
      </c>
      <c r="N55" s="38">
        <v>0</v>
      </c>
      <c r="O55" s="38">
        <v>0</v>
      </c>
      <c r="P55" s="38">
        <v>0</v>
      </c>
      <c r="Q55" s="38">
        <v>0</v>
      </c>
      <c r="R55" s="28">
        <f t="shared" si="2"/>
        <v>709.5</v>
      </c>
    </row>
    <row r="56" spans="1:18" hidden="1" x14ac:dyDescent="0.25">
      <c r="A56" s="43">
        <v>3000</v>
      </c>
      <c r="B56" s="157">
        <v>70603</v>
      </c>
      <c r="C56" s="53" t="s">
        <v>576</v>
      </c>
      <c r="D56" s="140" t="s">
        <v>578</v>
      </c>
      <c r="E56" s="36" t="s">
        <v>2115</v>
      </c>
      <c r="F56" s="38">
        <v>0</v>
      </c>
      <c r="G56" s="38">
        <v>0</v>
      </c>
      <c r="H56" s="38">
        <v>0</v>
      </c>
      <c r="I56" s="38">
        <v>0</v>
      </c>
      <c r="J56" s="38">
        <v>0</v>
      </c>
      <c r="K56" s="38">
        <v>0</v>
      </c>
      <c r="L56" s="38">
        <v>0</v>
      </c>
      <c r="M56" s="38">
        <v>0</v>
      </c>
      <c r="N56" s="38">
        <v>0</v>
      </c>
      <c r="O56" s="38">
        <v>0</v>
      </c>
      <c r="P56" s="38">
        <v>0</v>
      </c>
      <c r="Q56" s="38">
        <v>0</v>
      </c>
      <c r="R56" s="28">
        <f t="shared" si="2"/>
        <v>0</v>
      </c>
    </row>
    <row r="57" spans="1:18" x14ac:dyDescent="0.25">
      <c r="A57" s="43">
        <v>3000</v>
      </c>
      <c r="B57" s="157">
        <v>70603</v>
      </c>
      <c r="C57" s="53" t="s">
        <v>201</v>
      </c>
      <c r="D57" s="140" t="s">
        <v>203</v>
      </c>
      <c r="E57" s="36" t="s">
        <v>2116</v>
      </c>
      <c r="F57" s="38">
        <v>438.48</v>
      </c>
      <c r="G57" s="38">
        <v>0</v>
      </c>
      <c r="H57" s="38">
        <v>0</v>
      </c>
      <c r="I57" s="38">
        <v>0</v>
      </c>
      <c r="J57" s="38">
        <v>0</v>
      </c>
      <c r="K57" s="38">
        <v>0</v>
      </c>
      <c r="L57" s="38">
        <v>0</v>
      </c>
      <c r="M57" s="38">
        <v>313.2</v>
      </c>
      <c r="N57" s="38">
        <v>0</v>
      </c>
      <c r="O57" s="38">
        <v>0</v>
      </c>
      <c r="P57" s="38">
        <v>0</v>
      </c>
      <c r="Q57" s="38">
        <v>0</v>
      </c>
      <c r="R57" s="28">
        <f t="shared" si="2"/>
        <v>751.68000000000006</v>
      </c>
    </row>
    <row r="58" spans="1:18" x14ac:dyDescent="0.25">
      <c r="A58" s="43">
        <v>3000</v>
      </c>
      <c r="B58" s="157">
        <v>70603</v>
      </c>
      <c r="C58" s="53" t="s">
        <v>207</v>
      </c>
      <c r="D58" s="140" t="s">
        <v>209</v>
      </c>
      <c r="E58" s="36" t="s">
        <v>1973</v>
      </c>
      <c r="F58" s="38">
        <v>2625</v>
      </c>
      <c r="G58" s="38">
        <v>2625</v>
      </c>
      <c r="H58" s="38">
        <v>2625</v>
      </c>
      <c r="I58" s="38">
        <v>2625</v>
      </c>
      <c r="J58" s="38">
        <v>2625</v>
      </c>
      <c r="K58" s="38">
        <v>2625</v>
      </c>
      <c r="L58" s="38">
        <v>2625</v>
      </c>
      <c r="M58" s="38">
        <v>2625</v>
      </c>
      <c r="N58" s="38">
        <v>2625</v>
      </c>
      <c r="O58" s="38">
        <v>2625</v>
      </c>
      <c r="P58" s="38">
        <v>2625</v>
      </c>
      <c r="Q58" s="38">
        <v>2625</v>
      </c>
      <c r="R58" s="28">
        <f t="shared" si="2"/>
        <v>31500</v>
      </c>
    </row>
    <row r="59" spans="1:18" x14ac:dyDescent="0.25">
      <c r="A59" s="43">
        <v>3000</v>
      </c>
      <c r="B59" s="157">
        <v>70603</v>
      </c>
      <c r="C59" s="53" t="s">
        <v>210</v>
      </c>
      <c r="D59" s="140" t="s">
        <v>212</v>
      </c>
      <c r="E59" s="36" t="s">
        <v>2117</v>
      </c>
      <c r="F59" s="38">
        <v>525.44325000000015</v>
      </c>
      <c r="G59" s="38">
        <v>525.44325000000015</v>
      </c>
      <c r="H59" s="38">
        <v>525.44325000000015</v>
      </c>
      <c r="I59" s="38">
        <v>525.44325000000015</v>
      </c>
      <c r="J59" s="38">
        <v>525.44325000000015</v>
      </c>
      <c r="K59" s="38">
        <v>525.44325000000015</v>
      </c>
      <c r="L59" s="38">
        <v>525.44325000000015</v>
      </c>
      <c r="M59" s="38">
        <v>525.44325000000015</v>
      </c>
      <c r="N59" s="38">
        <v>525.44325000000015</v>
      </c>
      <c r="O59" s="38">
        <v>525.44325000000015</v>
      </c>
      <c r="P59" s="38">
        <v>525.44325000000015</v>
      </c>
      <c r="Q59" s="38">
        <v>525.44325000000015</v>
      </c>
      <c r="R59" s="28">
        <f t="shared" si="2"/>
        <v>6305.3190000000022</v>
      </c>
    </row>
    <row r="60" spans="1:18" x14ac:dyDescent="0.25">
      <c r="A60" s="43">
        <v>3000</v>
      </c>
      <c r="B60" s="157">
        <v>70603</v>
      </c>
      <c r="C60" s="53" t="s">
        <v>219</v>
      </c>
      <c r="D60" s="140" t="s">
        <v>221</v>
      </c>
      <c r="E60" s="36" t="s">
        <v>2118</v>
      </c>
      <c r="F60" s="38">
        <v>1676.58</v>
      </c>
      <c r="G60" s="38">
        <v>0</v>
      </c>
      <c r="H60" s="38">
        <v>0</v>
      </c>
      <c r="I60" s="38">
        <v>0</v>
      </c>
      <c r="J60" s="38">
        <v>0</v>
      </c>
      <c r="K60" s="38">
        <v>0</v>
      </c>
      <c r="L60" s="38">
        <v>0</v>
      </c>
      <c r="M60" s="38">
        <v>0</v>
      </c>
      <c r="N60" s="38">
        <v>0</v>
      </c>
      <c r="O60" s="38">
        <v>0</v>
      </c>
      <c r="P60" s="38">
        <v>0</v>
      </c>
      <c r="Q60" s="38">
        <v>0</v>
      </c>
      <c r="R60" s="28">
        <f t="shared" si="2"/>
        <v>1676.58</v>
      </c>
    </row>
    <row r="61" spans="1:18" x14ac:dyDescent="0.25">
      <c r="A61" s="43">
        <v>3000</v>
      </c>
      <c r="B61" s="157">
        <v>70603</v>
      </c>
      <c r="C61" s="53" t="s">
        <v>225</v>
      </c>
      <c r="D61" s="140" t="s">
        <v>227</v>
      </c>
      <c r="E61" s="36" t="s">
        <v>2119</v>
      </c>
      <c r="F61" s="38">
        <v>325.52</v>
      </c>
      <c r="G61" s="38">
        <v>0</v>
      </c>
      <c r="H61" s="38">
        <v>0</v>
      </c>
      <c r="I61" s="38">
        <v>0</v>
      </c>
      <c r="J61" s="38">
        <v>0</v>
      </c>
      <c r="K61" s="38">
        <v>0</v>
      </c>
      <c r="L61" s="38">
        <v>0</v>
      </c>
      <c r="M61" s="38">
        <v>0</v>
      </c>
      <c r="N61" s="38">
        <v>0</v>
      </c>
      <c r="O61" s="38">
        <v>0</v>
      </c>
      <c r="P61" s="38">
        <v>0</v>
      </c>
      <c r="Q61" s="38">
        <v>0</v>
      </c>
      <c r="R61" s="28">
        <f t="shared" si="2"/>
        <v>325.52</v>
      </c>
    </row>
    <row r="62" spans="1:18" x14ac:dyDescent="0.25">
      <c r="A62" s="43">
        <v>3000</v>
      </c>
      <c r="B62" s="157">
        <v>70603</v>
      </c>
      <c r="C62" s="53" t="s">
        <v>228</v>
      </c>
      <c r="D62" s="140" t="s">
        <v>230</v>
      </c>
      <c r="E62" s="36" t="s">
        <v>2120</v>
      </c>
      <c r="F62" s="38">
        <v>295.36</v>
      </c>
      <c r="G62" s="38">
        <v>0</v>
      </c>
      <c r="H62" s="38">
        <v>0</v>
      </c>
      <c r="I62" s="38">
        <v>0</v>
      </c>
      <c r="J62" s="38">
        <v>0</v>
      </c>
      <c r="K62" s="38">
        <v>0</v>
      </c>
      <c r="L62" s="38">
        <v>0</v>
      </c>
      <c r="M62" s="38">
        <v>0</v>
      </c>
      <c r="N62" s="38">
        <v>0</v>
      </c>
      <c r="O62" s="38">
        <v>0</v>
      </c>
      <c r="P62" s="38">
        <v>0</v>
      </c>
      <c r="Q62" s="38">
        <v>0</v>
      </c>
      <c r="R62" s="28">
        <f t="shared" si="2"/>
        <v>295.36</v>
      </c>
    </row>
    <row r="63" spans="1:18" x14ac:dyDescent="0.25">
      <c r="A63" s="43">
        <v>3000</v>
      </c>
      <c r="B63" s="157">
        <v>70603</v>
      </c>
      <c r="C63" s="53" t="s">
        <v>240</v>
      </c>
      <c r="D63" s="140" t="s">
        <v>242</v>
      </c>
      <c r="E63" s="36" t="s">
        <v>2121</v>
      </c>
      <c r="F63" s="38">
        <v>89.7</v>
      </c>
      <c r="G63" s="38">
        <v>0</v>
      </c>
      <c r="H63" s="38">
        <v>0</v>
      </c>
      <c r="I63" s="38">
        <v>0</v>
      </c>
      <c r="J63" s="38">
        <v>0</v>
      </c>
      <c r="K63" s="38">
        <v>0</v>
      </c>
      <c r="L63" s="38">
        <v>0</v>
      </c>
      <c r="M63" s="38">
        <v>0</v>
      </c>
      <c r="N63" s="38">
        <v>0</v>
      </c>
      <c r="O63" s="38">
        <v>0</v>
      </c>
      <c r="P63" s="38">
        <v>0</v>
      </c>
      <c r="Q63" s="38">
        <v>0</v>
      </c>
      <c r="R63" s="28">
        <f t="shared" si="2"/>
        <v>89.7</v>
      </c>
    </row>
    <row r="64" spans="1:18" x14ac:dyDescent="0.25">
      <c r="A64" s="43">
        <v>3000</v>
      </c>
      <c r="B64" s="157">
        <v>70603</v>
      </c>
      <c r="C64" s="53" t="s">
        <v>246</v>
      </c>
      <c r="D64" s="140" t="s">
        <v>248</v>
      </c>
      <c r="E64" s="36" t="s">
        <v>2122</v>
      </c>
      <c r="F64" s="38">
        <v>671.4</v>
      </c>
      <c r="G64" s="38">
        <v>0</v>
      </c>
      <c r="H64" s="38">
        <v>0</v>
      </c>
      <c r="I64" s="38">
        <v>0</v>
      </c>
      <c r="J64" s="38">
        <v>0</v>
      </c>
      <c r="K64" s="38">
        <v>0</v>
      </c>
      <c r="L64" s="38">
        <v>0</v>
      </c>
      <c r="M64" s="38">
        <v>0</v>
      </c>
      <c r="N64" s="38">
        <v>0</v>
      </c>
      <c r="O64" s="38">
        <v>0</v>
      </c>
      <c r="P64" s="38">
        <v>0</v>
      </c>
      <c r="Q64" s="38">
        <v>0</v>
      </c>
      <c r="R64" s="28">
        <f t="shared" si="2"/>
        <v>671.4</v>
      </c>
    </row>
    <row r="65" spans="1:18" x14ac:dyDescent="0.25">
      <c r="A65" s="43">
        <v>3000</v>
      </c>
      <c r="B65" s="157">
        <v>70603</v>
      </c>
      <c r="C65" s="53" t="s">
        <v>267</v>
      </c>
      <c r="D65" s="140" t="s">
        <v>269</v>
      </c>
      <c r="E65" s="36" t="s">
        <v>2123</v>
      </c>
      <c r="F65" s="38">
        <v>221.65866666666668</v>
      </c>
      <c r="G65" s="38">
        <v>221.65866666666668</v>
      </c>
      <c r="H65" s="38">
        <v>221.65866666666668</v>
      </c>
      <c r="I65" s="38">
        <v>221.65866666666668</v>
      </c>
      <c r="J65" s="38">
        <v>221.65866666666668</v>
      </c>
      <c r="K65" s="38">
        <v>221.65866666666668</v>
      </c>
      <c r="L65" s="38">
        <v>221.65866666666668</v>
      </c>
      <c r="M65" s="38">
        <v>221.65866666666668</v>
      </c>
      <c r="N65" s="38">
        <v>221.65866666666668</v>
      </c>
      <c r="O65" s="38">
        <v>221.65866666666668</v>
      </c>
      <c r="P65" s="38">
        <v>221.65866666666668</v>
      </c>
      <c r="Q65" s="38">
        <v>221.65866666666668</v>
      </c>
      <c r="R65" s="28">
        <f t="shared" si="2"/>
        <v>2659.904</v>
      </c>
    </row>
    <row r="66" spans="1:18" x14ac:dyDescent="0.25">
      <c r="A66" s="43">
        <v>3000</v>
      </c>
      <c r="B66" s="157">
        <v>70603</v>
      </c>
      <c r="C66" s="53" t="s">
        <v>273</v>
      </c>
      <c r="D66" s="140" t="s">
        <v>275</v>
      </c>
      <c r="E66" s="36" t="s">
        <v>2124</v>
      </c>
      <c r="F66" s="38">
        <v>104.35</v>
      </c>
      <c r="G66" s="38">
        <v>0</v>
      </c>
      <c r="H66" s="38">
        <v>0</v>
      </c>
      <c r="I66" s="38">
        <v>0</v>
      </c>
      <c r="J66" s="38">
        <v>0</v>
      </c>
      <c r="K66" s="38">
        <v>0</v>
      </c>
      <c r="L66" s="38">
        <v>0</v>
      </c>
      <c r="M66" s="38">
        <v>0</v>
      </c>
      <c r="N66" s="38">
        <v>0</v>
      </c>
      <c r="O66" s="38">
        <v>0</v>
      </c>
      <c r="P66" s="38">
        <v>0</v>
      </c>
      <c r="Q66" s="38">
        <v>0</v>
      </c>
      <c r="R66" s="28">
        <f t="shared" si="2"/>
        <v>104.35</v>
      </c>
    </row>
    <row r="67" spans="1:18" x14ac:dyDescent="0.25">
      <c r="A67" s="43">
        <v>3000</v>
      </c>
      <c r="B67" s="157">
        <v>70603</v>
      </c>
      <c r="C67" s="53" t="s">
        <v>282</v>
      </c>
      <c r="D67" s="140" t="s">
        <v>284</v>
      </c>
      <c r="E67" s="36" t="s">
        <v>2125</v>
      </c>
      <c r="F67" s="38">
        <v>936.49583333333339</v>
      </c>
      <c r="G67" s="38">
        <v>936.49583333333339</v>
      </c>
      <c r="H67" s="38">
        <v>936.49583333333339</v>
      </c>
      <c r="I67" s="38">
        <v>936.49583333333339</v>
      </c>
      <c r="J67" s="38">
        <v>936.49583333333339</v>
      </c>
      <c r="K67" s="38">
        <v>936.49583333333339</v>
      </c>
      <c r="L67" s="38">
        <v>936.49583333333339</v>
      </c>
      <c r="M67" s="38">
        <v>936.49583333333339</v>
      </c>
      <c r="N67" s="38">
        <v>936.49583333333339</v>
      </c>
      <c r="O67" s="38">
        <v>936.49583333333339</v>
      </c>
      <c r="P67" s="38">
        <v>936.49583333333339</v>
      </c>
      <c r="Q67" s="38">
        <v>936.49583333333339</v>
      </c>
      <c r="R67" s="28">
        <f t="shared" si="2"/>
        <v>11237.950000000004</v>
      </c>
    </row>
    <row r="68" spans="1:18" x14ac:dyDescent="0.25">
      <c r="A68" s="250" t="s">
        <v>288</v>
      </c>
      <c r="B68" s="256"/>
      <c r="C68" s="256"/>
      <c r="D68" s="256"/>
      <c r="E68" s="256"/>
      <c r="F68" s="256"/>
      <c r="G68" s="256"/>
      <c r="H68" s="256"/>
      <c r="I68" s="256"/>
      <c r="J68" s="256"/>
      <c r="K68" s="256"/>
      <c r="L68" s="256"/>
      <c r="M68" s="256"/>
      <c r="N68" s="256"/>
      <c r="O68" s="256"/>
      <c r="P68" s="256"/>
      <c r="Q68" s="257"/>
      <c r="R68" s="29">
        <f>SUM(R54:R67)</f>
        <v>57237.596000000005</v>
      </c>
    </row>
    <row r="69" spans="1:18" x14ac:dyDescent="0.25">
      <c r="A69" s="33"/>
      <c r="B69" s="33"/>
      <c r="C69" s="33"/>
      <c r="D69" s="33"/>
      <c r="E69" s="33"/>
      <c r="F69" s="33"/>
      <c r="G69" s="33"/>
      <c r="H69" s="33"/>
      <c r="I69" s="33"/>
      <c r="J69" s="33"/>
      <c r="K69" s="33"/>
      <c r="L69" s="33"/>
      <c r="M69" s="33"/>
      <c r="N69" s="33"/>
      <c r="O69" s="33"/>
      <c r="P69" s="33"/>
      <c r="Q69" s="33"/>
      <c r="R69" s="34"/>
    </row>
    <row r="70" spans="1:18" x14ac:dyDescent="0.25">
      <c r="A70" s="40">
        <v>4000</v>
      </c>
      <c r="B70" s="127"/>
      <c r="C70" s="59">
        <v>4000</v>
      </c>
      <c r="D70" s="59" t="s">
        <v>883</v>
      </c>
      <c r="E70" s="60" t="s">
        <v>302</v>
      </c>
      <c r="F70" s="52">
        <v>0</v>
      </c>
      <c r="G70" s="52">
        <v>0</v>
      </c>
      <c r="H70" s="52">
        <v>0</v>
      </c>
      <c r="I70" s="52">
        <v>0</v>
      </c>
      <c r="J70" s="52">
        <v>0</v>
      </c>
      <c r="K70" s="52">
        <v>0</v>
      </c>
      <c r="L70" s="52">
        <v>0</v>
      </c>
      <c r="M70" s="52">
        <v>0</v>
      </c>
      <c r="N70" s="52">
        <v>0</v>
      </c>
      <c r="O70" s="52">
        <v>0</v>
      </c>
      <c r="P70" s="52">
        <v>0</v>
      </c>
      <c r="Q70" s="52">
        <v>0</v>
      </c>
      <c r="R70" s="50">
        <f t="shared" ref="R70:R133" si="3">SUM(F70:Q70)</f>
        <v>0</v>
      </c>
    </row>
    <row r="71" spans="1:18" x14ac:dyDescent="0.25">
      <c r="A71" s="40">
        <v>4000</v>
      </c>
      <c r="B71" s="127"/>
      <c r="C71" s="59">
        <v>4100</v>
      </c>
      <c r="D71" s="59" t="s">
        <v>1675</v>
      </c>
      <c r="E71" s="60" t="s">
        <v>302</v>
      </c>
      <c r="F71" s="52">
        <v>0</v>
      </c>
      <c r="G71" s="52">
        <v>0</v>
      </c>
      <c r="H71" s="52">
        <v>0</v>
      </c>
      <c r="I71" s="52">
        <v>0</v>
      </c>
      <c r="J71" s="52">
        <v>0</v>
      </c>
      <c r="K71" s="52">
        <v>0</v>
      </c>
      <c r="L71" s="52">
        <v>0</v>
      </c>
      <c r="M71" s="52">
        <v>0</v>
      </c>
      <c r="N71" s="52">
        <v>0</v>
      </c>
      <c r="O71" s="52">
        <v>0</v>
      </c>
      <c r="P71" s="52">
        <v>0</v>
      </c>
      <c r="Q71" s="52">
        <v>0</v>
      </c>
      <c r="R71" s="50">
        <f t="shared" si="3"/>
        <v>0</v>
      </c>
    </row>
    <row r="72" spans="1:18" x14ac:dyDescent="0.25">
      <c r="A72" s="40">
        <v>4000</v>
      </c>
      <c r="B72" s="127"/>
      <c r="C72" s="59">
        <v>4110</v>
      </c>
      <c r="D72" s="59" t="s">
        <v>1526</v>
      </c>
      <c r="E72" s="60" t="s">
        <v>302</v>
      </c>
      <c r="F72" s="52">
        <v>0</v>
      </c>
      <c r="G72" s="52">
        <v>0</v>
      </c>
      <c r="H72" s="52">
        <v>0</v>
      </c>
      <c r="I72" s="52">
        <v>0</v>
      </c>
      <c r="J72" s="52">
        <v>0</v>
      </c>
      <c r="K72" s="52">
        <v>0</v>
      </c>
      <c r="L72" s="52">
        <v>0</v>
      </c>
      <c r="M72" s="52">
        <v>0</v>
      </c>
      <c r="N72" s="52">
        <v>0</v>
      </c>
      <c r="O72" s="52">
        <v>0</v>
      </c>
      <c r="P72" s="52">
        <v>0</v>
      </c>
      <c r="Q72" s="52">
        <v>0</v>
      </c>
      <c r="R72" s="50">
        <f t="shared" si="3"/>
        <v>0</v>
      </c>
    </row>
    <row r="73" spans="1:18" x14ac:dyDescent="0.25">
      <c r="A73" s="40">
        <v>4000</v>
      </c>
      <c r="B73" s="127"/>
      <c r="C73" s="59">
        <v>4111</v>
      </c>
      <c r="D73" s="59" t="s">
        <v>1526</v>
      </c>
      <c r="E73" s="60" t="s">
        <v>302</v>
      </c>
      <c r="F73" s="52">
        <v>0</v>
      </c>
      <c r="G73" s="52">
        <v>0</v>
      </c>
      <c r="H73" s="52">
        <v>0</v>
      </c>
      <c r="I73" s="52">
        <v>0</v>
      </c>
      <c r="J73" s="52">
        <v>0</v>
      </c>
      <c r="K73" s="52">
        <v>0</v>
      </c>
      <c r="L73" s="52">
        <v>0</v>
      </c>
      <c r="M73" s="52">
        <v>0</v>
      </c>
      <c r="N73" s="52">
        <v>0</v>
      </c>
      <c r="O73" s="52">
        <v>0</v>
      </c>
      <c r="P73" s="52">
        <v>0</v>
      </c>
      <c r="Q73" s="52">
        <v>0</v>
      </c>
      <c r="R73" s="50">
        <f t="shared" si="3"/>
        <v>0</v>
      </c>
    </row>
    <row r="74" spans="1:18" x14ac:dyDescent="0.25">
      <c r="A74" s="40">
        <v>4000</v>
      </c>
      <c r="B74" s="127"/>
      <c r="C74" s="59">
        <v>4120</v>
      </c>
      <c r="D74" s="59" t="s">
        <v>1527</v>
      </c>
      <c r="E74" s="60" t="s">
        <v>302</v>
      </c>
      <c r="F74" s="52">
        <v>0</v>
      </c>
      <c r="G74" s="52">
        <v>0</v>
      </c>
      <c r="H74" s="52">
        <v>0</v>
      </c>
      <c r="I74" s="52">
        <v>0</v>
      </c>
      <c r="J74" s="52">
        <v>0</v>
      </c>
      <c r="K74" s="52">
        <v>0</v>
      </c>
      <c r="L74" s="52">
        <v>0</v>
      </c>
      <c r="M74" s="52">
        <v>0</v>
      </c>
      <c r="N74" s="52">
        <v>0</v>
      </c>
      <c r="O74" s="52">
        <v>0</v>
      </c>
      <c r="P74" s="52">
        <v>0</v>
      </c>
      <c r="Q74" s="52">
        <v>0</v>
      </c>
      <c r="R74" s="50">
        <f t="shared" si="3"/>
        <v>0</v>
      </c>
    </row>
    <row r="75" spans="1:18" x14ac:dyDescent="0.25">
      <c r="A75" s="40">
        <v>4000</v>
      </c>
      <c r="B75" s="127"/>
      <c r="C75" s="59">
        <v>4121</v>
      </c>
      <c r="D75" s="59" t="s">
        <v>1527</v>
      </c>
      <c r="E75" s="60" t="s">
        <v>302</v>
      </c>
      <c r="F75" s="52">
        <v>0</v>
      </c>
      <c r="G75" s="52">
        <v>0</v>
      </c>
      <c r="H75" s="52">
        <v>0</v>
      </c>
      <c r="I75" s="52">
        <v>0</v>
      </c>
      <c r="J75" s="52">
        <v>0</v>
      </c>
      <c r="K75" s="52">
        <v>0</v>
      </c>
      <c r="L75" s="52">
        <v>0</v>
      </c>
      <c r="M75" s="52">
        <v>0</v>
      </c>
      <c r="N75" s="52">
        <v>0</v>
      </c>
      <c r="O75" s="52">
        <v>0</v>
      </c>
      <c r="P75" s="52">
        <v>0</v>
      </c>
      <c r="Q75" s="52">
        <v>0</v>
      </c>
      <c r="R75" s="50">
        <f t="shared" si="3"/>
        <v>0</v>
      </c>
    </row>
    <row r="76" spans="1:18" x14ac:dyDescent="0.25">
      <c r="A76" s="40">
        <v>4000</v>
      </c>
      <c r="B76" s="127"/>
      <c r="C76" s="59">
        <v>4130</v>
      </c>
      <c r="D76" s="59" t="s">
        <v>1528</v>
      </c>
      <c r="E76" s="60" t="s">
        <v>302</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127"/>
      <c r="C77" s="59">
        <v>4131</v>
      </c>
      <c r="D77" s="59" t="s">
        <v>1528</v>
      </c>
      <c r="E77" s="60" t="s">
        <v>302</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127"/>
      <c r="C78" s="59">
        <v>4140</v>
      </c>
      <c r="D78" s="59" t="s">
        <v>1529</v>
      </c>
      <c r="E78" s="60" t="s">
        <v>302</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127"/>
      <c r="C79" s="59">
        <v>4141</v>
      </c>
      <c r="D79" s="59" t="s">
        <v>1529</v>
      </c>
      <c r="E79" s="60" t="s">
        <v>302</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127"/>
      <c r="C80" s="59">
        <v>4150</v>
      </c>
      <c r="D80" s="59" t="s">
        <v>1530</v>
      </c>
      <c r="E80" s="60" t="s">
        <v>302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127"/>
      <c r="C81" s="59">
        <v>4151</v>
      </c>
      <c r="D81" s="59" t="s">
        <v>1530</v>
      </c>
      <c r="E81" s="60" t="s">
        <v>302</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127"/>
      <c r="C82" s="59">
        <v>4160</v>
      </c>
      <c r="D82" s="59" t="s">
        <v>1531</v>
      </c>
      <c r="E82" s="60" t="s">
        <v>302</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127"/>
      <c r="C83" s="59">
        <v>4161</v>
      </c>
      <c r="D83" s="59" t="s">
        <v>1531</v>
      </c>
      <c r="E83" s="60" t="s">
        <v>302</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127"/>
      <c r="C84" s="59">
        <v>4170</v>
      </c>
      <c r="D84" s="59" t="s">
        <v>1532</v>
      </c>
      <c r="E84" s="60" t="s">
        <v>302</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127"/>
      <c r="C85" s="59">
        <v>4171</v>
      </c>
      <c r="D85" s="59" t="s">
        <v>1532</v>
      </c>
      <c r="E85" s="60" t="s">
        <v>302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127"/>
      <c r="C86" s="59">
        <v>4180</v>
      </c>
      <c r="D86" s="59" t="s">
        <v>1533</v>
      </c>
      <c r="E86" s="60" t="s">
        <v>302</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127"/>
      <c r="C87" s="59">
        <v>4181</v>
      </c>
      <c r="D87" s="59" t="s">
        <v>1533</v>
      </c>
      <c r="E87" s="60" t="s">
        <v>302</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127"/>
      <c r="C88" s="59">
        <v>4190</v>
      </c>
      <c r="D88" s="59" t="s">
        <v>1534</v>
      </c>
      <c r="E88" s="60" t="s">
        <v>302</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127"/>
      <c r="C89" s="59">
        <v>4191</v>
      </c>
      <c r="D89" s="59" t="s">
        <v>1534</v>
      </c>
      <c r="E89" s="60" t="s">
        <v>302</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127"/>
      <c r="C90" s="59">
        <v>4200</v>
      </c>
      <c r="D90" s="59" t="s">
        <v>1535</v>
      </c>
      <c r="E90" s="60" t="s">
        <v>302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127"/>
      <c r="C91" s="59">
        <v>4210</v>
      </c>
      <c r="D91" s="59" t="s">
        <v>1536</v>
      </c>
      <c r="E91" s="60" t="s">
        <v>302</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127"/>
      <c r="C92" s="59">
        <v>4211</v>
      </c>
      <c r="D92" s="59" t="s">
        <v>1537</v>
      </c>
      <c r="E92" s="60" t="s">
        <v>302</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127"/>
      <c r="C93" s="59">
        <v>4212</v>
      </c>
      <c r="D93" s="59" t="s">
        <v>1538</v>
      </c>
      <c r="E93" s="60" t="s">
        <v>302</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127"/>
      <c r="C94" s="59">
        <v>4213</v>
      </c>
      <c r="D94" s="59" t="s">
        <v>1539</v>
      </c>
      <c r="E94" s="60" t="s">
        <v>302</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127"/>
      <c r="C95" s="59">
        <v>4214</v>
      </c>
      <c r="D95" s="59" t="s">
        <v>1540</v>
      </c>
      <c r="E95" s="60" t="s">
        <v>302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127"/>
      <c r="C96" s="59">
        <v>4220</v>
      </c>
      <c r="D96" s="59" t="s">
        <v>1541</v>
      </c>
      <c r="E96" s="60" t="s">
        <v>302</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127"/>
      <c r="C97" s="59">
        <v>4221</v>
      </c>
      <c r="D97" s="59" t="s">
        <v>1541</v>
      </c>
      <c r="E97" s="60" t="s">
        <v>302</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127"/>
      <c r="C98" s="59">
        <v>4230</v>
      </c>
      <c r="D98" s="59" t="s">
        <v>1542</v>
      </c>
      <c r="E98" s="60" t="s">
        <v>302</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127"/>
      <c r="C99" s="59">
        <v>4231</v>
      </c>
      <c r="D99" s="59" t="s">
        <v>1542</v>
      </c>
      <c r="E99" s="60" t="s">
        <v>302</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127"/>
      <c r="C100" s="59">
        <v>4240</v>
      </c>
      <c r="D100" s="59" t="s">
        <v>1543</v>
      </c>
      <c r="E100" s="60" t="s">
        <v>302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127"/>
      <c r="C101" s="59">
        <v>4241</v>
      </c>
      <c r="D101" s="59" t="s">
        <v>1543</v>
      </c>
      <c r="E101" s="60" t="s">
        <v>302</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127"/>
      <c r="C102" s="59">
        <v>4250</v>
      </c>
      <c r="D102" s="59" t="s">
        <v>1544</v>
      </c>
      <c r="E102" s="60" t="s">
        <v>302</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127"/>
      <c r="C103" s="59">
        <v>4251</v>
      </c>
      <c r="D103" s="59" t="s">
        <v>1544</v>
      </c>
      <c r="E103" s="60" t="s">
        <v>302</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127"/>
      <c r="C104" s="59">
        <v>4300</v>
      </c>
      <c r="D104" s="59" t="s">
        <v>1545</v>
      </c>
      <c r="E104" s="60" t="s">
        <v>302</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127"/>
      <c r="C105" s="59">
        <v>4310</v>
      </c>
      <c r="D105" s="59" t="s">
        <v>1546</v>
      </c>
      <c r="E105" s="60" t="s">
        <v>302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127"/>
      <c r="C106" s="59">
        <v>4311</v>
      </c>
      <c r="D106" s="59" t="s">
        <v>1546</v>
      </c>
      <c r="E106" s="60" t="s">
        <v>302</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127"/>
      <c r="C107" s="59">
        <v>4320</v>
      </c>
      <c r="D107" s="59" t="s">
        <v>1547</v>
      </c>
      <c r="E107" s="60" t="s">
        <v>302</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127"/>
      <c r="C108" s="59">
        <v>4321</v>
      </c>
      <c r="D108" s="59" t="s">
        <v>1547</v>
      </c>
      <c r="E108" s="60" t="s">
        <v>302</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127"/>
      <c r="C109" s="59">
        <v>4330</v>
      </c>
      <c r="D109" s="59" t="s">
        <v>1548</v>
      </c>
      <c r="E109" s="60" t="s">
        <v>302</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127"/>
      <c r="C110" s="59">
        <v>4331</v>
      </c>
      <c r="D110" s="59" t="s">
        <v>1548</v>
      </c>
      <c r="E110" s="60" t="s">
        <v>302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127"/>
      <c r="C111" s="59">
        <v>4340</v>
      </c>
      <c r="D111" s="59" t="s">
        <v>1549</v>
      </c>
      <c r="E111" s="60" t="s">
        <v>302</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127"/>
      <c r="C112" s="59">
        <v>4341</v>
      </c>
      <c r="D112" s="59" t="s">
        <v>1549</v>
      </c>
      <c r="E112" s="60" t="s">
        <v>302</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127"/>
      <c r="C113" s="59">
        <v>4350</v>
      </c>
      <c r="D113" s="59" t="s">
        <v>1550</v>
      </c>
      <c r="E113" s="60" t="s">
        <v>302</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127"/>
      <c r="C114" s="59">
        <v>4351</v>
      </c>
      <c r="D114" s="59" t="s">
        <v>1550</v>
      </c>
      <c r="E114" s="60" t="s">
        <v>302</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127"/>
      <c r="C115" s="59">
        <v>4360</v>
      </c>
      <c r="D115" s="59" t="s">
        <v>1551</v>
      </c>
      <c r="E115" s="60" t="s">
        <v>302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127"/>
      <c r="C116" s="59">
        <v>4361</v>
      </c>
      <c r="D116" s="59" t="s">
        <v>1551</v>
      </c>
      <c r="E116" s="60" t="s">
        <v>302</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127"/>
      <c r="C117" s="59">
        <v>4370</v>
      </c>
      <c r="D117" s="59" t="s">
        <v>1552</v>
      </c>
      <c r="E117" s="60" t="s">
        <v>302</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127"/>
      <c r="C118" s="59">
        <v>4371</v>
      </c>
      <c r="D118" s="59" t="s">
        <v>1552</v>
      </c>
      <c r="E118" s="60" t="s">
        <v>302</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127"/>
      <c r="C119" s="59">
        <v>4380</v>
      </c>
      <c r="D119" s="59" t="s">
        <v>1553</v>
      </c>
      <c r="E119" s="60" t="s">
        <v>302</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127"/>
      <c r="C120" s="59">
        <v>4381</v>
      </c>
      <c r="D120" s="59" t="s">
        <v>1553</v>
      </c>
      <c r="E120" s="60" t="s">
        <v>302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127"/>
      <c r="C121" s="59">
        <v>4390</v>
      </c>
      <c r="D121" s="59" t="s">
        <v>1554</v>
      </c>
      <c r="E121" s="60" t="s">
        <v>302</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127"/>
      <c r="C122" s="59">
        <v>4391</v>
      </c>
      <c r="D122" s="59" t="s">
        <v>1555</v>
      </c>
      <c r="E122" s="60" t="s">
        <v>302</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127"/>
      <c r="C123" s="59">
        <v>4392</v>
      </c>
      <c r="D123" s="59" t="s">
        <v>1556</v>
      </c>
      <c r="E123" s="60" t="s">
        <v>302</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127"/>
      <c r="C124" s="59">
        <v>4393</v>
      </c>
      <c r="D124" s="59" t="s">
        <v>1557</v>
      </c>
      <c r="E124" s="60" t="s">
        <v>302</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127"/>
      <c r="C125" s="59">
        <v>4394</v>
      </c>
      <c r="D125" s="59" t="s">
        <v>1554</v>
      </c>
      <c r="E125" s="60" t="s">
        <v>302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127"/>
      <c r="C126" s="59">
        <v>4400</v>
      </c>
      <c r="D126" s="59" t="s">
        <v>1558</v>
      </c>
      <c r="E126" s="60" t="s">
        <v>302</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127"/>
      <c r="C127" s="59">
        <v>4410</v>
      </c>
      <c r="D127" s="59" t="s">
        <v>291</v>
      </c>
      <c r="E127" s="60" t="s">
        <v>302</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127"/>
      <c r="C128" s="59">
        <v>4411</v>
      </c>
      <c r="D128" s="59" t="s">
        <v>291</v>
      </c>
      <c r="E128" s="60" t="s">
        <v>302</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127"/>
      <c r="C129" s="59">
        <v>4420</v>
      </c>
      <c r="D129" s="59" t="s">
        <v>296</v>
      </c>
      <c r="E129" s="60" t="s">
        <v>302</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127"/>
      <c r="C130" s="59">
        <v>4421</v>
      </c>
      <c r="D130" s="59" t="s">
        <v>296</v>
      </c>
      <c r="E130" s="60" t="s">
        <v>302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127"/>
      <c r="C131" s="59">
        <v>4430</v>
      </c>
      <c r="D131" s="59" t="s">
        <v>1287</v>
      </c>
      <c r="E131" s="60" t="s">
        <v>302</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127"/>
      <c r="C132" s="59">
        <v>4431</v>
      </c>
      <c r="D132" s="59" t="s">
        <v>1287</v>
      </c>
      <c r="E132" s="60" t="s">
        <v>302</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127"/>
      <c r="C133" s="59">
        <v>4440</v>
      </c>
      <c r="D133" s="59" t="s">
        <v>1559</v>
      </c>
      <c r="E133" s="60" t="s">
        <v>302</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127"/>
      <c r="C134" s="59">
        <v>4441</v>
      </c>
      <c r="D134" s="59" t="s">
        <v>1559</v>
      </c>
      <c r="E134" s="60" t="s">
        <v>302</v>
      </c>
      <c r="F134" s="52">
        <v>0</v>
      </c>
      <c r="G134" s="52">
        <v>0</v>
      </c>
      <c r="H134" s="52">
        <v>0</v>
      </c>
      <c r="I134" s="52">
        <v>0</v>
      </c>
      <c r="J134" s="52">
        <v>0</v>
      </c>
      <c r="K134" s="52">
        <v>0</v>
      </c>
      <c r="L134" s="52">
        <v>0</v>
      </c>
      <c r="M134" s="52">
        <v>0</v>
      </c>
      <c r="N134" s="52">
        <v>0</v>
      </c>
      <c r="O134" s="52">
        <v>0</v>
      </c>
      <c r="P134" s="52">
        <v>0</v>
      </c>
      <c r="Q134" s="52">
        <v>0</v>
      </c>
      <c r="R134" s="50">
        <f t="shared" ref="R134:R184" si="4">SUM(F134:Q134)</f>
        <v>0</v>
      </c>
    </row>
    <row r="135" spans="1:18" x14ac:dyDescent="0.25">
      <c r="A135" s="40">
        <v>4000</v>
      </c>
      <c r="B135" s="127"/>
      <c r="C135" s="59">
        <v>4450</v>
      </c>
      <c r="D135" s="59" t="s">
        <v>1560</v>
      </c>
      <c r="E135" s="60" t="s">
        <v>302</v>
      </c>
      <c r="F135" s="52">
        <v>0</v>
      </c>
      <c r="G135" s="52">
        <v>0</v>
      </c>
      <c r="H135" s="52">
        <v>0</v>
      </c>
      <c r="I135" s="52">
        <v>0</v>
      </c>
      <c r="J135" s="52">
        <v>0</v>
      </c>
      <c r="K135" s="52">
        <v>0</v>
      </c>
      <c r="L135" s="52">
        <v>0</v>
      </c>
      <c r="M135" s="52">
        <v>0</v>
      </c>
      <c r="N135" s="52">
        <v>0</v>
      </c>
      <c r="O135" s="52">
        <v>0</v>
      </c>
      <c r="P135" s="52">
        <v>0</v>
      </c>
      <c r="Q135" s="52">
        <v>0</v>
      </c>
      <c r="R135" s="50">
        <f t="shared" si="4"/>
        <v>0</v>
      </c>
    </row>
    <row r="136" spans="1:18" x14ac:dyDescent="0.25">
      <c r="A136" s="40">
        <v>4000</v>
      </c>
      <c r="B136" s="127"/>
      <c r="C136" s="59">
        <v>4451</v>
      </c>
      <c r="D136" s="59" t="s">
        <v>1560</v>
      </c>
      <c r="E136" s="60" t="s">
        <v>302</v>
      </c>
      <c r="F136" s="52">
        <v>0</v>
      </c>
      <c r="G136" s="52">
        <v>0</v>
      </c>
      <c r="H136" s="52">
        <v>0</v>
      </c>
      <c r="I136" s="52">
        <v>0</v>
      </c>
      <c r="J136" s="52">
        <v>0</v>
      </c>
      <c r="K136" s="52">
        <v>0</v>
      </c>
      <c r="L136" s="52">
        <v>0</v>
      </c>
      <c r="M136" s="52">
        <v>0</v>
      </c>
      <c r="N136" s="52">
        <v>0</v>
      </c>
      <c r="O136" s="52">
        <v>0</v>
      </c>
      <c r="P136" s="52">
        <v>0</v>
      </c>
      <c r="Q136" s="52">
        <v>0</v>
      </c>
      <c r="R136" s="50">
        <f t="shared" si="4"/>
        <v>0</v>
      </c>
    </row>
    <row r="137" spans="1:18" x14ac:dyDescent="0.25">
      <c r="A137" s="40">
        <v>4000</v>
      </c>
      <c r="B137" s="127"/>
      <c r="C137" s="59">
        <v>4460</v>
      </c>
      <c r="D137" s="59" t="s">
        <v>1561</v>
      </c>
      <c r="E137" s="60" t="s">
        <v>302</v>
      </c>
      <c r="F137" s="52">
        <v>0</v>
      </c>
      <c r="G137" s="52">
        <v>0</v>
      </c>
      <c r="H137" s="52">
        <v>0</v>
      </c>
      <c r="I137" s="52">
        <v>0</v>
      </c>
      <c r="J137" s="52">
        <v>0</v>
      </c>
      <c r="K137" s="52">
        <v>0</v>
      </c>
      <c r="L137" s="52">
        <v>0</v>
      </c>
      <c r="M137" s="52">
        <v>0</v>
      </c>
      <c r="N137" s="52">
        <v>0</v>
      </c>
      <c r="O137" s="52">
        <v>0</v>
      </c>
      <c r="P137" s="52">
        <v>0</v>
      </c>
      <c r="Q137" s="52">
        <v>0</v>
      </c>
      <c r="R137" s="50">
        <f t="shared" si="4"/>
        <v>0</v>
      </c>
    </row>
    <row r="138" spans="1:18" x14ac:dyDescent="0.25">
      <c r="A138" s="40">
        <v>4000</v>
      </c>
      <c r="B138" s="127"/>
      <c r="C138" s="59">
        <v>4461</v>
      </c>
      <c r="D138" s="59" t="s">
        <v>1561</v>
      </c>
      <c r="E138" s="60" t="s">
        <v>302</v>
      </c>
      <c r="F138" s="52">
        <v>0</v>
      </c>
      <c r="G138" s="52">
        <v>0</v>
      </c>
      <c r="H138" s="52">
        <v>0</v>
      </c>
      <c r="I138" s="52">
        <v>0</v>
      </c>
      <c r="J138" s="52">
        <v>0</v>
      </c>
      <c r="K138" s="52">
        <v>0</v>
      </c>
      <c r="L138" s="52">
        <v>0</v>
      </c>
      <c r="M138" s="52">
        <v>0</v>
      </c>
      <c r="N138" s="52">
        <v>0</v>
      </c>
      <c r="O138" s="52">
        <v>0</v>
      </c>
      <c r="P138" s="52">
        <v>0</v>
      </c>
      <c r="Q138" s="52">
        <v>0</v>
      </c>
      <c r="R138" s="50">
        <f t="shared" si="4"/>
        <v>0</v>
      </c>
    </row>
    <row r="139" spans="1:18" x14ac:dyDescent="0.25">
      <c r="A139" s="40">
        <v>4000</v>
      </c>
      <c r="B139" s="127"/>
      <c r="C139" s="59">
        <v>4470</v>
      </c>
      <c r="D139" s="59" t="s">
        <v>1562</v>
      </c>
      <c r="E139" s="60" t="s">
        <v>302</v>
      </c>
      <c r="F139" s="52">
        <v>0</v>
      </c>
      <c r="G139" s="52">
        <v>0</v>
      </c>
      <c r="H139" s="52">
        <v>0</v>
      </c>
      <c r="I139" s="52">
        <v>0</v>
      </c>
      <c r="J139" s="52">
        <v>0</v>
      </c>
      <c r="K139" s="52">
        <v>0</v>
      </c>
      <c r="L139" s="52">
        <v>0</v>
      </c>
      <c r="M139" s="52">
        <v>0</v>
      </c>
      <c r="N139" s="52">
        <v>0</v>
      </c>
      <c r="O139" s="52">
        <v>0</v>
      </c>
      <c r="P139" s="52">
        <v>0</v>
      </c>
      <c r="Q139" s="52">
        <v>0</v>
      </c>
      <c r="R139" s="50">
        <f t="shared" si="4"/>
        <v>0</v>
      </c>
    </row>
    <row r="140" spans="1:18" x14ac:dyDescent="0.25">
      <c r="A140" s="40">
        <v>4000</v>
      </c>
      <c r="B140" s="127"/>
      <c r="C140" s="59">
        <v>4471</v>
      </c>
      <c r="D140" s="59" t="s">
        <v>1562</v>
      </c>
      <c r="E140" s="60" t="s">
        <v>302</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4000</v>
      </c>
      <c r="B141" s="127"/>
      <c r="C141" s="59">
        <v>4480</v>
      </c>
      <c r="D141" s="59" t="s">
        <v>1563</v>
      </c>
      <c r="E141" s="60" t="s">
        <v>302</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4000</v>
      </c>
      <c r="B142" s="127"/>
      <c r="C142" s="59">
        <v>4481</v>
      </c>
      <c r="D142" s="59" t="s">
        <v>1563</v>
      </c>
      <c r="E142" s="60" t="s">
        <v>302</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4000</v>
      </c>
      <c r="B143" s="127"/>
      <c r="C143" s="59">
        <v>4500</v>
      </c>
      <c r="D143" s="59" t="s">
        <v>1564</v>
      </c>
      <c r="E143" s="60" t="s">
        <v>302</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4000</v>
      </c>
      <c r="B144" s="127"/>
      <c r="C144" s="59">
        <v>4510</v>
      </c>
      <c r="D144" s="59" t="s">
        <v>1565</v>
      </c>
      <c r="E144" s="60" t="s">
        <v>302</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4000</v>
      </c>
      <c r="B145" s="127"/>
      <c r="C145" s="59">
        <v>4511</v>
      </c>
      <c r="D145" s="59" t="s">
        <v>1565</v>
      </c>
      <c r="E145" s="60" t="s">
        <v>302</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4000</v>
      </c>
      <c r="B146" s="127"/>
      <c r="C146" s="59">
        <v>4520</v>
      </c>
      <c r="D146" s="59" t="s">
        <v>1566</v>
      </c>
      <c r="E146" s="60" t="s">
        <v>302</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4000</v>
      </c>
      <c r="B147" s="127"/>
      <c r="C147" s="59">
        <v>4521</v>
      </c>
      <c r="D147" s="59" t="s">
        <v>1566</v>
      </c>
      <c r="E147" s="60" t="s">
        <v>302</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4000</v>
      </c>
      <c r="B148" s="127"/>
      <c r="C148" s="59">
        <v>4590</v>
      </c>
      <c r="D148" s="59" t="s">
        <v>1567</v>
      </c>
      <c r="E148" s="60" t="s">
        <v>302</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4000</v>
      </c>
      <c r="B149" s="127"/>
      <c r="C149" s="59">
        <v>4591</v>
      </c>
      <c r="D149" s="59" t="s">
        <v>1567</v>
      </c>
      <c r="E149" s="60" t="s">
        <v>302</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4000</v>
      </c>
      <c r="B150" s="127"/>
      <c r="C150" s="59">
        <v>4600</v>
      </c>
      <c r="D150" s="59" t="s">
        <v>1568</v>
      </c>
      <c r="E150" s="60" t="s">
        <v>302</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4000</v>
      </c>
      <c r="B151" s="127"/>
      <c r="C151" s="59">
        <v>4610</v>
      </c>
      <c r="D151" s="59" t="s">
        <v>1569</v>
      </c>
      <c r="E151" s="60" t="s">
        <v>302</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4000</v>
      </c>
      <c r="B152" s="127"/>
      <c r="C152" s="59">
        <v>4611</v>
      </c>
      <c r="D152" s="59" t="s">
        <v>1569</v>
      </c>
      <c r="E152" s="60" t="s">
        <v>302</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4000</v>
      </c>
      <c r="B153" s="127"/>
      <c r="C153" s="59">
        <v>4620</v>
      </c>
      <c r="D153" s="59" t="s">
        <v>1570</v>
      </c>
      <c r="E153" s="60" t="s">
        <v>302</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4000</v>
      </c>
      <c r="B154" s="127"/>
      <c r="C154" s="59">
        <v>4621</v>
      </c>
      <c r="D154" s="59" t="s">
        <v>1570</v>
      </c>
      <c r="E154" s="60" t="s">
        <v>302</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4000</v>
      </c>
      <c r="B155" s="127"/>
      <c r="C155" s="59">
        <v>4630</v>
      </c>
      <c r="D155" s="59" t="s">
        <v>1571</v>
      </c>
      <c r="E155" s="60" t="s">
        <v>302</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4000</v>
      </c>
      <c r="B156" s="127"/>
      <c r="C156" s="59">
        <v>4631</v>
      </c>
      <c r="D156" s="59" t="s">
        <v>1571</v>
      </c>
      <c r="E156" s="60" t="s">
        <v>302</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4000</v>
      </c>
      <c r="B157" s="127"/>
      <c r="C157" s="59">
        <v>4640</v>
      </c>
      <c r="D157" s="59" t="s">
        <v>1572</v>
      </c>
      <c r="E157" s="60" t="s">
        <v>302</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4000</v>
      </c>
      <c r="B158" s="127"/>
      <c r="C158" s="59">
        <v>4641</v>
      </c>
      <c r="D158" s="59" t="s">
        <v>1572</v>
      </c>
      <c r="E158" s="60" t="s">
        <v>302</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4000</v>
      </c>
      <c r="B159" s="127"/>
      <c r="C159" s="59">
        <v>4650</v>
      </c>
      <c r="D159" s="59" t="s">
        <v>1573</v>
      </c>
      <c r="E159" s="60" t="s">
        <v>302</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4000</v>
      </c>
      <c r="B160" s="127"/>
      <c r="C160" s="59">
        <v>4651</v>
      </c>
      <c r="D160" s="59" t="s">
        <v>1573</v>
      </c>
      <c r="E160" s="60" t="s">
        <v>302</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4000</v>
      </c>
      <c r="B161" s="127"/>
      <c r="C161" s="59">
        <v>4660</v>
      </c>
      <c r="D161" s="59" t="s">
        <v>1574</v>
      </c>
      <c r="E161" s="60" t="s">
        <v>302</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4000</v>
      </c>
      <c r="B162" s="127"/>
      <c r="C162" s="59">
        <v>4661</v>
      </c>
      <c r="D162" s="59" t="s">
        <v>1574</v>
      </c>
      <c r="E162" s="60" t="s">
        <v>302</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4000</v>
      </c>
      <c r="B163" s="127"/>
      <c r="C163" s="59">
        <v>4700</v>
      </c>
      <c r="D163" s="59" t="s">
        <v>1575</v>
      </c>
      <c r="E163" s="60" t="s">
        <v>302</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4000</v>
      </c>
      <c r="B164" s="127"/>
      <c r="C164" s="59">
        <v>4710</v>
      </c>
      <c r="D164" s="59" t="s">
        <v>1576</v>
      </c>
      <c r="E164" s="60" t="s">
        <v>302</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4000</v>
      </c>
      <c r="B165" s="127"/>
      <c r="C165" s="59">
        <v>4711</v>
      </c>
      <c r="D165" s="59" t="s">
        <v>1576</v>
      </c>
      <c r="E165" s="60" t="s">
        <v>302</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4000</v>
      </c>
      <c r="B166" s="127"/>
      <c r="C166" s="59">
        <v>4800</v>
      </c>
      <c r="D166" s="59" t="s">
        <v>1577</v>
      </c>
      <c r="E166" s="60" t="s">
        <v>302</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4000</v>
      </c>
      <c r="B167" s="127"/>
      <c r="C167" s="59">
        <v>4810</v>
      </c>
      <c r="D167" s="59" t="s">
        <v>1578</v>
      </c>
      <c r="E167" s="60" t="s">
        <v>302</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4000</v>
      </c>
      <c r="B168" s="127"/>
      <c r="C168" s="59">
        <v>4811</v>
      </c>
      <c r="D168" s="59" t="s">
        <v>1578</v>
      </c>
      <c r="E168" s="60" t="s">
        <v>302</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4000</v>
      </c>
      <c r="B169" s="127"/>
      <c r="C169" s="59">
        <v>4820</v>
      </c>
      <c r="D169" s="59" t="s">
        <v>1579</v>
      </c>
      <c r="E169" s="60" t="s">
        <v>302</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4000</v>
      </c>
      <c r="B170" s="127"/>
      <c r="C170" s="59">
        <v>4821</v>
      </c>
      <c r="D170" s="59" t="s">
        <v>1579</v>
      </c>
      <c r="E170" s="60" t="s">
        <v>302</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4000</v>
      </c>
      <c r="B171" s="127"/>
      <c r="C171" s="59">
        <v>4822</v>
      </c>
      <c r="D171" s="59" t="s">
        <v>1580</v>
      </c>
      <c r="E171" s="60" t="s">
        <v>302</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4000</v>
      </c>
      <c r="B172" s="127"/>
      <c r="C172" s="59">
        <v>4830</v>
      </c>
      <c r="D172" s="59" t="s">
        <v>1581</v>
      </c>
      <c r="E172" s="60" t="s">
        <v>302</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4000</v>
      </c>
      <c r="B173" s="127"/>
      <c r="C173" s="59">
        <v>4831</v>
      </c>
      <c r="D173" s="59" t="s">
        <v>1581</v>
      </c>
      <c r="E173" s="60" t="s">
        <v>302</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4000</v>
      </c>
      <c r="B174" s="127"/>
      <c r="C174" s="59">
        <v>4840</v>
      </c>
      <c r="D174" s="59" t="s">
        <v>1582</v>
      </c>
      <c r="E174" s="60" t="s">
        <v>302</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4000</v>
      </c>
      <c r="B175" s="127"/>
      <c r="C175" s="59">
        <v>4841</v>
      </c>
      <c r="D175" s="59" t="s">
        <v>1582</v>
      </c>
      <c r="E175" s="60" t="s">
        <v>302</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4000</v>
      </c>
      <c r="B176" s="127"/>
      <c r="C176" s="59">
        <v>4850</v>
      </c>
      <c r="D176" s="59" t="s">
        <v>1583</v>
      </c>
      <c r="E176" s="60" t="s">
        <v>302</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4000</v>
      </c>
      <c r="B177" s="127"/>
      <c r="C177" s="59">
        <v>4851</v>
      </c>
      <c r="D177" s="59" t="s">
        <v>1583</v>
      </c>
      <c r="E177" s="60" t="s">
        <v>302</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4000</v>
      </c>
      <c r="B178" s="127"/>
      <c r="C178" s="59">
        <v>4900</v>
      </c>
      <c r="D178" s="59" t="s">
        <v>1584</v>
      </c>
      <c r="E178" s="60" t="s">
        <v>302</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4000</v>
      </c>
      <c r="B179" s="127"/>
      <c r="C179" s="59">
        <v>4910</v>
      </c>
      <c r="D179" s="59" t="s">
        <v>1585</v>
      </c>
      <c r="E179" s="60" t="s">
        <v>302</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4000</v>
      </c>
      <c r="B180" s="127"/>
      <c r="C180" s="59">
        <v>4911</v>
      </c>
      <c r="D180" s="59" t="s">
        <v>1585</v>
      </c>
      <c r="E180" s="60" t="s">
        <v>302</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4000</v>
      </c>
      <c r="B181" s="127"/>
      <c r="C181" s="59">
        <v>4920</v>
      </c>
      <c r="D181" s="59" t="s">
        <v>1586</v>
      </c>
      <c r="E181" s="60" t="s">
        <v>302</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4000</v>
      </c>
      <c r="B182" s="127"/>
      <c r="C182" s="59">
        <v>4921</v>
      </c>
      <c r="D182" s="59" t="s">
        <v>1586</v>
      </c>
      <c r="E182" s="60" t="s">
        <v>302</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4000</v>
      </c>
      <c r="B183" s="127"/>
      <c r="C183" s="59">
        <v>4930</v>
      </c>
      <c r="D183" s="59" t="s">
        <v>1587</v>
      </c>
      <c r="E183" s="60" t="s">
        <v>302</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4000</v>
      </c>
      <c r="B184" s="127"/>
      <c r="C184" s="59">
        <v>4931</v>
      </c>
      <c r="D184" s="59" t="s">
        <v>1587</v>
      </c>
      <c r="E184" s="60" t="s">
        <v>302</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250" t="s">
        <v>297</v>
      </c>
      <c r="B185" s="251"/>
      <c r="C185" s="251"/>
      <c r="D185" s="251"/>
      <c r="E185" s="251"/>
      <c r="F185" s="251"/>
      <c r="G185" s="251"/>
      <c r="H185" s="251"/>
      <c r="I185" s="251"/>
      <c r="J185" s="251"/>
      <c r="K185" s="251"/>
      <c r="L185" s="251"/>
      <c r="M185" s="251"/>
      <c r="N185" s="251"/>
      <c r="O185" s="251"/>
      <c r="P185" s="251"/>
      <c r="Q185" s="252"/>
      <c r="R185" s="29">
        <f>SUM(R70:R184)</f>
        <v>0</v>
      </c>
    </row>
    <row r="186" spans="1:18" x14ac:dyDescent="0.25">
      <c r="A186" s="33"/>
      <c r="B186" s="33"/>
      <c r="C186" s="33"/>
      <c r="D186" s="33"/>
      <c r="E186" s="33"/>
      <c r="F186" s="33"/>
      <c r="G186" s="33"/>
      <c r="H186" s="33"/>
      <c r="I186" s="33"/>
      <c r="J186" s="33"/>
      <c r="K186" s="33"/>
      <c r="L186" s="33"/>
      <c r="M186" s="33"/>
      <c r="N186" s="33"/>
      <c r="O186" s="33"/>
      <c r="P186" s="33"/>
      <c r="Q186" s="33"/>
      <c r="R186" s="34"/>
    </row>
    <row r="187" spans="1:18" x14ac:dyDescent="0.25">
      <c r="A187" s="40">
        <v>5000</v>
      </c>
      <c r="B187" s="127"/>
      <c r="C187" s="128">
        <v>5000</v>
      </c>
      <c r="D187" s="128" t="s">
        <v>884</v>
      </c>
      <c r="E187" s="129" t="s">
        <v>302</v>
      </c>
      <c r="F187" s="52">
        <v>0</v>
      </c>
      <c r="G187" s="52">
        <v>0</v>
      </c>
      <c r="H187" s="52">
        <v>0</v>
      </c>
      <c r="I187" s="52">
        <v>0</v>
      </c>
      <c r="J187" s="52">
        <v>0</v>
      </c>
      <c r="K187" s="52">
        <v>0</v>
      </c>
      <c r="L187" s="52">
        <v>0</v>
      </c>
      <c r="M187" s="52">
        <v>0</v>
      </c>
      <c r="N187" s="52">
        <v>0</v>
      </c>
      <c r="O187" s="52">
        <v>0</v>
      </c>
      <c r="P187" s="52">
        <v>0</v>
      </c>
      <c r="Q187" s="52">
        <v>0</v>
      </c>
      <c r="R187" s="50">
        <f t="shared" ref="R187:R250" si="5">SUM(F187:Q187)</f>
        <v>0</v>
      </c>
    </row>
    <row r="188" spans="1:18" x14ac:dyDescent="0.25">
      <c r="A188" s="40">
        <v>5000</v>
      </c>
      <c r="B188" s="127"/>
      <c r="C188" s="128">
        <v>5100</v>
      </c>
      <c r="D188" s="128" t="s">
        <v>1289</v>
      </c>
      <c r="E188" s="129" t="s">
        <v>302</v>
      </c>
      <c r="F188" s="52">
        <v>0</v>
      </c>
      <c r="G188" s="52">
        <v>0</v>
      </c>
      <c r="H188" s="52">
        <v>0</v>
      </c>
      <c r="I188" s="52">
        <v>0</v>
      </c>
      <c r="J188" s="52">
        <v>0</v>
      </c>
      <c r="K188" s="52">
        <v>0</v>
      </c>
      <c r="L188" s="52">
        <v>0</v>
      </c>
      <c r="M188" s="52">
        <v>0</v>
      </c>
      <c r="N188" s="52">
        <v>0</v>
      </c>
      <c r="O188" s="52">
        <v>0</v>
      </c>
      <c r="P188" s="52">
        <v>0</v>
      </c>
      <c r="Q188" s="52">
        <v>0</v>
      </c>
      <c r="R188" s="50">
        <f t="shared" si="5"/>
        <v>0</v>
      </c>
    </row>
    <row r="189" spans="1:18" x14ac:dyDescent="0.25">
      <c r="A189" s="40">
        <v>5000</v>
      </c>
      <c r="B189" s="127"/>
      <c r="C189" s="128">
        <v>5110</v>
      </c>
      <c r="D189" s="128" t="s">
        <v>836</v>
      </c>
      <c r="E189" s="129" t="s">
        <v>302</v>
      </c>
      <c r="F189" s="52">
        <v>0</v>
      </c>
      <c r="G189" s="52">
        <v>0</v>
      </c>
      <c r="H189" s="52">
        <v>0</v>
      </c>
      <c r="I189" s="52">
        <v>0</v>
      </c>
      <c r="J189" s="52">
        <v>0</v>
      </c>
      <c r="K189" s="52">
        <v>0</v>
      </c>
      <c r="L189" s="52">
        <v>0</v>
      </c>
      <c r="M189" s="52">
        <v>0</v>
      </c>
      <c r="N189" s="52">
        <v>0</v>
      </c>
      <c r="O189" s="52">
        <v>0</v>
      </c>
      <c r="P189" s="52">
        <v>0</v>
      </c>
      <c r="Q189" s="52">
        <v>0</v>
      </c>
      <c r="R189" s="50">
        <f t="shared" si="5"/>
        <v>0</v>
      </c>
    </row>
    <row r="190" spans="1:18" x14ac:dyDescent="0.25">
      <c r="A190" s="40">
        <v>5000</v>
      </c>
      <c r="B190" s="127"/>
      <c r="C190" s="128">
        <v>5111</v>
      </c>
      <c r="D190" s="128" t="s">
        <v>836</v>
      </c>
      <c r="E190" s="129" t="s">
        <v>302</v>
      </c>
      <c r="F190" s="52">
        <v>0</v>
      </c>
      <c r="G190" s="52">
        <v>0</v>
      </c>
      <c r="H190" s="52">
        <v>0</v>
      </c>
      <c r="I190" s="52">
        <v>0</v>
      </c>
      <c r="J190" s="52">
        <v>0</v>
      </c>
      <c r="K190" s="52">
        <v>0</v>
      </c>
      <c r="L190" s="52">
        <v>0</v>
      </c>
      <c r="M190" s="52">
        <v>0</v>
      </c>
      <c r="N190" s="52">
        <v>0</v>
      </c>
      <c r="O190" s="52">
        <v>0</v>
      </c>
      <c r="P190" s="52">
        <v>0</v>
      </c>
      <c r="Q190" s="52">
        <v>0</v>
      </c>
      <c r="R190" s="50">
        <f t="shared" si="5"/>
        <v>0</v>
      </c>
    </row>
    <row r="191" spans="1:18" x14ac:dyDescent="0.25">
      <c r="A191" s="40">
        <v>5000</v>
      </c>
      <c r="B191" s="127"/>
      <c r="C191" s="128">
        <v>5120</v>
      </c>
      <c r="D191" s="128" t="s">
        <v>1290</v>
      </c>
      <c r="E191" s="129" t="s">
        <v>302</v>
      </c>
      <c r="F191" s="52">
        <v>0</v>
      </c>
      <c r="G191" s="52">
        <v>0</v>
      </c>
      <c r="H191" s="52">
        <v>0</v>
      </c>
      <c r="I191" s="52">
        <v>0</v>
      </c>
      <c r="J191" s="52">
        <v>0</v>
      </c>
      <c r="K191" s="52">
        <v>0</v>
      </c>
      <c r="L191" s="52">
        <v>0</v>
      </c>
      <c r="M191" s="52">
        <v>0</v>
      </c>
      <c r="N191" s="52">
        <v>0</v>
      </c>
      <c r="O191" s="52">
        <v>0</v>
      </c>
      <c r="P191" s="52">
        <v>0</v>
      </c>
      <c r="Q191" s="52">
        <v>0</v>
      </c>
      <c r="R191" s="50">
        <f t="shared" si="5"/>
        <v>0</v>
      </c>
    </row>
    <row r="192" spans="1:18" x14ac:dyDescent="0.25">
      <c r="A192" s="40">
        <v>5000</v>
      </c>
      <c r="B192" s="127"/>
      <c r="C192" s="128">
        <v>5121</v>
      </c>
      <c r="D192" s="128" t="s">
        <v>1290</v>
      </c>
      <c r="E192" s="129" t="s">
        <v>302</v>
      </c>
      <c r="F192" s="52">
        <v>0</v>
      </c>
      <c r="G192" s="52">
        <v>0</v>
      </c>
      <c r="H192" s="52">
        <v>0</v>
      </c>
      <c r="I192" s="52">
        <v>0</v>
      </c>
      <c r="J192" s="52">
        <v>0</v>
      </c>
      <c r="K192" s="52">
        <v>0</v>
      </c>
      <c r="L192" s="52">
        <v>0</v>
      </c>
      <c r="M192" s="52">
        <v>0</v>
      </c>
      <c r="N192" s="52">
        <v>0</v>
      </c>
      <c r="O192" s="52">
        <v>0</v>
      </c>
      <c r="P192" s="52">
        <v>0</v>
      </c>
      <c r="Q192" s="52">
        <v>0</v>
      </c>
      <c r="R192" s="50">
        <f t="shared" si="5"/>
        <v>0</v>
      </c>
    </row>
    <row r="193" spans="1:18" x14ac:dyDescent="0.25">
      <c r="A193" s="40">
        <v>5000</v>
      </c>
      <c r="B193" s="127"/>
      <c r="C193" s="128">
        <v>5130</v>
      </c>
      <c r="D193" s="128" t="s">
        <v>1291</v>
      </c>
      <c r="E193" s="129" t="s">
        <v>302</v>
      </c>
      <c r="F193" s="52">
        <v>0</v>
      </c>
      <c r="G193" s="52">
        <v>0</v>
      </c>
      <c r="H193" s="52">
        <v>0</v>
      </c>
      <c r="I193" s="52">
        <v>0</v>
      </c>
      <c r="J193" s="52">
        <v>0</v>
      </c>
      <c r="K193" s="52">
        <v>0</v>
      </c>
      <c r="L193" s="52">
        <v>0</v>
      </c>
      <c r="M193" s="52">
        <v>0</v>
      </c>
      <c r="N193" s="52">
        <v>0</v>
      </c>
      <c r="O193" s="52">
        <v>0</v>
      </c>
      <c r="P193" s="52">
        <v>0</v>
      </c>
      <c r="Q193" s="52">
        <v>0</v>
      </c>
      <c r="R193" s="50">
        <f t="shared" si="5"/>
        <v>0</v>
      </c>
    </row>
    <row r="194" spans="1:18" x14ac:dyDescent="0.25">
      <c r="A194" s="40">
        <v>5000</v>
      </c>
      <c r="B194" s="127"/>
      <c r="C194" s="128">
        <v>5131</v>
      </c>
      <c r="D194" s="128" t="s">
        <v>1291</v>
      </c>
      <c r="E194" s="129" t="s">
        <v>302</v>
      </c>
      <c r="F194" s="52">
        <v>0</v>
      </c>
      <c r="G194" s="52">
        <v>0</v>
      </c>
      <c r="H194" s="52">
        <v>0</v>
      </c>
      <c r="I194" s="52">
        <v>0</v>
      </c>
      <c r="J194" s="52">
        <v>0</v>
      </c>
      <c r="K194" s="52">
        <v>0</v>
      </c>
      <c r="L194" s="52">
        <v>0</v>
      </c>
      <c r="M194" s="52">
        <v>0</v>
      </c>
      <c r="N194" s="52">
        <v>0</v>
      </c>
      <c r="O194" s="52">
        <v>0</v>
      </c>
      <c r="P194" s="52">
        <v>0</v>
      </c>
      <c r="Q194" s="52">
        <v>0</v>
      </c>
      <c r="R194" s="50">
        <f t="shared" si="5"/>
        <v>0</v>
      </c>
    </row>
    <row r="195" spans="1:18" x14ac:dyDescent="0.25">
      <c r="A195" s="40">
        <v>5000</v>
      </c>
      <c r="B195" s="127"/>
      <c r="C195" s="128">
        <v>5140</v>
      </c>
      <c r="D195" s="128" t="s">
        <v>1292</v>
      </c>
      <c r="E195" s="129" t="s">
        <v>302</v>
      </c>
      <c r="F195" s="52">
        <v>0</v>
      </c>
      <c r="G195" s="52">
        <v>0</v>
      </c>
      <c r="H195" s="52">
        <v>0</v>
      </c>
      <c r="I195" s="52">
        <v>0</v>
      </c>
      <c r="J195" s="52">
        <v>0</v>
      </c>
      <c r="K195" s="52">
        <v>0</v>
      </c>
      <c r="L195" s="52">
        <v>0</v>
      </c>
      <c r="M195" s="52">
        <v>0</v>
      </c>
      <c r="N195" s="52">
        <v>0</v>
      </c>
      <c r="O195" s="52">
        <v>0</v>
      </c>
      <c r="P195" s="52">
        <v>0</v>
      </c>
      <c r="Q195" s="52">
        <v>0</v>
      </c>
      <c r="R195" s="50">
        <f t="shared" si="5"/>
        <v>0</v>
      </c>
    </row>
    <row r="196" spans="1:18" x14ac:dyDescent="0.25">
      <c r="A196" s="40">
        <v>5000</v>
      </c>
      <c r="B196" s="127"/>
      <c r="C196" s="128">
        <v>5141</v>
      </c>
      <c r="D196" s="128" t="s">
        <v>1292</v>
      </c>
      <c r="E196" s="129" t="s">
        <v>302</v>
      </c>
      <c r="F196" s="52">
        <v>0</v>
      </c>
      <c r="G196" s="52">
        <v>0</v>
      </c>
      <c r="H196" s="52">
        <v>0</v>
      </c>
      <c r="I196" s="52">
        <v>0</v>
      </c>
      <c r="J196" s="52">
        <v>0</v>
      </c>
      <c r="K196" s="52">
        <v>0</v>
      </c>
      <c r="L196" s="52">
        <v>0</v>
      </c>
      <c r="M196" s="52">
        <v>0</v>
      </c>
      <c r="N196" s="52">
        <v>0</v>
      </c>
      <c r="O196" s="52">
        <v>0</v>
      </c>
      <c r="P196" s="52">
        <v>0</v>
      </c>
      <c r="Q196" s="52">
        <v>0</v>
      </c>
      <c r="R196" s="50">
        <f t="shared" si="5"/>
        <v>0</v>
      </c>
    </row>
    <row r="197" spans="1:18" x14ac:dyDescent="0.25">
      <c r="A197" s="40">
        <v>5000</v>
      </c>
      <c r="B197" s="127"/>
      <c r="C197" s="128">
        <v>5150</v>
      </c>
      <c r="D197" s="128" t="s">
        <v>839</v>
      </c>
      <c r="E197" s="129" t="s">
        <v>302</v>
      </c>
      <c r="F197" s="52">
        <v>0</v>
      </c>
      <c r="G197" s="52">
        <v>0</v>
      </c>
      <c r="H197" s="52">
        <v>0</v>
      </c>
      <c r="I197" s="52">
        <v>0</v>
      </c>
      <c r="J197" s="52">
        <v>0</v>
      </c>
      <c r="K197" s="52">
        <v>0</v>
      </c>
      <c r="L197" s="52">
        <v>0</v>
      </c>
      <c r="M197" s="52">
        <v>0</v>
      </c>
      <c r="N197" s="52">
        <v>0</v>
      </c>
      <c r="O197" s="52">
        <v>0</v>
      </c>
      <c r="P197" s="52">
        <v>0</v>
      </c>
      <c r="Q197" s="52">
        <v>0</v>
      </c>
      <c r="R197" s="50">
        <f t="shared" si="5"/>
        <v>0</v>
      </c>
    </row>
    <row r="198" spans="1:18" x14ac:dyDescent="0.25">
      <c r="A198" s="40">
        <v>5000</v>
      </c>
      <c r="B198" s="127"/>
      <c r="C198" s="128">
        <v>5151</v>
      </c>
      <c r="D198" s="128" t="s">
        <v>839</v>
      </c>
      <c r="E198" s="129" t="s">
        <v>302</v>
      </c>
      <c r="F198" s="52">
        <v>0</v>
      </c>
      <c r="G198" s="52">
        <v>0</v>
      </c>
      <c r="H198" s="52">
        <v>0</v>
      </c>
      <c r="I198" s="52">
        <v>0</v>
      </c>
      <c r="J198" s="52">
        <v>0</v>
      </c>
      <c r="K198" s="52">
        <v>0</v>
      </c>
      <c r="L198" s="52">
        <v>0</v>
      </c>
      <c r="M198" s="52">
        <v>0</v>
      </c>
      <c r="N198" s="52">
        <v>0</v>
      </c>
      <c r="O198" s="52">
        <v>0</v>
      </c>
      <c r="P198" s="52">
        <v>0</v>
      </c>
      <c r="Q198" s="52">
        <v>0</v>
      </c>
      <c r="R198" s="50">
        <f t="shared" si="5"/>
        <v>0</v>
      </c>
    </row>
    <row r="199" spans="1:18" x14ac:dyDescent="0.25">
      <c r="A199" s="40">
        <v>5000</v>
      </c>
      <c r="B199" s="127"/>
      <c r="C199" s="128">
        <v>5190</v>
      </c>
      <c r="D199" s="128" t="s">
        <v>300</v>
      </c>
      <c r="E199" s="129" t="s">
        <v>302</v>
      </c>
      <c r="F199" s="52">
        <v>0</v>
      </c>
      <c r="G199" s="52">
        <v>0</v>
      </c>
      <c r="H199" s="52">
        <v>0</v>
      </c>
      <c r="I199" s="52">
        <v>0</v>
      </c>
      <c r="J199" s="52">
        <v>0</v>
      </c>
      <c r="K199" s="52">
        <v>0</v>
      </c>
      <c r="L199" s="52">
        <v>0</v>
      </c>
      <c r="M199" s="52">
        <v>0</v>
      </c>
      <c r="N199" s="52">
        <v>0</v>
      </c>
      <c r="O199" s="52">
        <v>0</v>
      </c>
      <c r="P199" s="52">
        <v>0</v>
      </c>
      <c r="Q199" s="52">
        <v>0</v>
      </c>
      <c r="R199" s="50">
        <f t="shared" si="5"/>
        <v>0</v>
      </c>
    </row>
    <row r="200" spans="1:18" x14ac:dyDescent="0.25">
      <c r="A200" s="40">
        <v>5000</v>
      </c>
      <c r="B200" s="127"/>
      <c r="C200" s="128">
        <v>5191</v>
      </c>
      <c r="D200" s="128" t="s">
        <v>300</v>
      </c>
      <c r="E200" s="129" t="s">
        <v>302</v>
      </c>
      <c r="F200" s="52">
        <v>0</v>
      </c>
      <c r="G200" s="52">
        <v>0</v>
      </c>
      <c r="H200" s="52">
        <v>0</v>
      </c>
      <c r="I200" s="52">
        <v>0</v>
      </c>
      <c r="J200" s="52">
        <v>0</v>
      </c>
      <c r="K200" s="52">
        <v>0</v>
      </c>
      <c r="L200" s="52">
        <v>0</v>
      </c>
      <c r="M200" s="52">
        <v>0</v>
      </c>
      <c r="N200" s="52">
        <v>0</v>
      </c>
      <c r="O200" s="52">
        <v>0</v>
      </c>
      <c r="P200" s="52">
        <v>0</v>
      </c>
      <c r="Q200" s="52">
        <v>0</v>
      </c>
      <c r="R200" s="50">
        <f t="shared" si="5"/>
        <v>0</v>
      </c>
    </row>
    <row r="201" spans="1:18" x14ac:dyDescent="0.25">
      <c r="A201" s="40">
        <v>5000</v>
      </c>
      <c r="B201" s="127"/>
      <c r="C201" s="128">
        <v>5192</v>
      </c>
      <c r="D201" s="128" t="s">
        <v>842</v>
      </c>
      <c r="E201" s="129" t="s">
        <v>302</v>
      </c>
      <c r="F201" s="52">
        <v>0</v>
      </c>
      <c r="G201" s="52">
        <v>0</v>
      </c>
      <c r="H201" s="52">
        <v>0</v>
      </c>
      <c r="I201" s="52">
        <v>0</v>
      </c>
      <c r="J201" s="52">
        <v>0</v>
      </c>
      <c r="K201" s="52">
        <v>0</v>
      </c>
      <c r="L201" s="52">
        <v>0</v>
      </c>
      <c r="M201" s="52">
        <v>0</v>
      </c>
      <c r="N201" s="52">
        <v>0</v>
      </c>
      <c r="O201" s="52">
        <v>0</v>
      </c>
      <c r="P201" s="52">
        <v>0</v>
      </c>
      <c r="Q201" s="52">
        <v>0</v>
      </c>
      <c r="R201" s="50">
        <f t="shared" si="5"/>
        <v>0</v>
      </c>
    </row>
    <row r="202" spans="1:18" x14ac:dyDescent="0.25">
      <c r="A202" s="40">
        <v>5000</v>
      </c>
      <c r="B202" s="127"/>
      <c r="C202" s="128">
        <v>5200</v>
      </c>
      <c r="D202" s="128" t="s">
        <v>1293</v>
      </c>
      <c r="E202" s="129" t="s">
        <v>302</v>
      </c>
      <c r="F202" s="52">
        <v>0</v>
      </c>
      <c r="G202" s="52">
        <v>0</v>
      </c>
      <c r="H202" s="52">
        <v>0</v>
      </c>
      <c r="I202" s="52">
        <v>0</v>
      </c>
      <c r="J202" s="52">
        <v>0</v>
      </c>
      <c r="K202" s="52">
        <v>0</v>
      </c>
      <c r="L202" s="52">
        <v>0</v>
      </c>
      <c r="M202" s="52">
        <v>0</v>
      </c>
      <c r="N202" s="52">
        <v>0</v>
      </c>
      <c r="O202" s="52">
        <v>0</v>
      </c>
      <c r="P202" s="52">
        <v>0</v>
      </c>
      <c r="Q202" s="52">
        <v>0</v>
      </c>
      <c r="R202" s="50">
        <f t="shared" si="5"/>
        <v>0</v>
      </c>
    </row>
    <row r="203" spans="1:18" x14ac:dyDescent="0.25">
      <c r="A203" s="40">
        <v>5000</v>
      </c>
      <c r="B203" s="127"/>
      <c r="C203" s="128">
        <v>5210</v>
      </c>
      <c r="D203" s="128" t="s">
        <v>1294</v>
      </c>
      <c r="E203" s="129" t="s">
        <v>302</v>
      </c>
      <c r="F203" s="52">
        <v>0</v>
      </c>
      <c r="G203" s="52">
        <v>0</v>
      </c>
      <c r="H203" s="52">
        <v>0</v>
      </c>
      <c r="I203" s="52">
        <v>0</v>
      </c>
      <c r="J203" s="52">
        <v>0</v>
      </c>
      <c r="K203" s="52">
        <v>0</v>
      </c>
      <c r="L203" s="52">
        <v>0</v>
      </c>
      <c r="M203" s="52">
        <v>0</v>
      </c>
      <c r="N203" s="52">
        <v>0</v>
      </c>
      <c r="O203" s="52">
        <v>0</v>
      </c>
      <c r="P203" s="52">
        <v>0</v>
      </c>
      <c r="Q203" s="52">
        <v>0</v>
      </c>
      <c r="R203" s="50">
        <f t="shared" si="5"/>
        <v>0</v>
      </c>
    </row>
    <row r="204" spans="1:18" x14ac:dyDescent="0.25">
      <c r="A204" s="40">
        <v>5000</v>
      </c>
      <c r="B204" s="127"/>
      <c r="C204" s="128">
        <v>5211</v>
      </c>
      <c r="D204" s="128" t="s">
        <v>1294</v>
      </c>
      <c r="E204" s="129" t="s">
        <v>302</v>
      </c>
      <c r="F204" s="52">
        <v>0</v>
      </c>
      <c r="G204" s="52">
        <v>0</v>
      </c>
      <c r="H204" s="52">
        <v>0</v>
      </c>
      <c r="I204" s="52">
        <v>0</v>
      </c>
      <c r="J204" s="52">
        <v>0</v>
      </c>
      <c r="K204" s="52">
        <v>0</v>
      </c>
      <c r="L204" s="52">
        <v>0</v>
      </c>
      <c r="M204" s="52">
        <v>0</v>
      </c>
      <c r="N204" s="52">
        <v>0</v>
      </c>
      <c r="O204" s="52">
        <v>0</v>
      </c>
      <c r="P204" s="52">
        <v>0</v>
      </c>
      <c r="Q204" s="52">
        <v>0</v>
      </c>
      <c r="R204" s="50">
        <f t="shared" si="5"/>
        <v>0</v>
      </c>
    </row>
    <row r="205" spans="1:18" x14ac:dyDescent="0.25">
      <c r="A205" s="40">
        <v>5000</v>
      </c>
      <c r="B205" s="127"/>
      <c r="C205" s="128">
        <v>5220</v>
      </c>
      <c r="D205" s="128" t="s">
        <v>845</v>
      </c>
      <c r="E205" s="129" t="s">
        <v>302</v>
      </c>
      <c r="F205" s="52">
        <v>0</v>
      </c>
      <c r="G205" s="52">
        <v>0</v>
      </c>
      <c r="H205" s="52">
        <v>0</v>
      </c>
      <c r="I205" s="52">
        <v>0</v>
      </c>
      <c r="J205" s="52">
        <v>0</v>
      </c>
      <c r="K205" s="52">
        <v>0</v>
      </c>
      <c r="L205" s="52">
        <v>0</v>
      </c>
      <c r="M205" s="52">
        <v>0</v>
      </c>
      <c r="N205" s="52">
        <v>0</v>
      </c>
      <c r="O205" s="52">
        <v>0</v>
      </c>
      <c r="P205" s="52">
        <v>0</v>
      </c>
      <c r="Q205" s="52">
        <v>0</v>
      </c>
      <c r="R205" s="50">
        <f t="shared" si="5"/>
        <v>0</v>
      </c>
    </row>
    <row r="206" spans="1:18" x14ac:dyDescent="0.25">
      <c r="A206" s="40">
        <v>5000</v>
      </c>
      <c r="B206" s="127"/>
      <c r="C206" s="128">
        <v>5221</v>
      </c>
      <c r="D206" s="128" t="s">
        <v>845</v>
      </c>
      <c r="E206" s="129" t="s">
        <v>302</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5000</v>
      </c>
      <c r="B207" s="127"/>
      <c r="C207" s="128">
        <v>5230</v>
      </c>
      <c r="D207" s="128" t="s">
        <v>1295</v>
      </c>
      <c r="E207" s="129" t="s">
        <v>302</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5000</v>
      </c>
      <c r="B208" s="127"/>
      <c r="C208" s="128">
        <v>5231</v>
      </c>
      <c r="D208" s="128" t="s">
        <v>1295</v>
      </c>
      <c r="E208" s="129" t="s">
        <v>302</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5000</v>
      </c>
      <c r="B209" s="127"/>
      <c r="C209" s="128">
        <v>5290</v>
      </c>
      <c r="D209" s="128" t="s">
        <v>1094</v>
      </c>
      <c r="E209" s="129" t="s">
        <v>302</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5000</v>
      </c>
      <c r="B210" s="127"/>
      <c r="C210" s="128">
        <v>5291</v>
      </c>
      <c r="D210" s="128" t="s">
        <v>1094</v>
      </c>
      <c r="E210" s="129" t="s">
        <v>302</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5000</v>
      </c>
      <c r="B211" s="127"/>
      <c r="C211" s="128">
        <v>5300</v>
      </c>
      <c r="D211" s="128" t="s">
        <v>1296</v>
      </c>
      <c r="E211" s="129" t="s">
        <v>302</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5000</v>
      </c>
      <c r="B212" s="127"/>
      <c r="C212" s="128">
        <v>5310</v>
      </c>
      <c r="D212" s="128" t="s">
        <v>1297</v>
      </c>
      <c r="E212" s="129" t="s">
        <v>302</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5000</v>
      </c>
      <c r="B213" s="127"/>
      <c r="C213" s="128">
        <v>5311</v>
      </c>
      <c r="D213" s="128" t="s">
        <v>1297</v>
      </c>
      <c r="E213" s="129" t="s">
        <v>302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5000</v>
      </c>
      <c r="B214" s="127"/>
      <c r="C214" s="128">
        <v>5320</v>
      </c>
      <c r="D214" s="128" t="s">
        <v>1298</v>
      </c>
      <c r="E214" s="129" t="s">
        <v>302</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5000</v>
      </c>
      <c r="B215" s="127"/>
      <c r="C215" s="128">
        <v>5321</v>
      </c>
      <c r="D215" s="128" t="s">
        <v>1298</v>
      </c>
      <c r="E215" s="129" t="s">
        <v>302</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5000</v>
      </c>
      <c r="B216" s="127"/>
      <c r="C216" s="128">
        <v>5400</v>
      </c>
      <c r="D216" s="128" t="s">
        <v>1299</v>
      </c>
      <c r="E216" s="129" t="s">
        <v>302</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5000</v>
      </c>
      <c r="B217" s="127"/>
      <c r="C217" s="128">
        <v>5410</v>
      </c>
      <c r="D217" s="128" t="s">
        <v>1300</v>
      </c>
      <c r="E217" s="129" t="s">
        <v>302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5000</v>
      </c>
      <c r="B218" s="127"/>
      <c r="C218" s="128">
        <v>5411</v>
      </c>
      <c r="D218" s="128" t="s">
        <v>848</v>
      </c>
      <c r="E218" s="129" t="s">
        <v>302</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5000</v>
      </c>
      <c r="B219" s="127"/>
      <c r="C219" s="128">
        <v>5420</v>
      </c>
      <c r="D219" s="128" t="s">
        <v>1301</v>
      </c>
      <c r="E219" s="129" t="s">
        <v>302</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40">
        <v>5000</v>
      </c>
      <c r="B220" s="127"/>
      <c r="C220" s="128">
        <v>5421</v>
      </c>
      <c r="D220" s="128" t="s">
        <v>1301</v>
      </c>
      <c r="E220" s="129" t="s">
        <v>302</v>
      </c>
      <c r="F220" s="52">
        <v>0</v>
      </c>
      <c r="G220" s="52">
        <v>0</v>
      </c>
      <c r="H220" s="52">
        <v>0</v>
      </c>
      <c r="I220" s="52">
        <v>0</v>
      </c>
      <c r="J220" s="52">
        <v>0</v>
      </c>
      <c r="K220" s="52">
        <v>0</v>
      </c>
      <c r="L220" s="52">
        <v>0</v>
      </c>
      <c r="M220" s="52">
        <v>0</v>
      </c>
      <c r="N220" s="52">
        <v>0</v>
      </c>
      <c r="O220" s="52">
        <v>0</v>
      </c>
      <c r="P220" s="52">
        <v>0</v>
      </c>
      <c r="Q220" s="52">
        <v>0</v>
      </c>
      <c r="R220" s="50">
        <f t="shared" si="5"/>
        <v>0</v>
      </c>
    </row>
    <row r="221" spans="1:18" x14ac:dyDescent="0.25">
      <c r="A221" s="40">
        <v>5000</v>
      </c>
      <c r="B221" s="127"/>
      <c r="C221" s="128">
        <v>5430</v>
      </c>
      <c r="D221" s="128" t="s">
        <v>1302</v>
      </c>
      <c r="E221" s="129" t="s">
        <v>302</v>
      </c>
      <c r="F221" s="52">
        <v>0</v>
      </c>
      <c r="G221" s="52">
        <v>0</v>
      </c>
      <c r="H221" s="52">
        <v>0</v>
      </c>
      <c r="I221" s="52">
        <v>0</v>
      </c>
      <c r="J221" s="52">
        <v>0</v>
      </c>
      <c r="K221" s="52">
        <v>0</v>
      </c>
      <c r="L221" s="52">
        <v>0</v>
      </c>
      <c r="M221" s="52">
        <v>0</v>
      </c>
      <c r="N221" s="52">
        <v>0</v>
      </c>
      <c r="O221" s="52">
        <v>0</v>
      </c>
      <c r="P221" s="52">
        <v>0</v>
      </c>
      <c r="Q221" s="52">
        <v>0</v>
      </c>
      <c r="R221" s="50">
        <f t="shared" si="5"/>
        <v>0</v>
      </c>
    </row>
    <row r="222" spans="1:18" x14ac:dyDescent="0.25">
      <c r="A222" s="40">
        <v>5000</v>
      </c>
      <c r="B222" s="127"/>
      <c r="C222" s="128">
        <v>5431</v>
      </c>
      <c r="D222" s="128" t="s">
        <v>1302</v>
      </c>
      <c r="E222" s="129" t="s">
        <v>302</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5000</v>
      </c>
      <c r="B223" s="127"/>
      <c r="C223" s="128">
        <v>5440</v>
      </c>
      <c r="D223" s="128" t="s">
        <v>1303</v>
      </c>
      <c r="E223" s="129" t="s">
        <v>302</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5000</v>
      </c>
      <c r="B224" s="127"/>
      <c r="C224" s="128">
        <v>5441</v>
      </c>
      <c r="D224" s="128" t="s">
        <v>1303</v>
      </c>
      <c r="E224" s="129" t="s">
        <v>302</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5000</v>
      </c>
      <c r="B225" s="127"/>
      <c r="C225" s="128">
        <v>5450</v>
      </c>
      <c r="D225" s="128" t="s">
        <v>1304</v>
      </c>
      <c r="E225" s="129" t="s">
        <v>302</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5000</v>
      </c>
      <c r="B226" s="127"/>
      <c r="C226" s="128">
        <v>5451</v>
      </c>
      <c r="D226" s="128" t="s">
        <v>1304</v>
      </c>
      <c r="E226" s="129" t="s">
        <v>302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5000</v>
      </c>
      <c r="B227" s="127"/>
      <c r="C227" s="128">
        <v>5490</v>
      </c>
      <c r="D227" s="128" t="s">
        <v>1305</v>
      </c>
      <c r="E227" s="129" t="s">
        <v>302</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5000</v>
      </c>
      <c r="B228" s="127"/>
      <c r="C228" s="128">
        <v>5491</v>
      </c>
      <c r="D228" s="128" t="s">
        <v>1305</v>
      </c>
      <c r="E228" s="129" t="s">
        <v>302</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5000</v>
      </c>
      <c r="B229" s="127"/>
      <c r="C229" s="128">
        <v>5500</v>
      </c>
      <c r="D229" s="128" t="s">
        <v>1306</v>
      </c>
      <c r="E229" s="129" t="s">
        <v>302</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5000</v>
      </c>
      <c r="B230" s="127"/>
      <c r="C230" s="128">
        <v>5510</v>
      </c>
      <c r="D230" s="128" t="s">
        <v>1306</v>
      </c>
      <c r="E230" s="129" t="s">
        <v>302</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5000</v>
      </c>
      <c r="B231" s="127"/>
      <c r="C231" s="128">
        <v>5511</v>
      </c>
      <c r="D231" s="128" t="s">
        <v>1306</v>
      </c>
      <c r="E231" s="129" t="s">
        <v>302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5000</v>
      </c>
      <c r="B232" s="127"/>
      <c r="C232" s="128">
        <v>5600</v>
      </c>
      <c r="D232" s="128" t="s">
        <v>1307</v>
      </c>
      <c r="E232" s="129" t="s">
        <v>302</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5000</v>
      </c>
      <c r="B233" s="127"/>
      <c r="C233" s="128">
        <v>5610</v>
      </c>
      <c r="D233" s="128" t="s">
        <v>1308</v>
      </c>
      <c r="E233" s="129" t="s">
        <v>302</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5000</v>
      </c>
      <c r="B234" s="127"/>
      <c r="C234" s="128">
        <v>5611</v>
      </c>
      <c r="D234" s="128" t="s">
        <v>1308</v>
      </c>
      <c r="E234" s="129" t="s">
        <v>302</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5000</v>
      </c>
      <c r="B235" s="127"/>
      <c r="C235" s="128">
        <v>5620</v>
      </c>
      <c r="D235" s="128" t="s">
        <v>1309</v>
      </c>
      <c r="E235" s="129" t="s">
        <v>302</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5000</v>
      </c>
      <c r="B236" s="127"/>
      <c r="C236" s="128">
        <v>5621</v>
      </c>
      <c r="D236" s="128" t="s">
        <v>1310</v>
      </c>
      <c r="E236" s="129" t="s">
        <v>302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5000</v>
      </c>
      <c r="B237" s="127"/>
      <c r="C237" s="128">
        <v>5630</v>
      </c>
      <c r="D237" s="128" t="s">
        <v>851</v>
      </c>
      <c r="E237" s="129" t="s">
        <v>302</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5000</v>
      </c>
      <c r="B238" s="127"/>
      <c r="C238" s="128">
        <v>5631</v>
      </c>
      <c r="D238" s="128" t="s">
        <v>851</v>
      </c>
      <c r="E238" s="129" t="s">
        <v>302</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5000</v>
      </c>
      <c r="B239" s="127"/>
      <c r="C239" s="128">
        <v>5640</v>
      </c>
      <c r="D239" s="128" t="s">
        <v>1100</v>
      </c>
      <c r="E239" s="129" t="s">
        <v>302</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5000</v>
      </c>
      <c r="B240" s="127"/>
      <c r="C240" s="128">
        <v>5641</v>
      </c>
      <c r="D240" s="128" t="s">
        <v>1100</v>
      </c>
      <c r="E240" s="129" t="s">
        <v>302</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5000</v>
      </c>
      <c r="B241" s="127"/>
      <c r="C241" s="128">
        <v>5650</v>
      </c>
      <c r="D241" s="128" t="s">
        <v>1311</v>
      </c>
      <c r="E241" s="129" t="s">
        <v>302</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5000</v>
      </c>
      <c r="B242" s="127"/>
      <c r="C242" s="128">
        <v>5651</v>
      </c>
      <c r="D242" s="128" t="s">
        <v>1311</v>
      </c>
      <c r="E242" s="129" t="s">
        <v>302</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5000</v>
      </c>
      <c r="B243" s="127"/>
      <c r="C243" s="128">
        <v>5660</v>
      </c>
      <c r="D243" s="128" t="s">
        <v>1312</v>
      </c>
      <c r="E243" s="129" t="s">
        <v>302</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5000</v>
      </c>
      <c r="B244" s="127"/>
      <c r="C244" s="128">
        <v>5661</v>
      </c>
      <c r="D244" s="128" t="s">
        <v>1312</v>
      </c>
      <c r="E244" s="129" t="s">
        <v>302</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5000</v>
      </c>
      <c r="B245" s="127"/>
      <c r="C245" s="128">
        <v>5670</v>
      </c>
      <c r="D245" s="128" t="s">
        <v>1313</v>
      </c>
      <c r="E245" s="129" t="s">
        <v>302</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5000</v>
      </c>
      <c r="B246" s="127"/>
      <c r="C246" s="128">
        <v>5671</v>
      </c>
      <c r="D246" s="128" t="s">
        <v>1313</v>
      </c>
      <c r="E246" s="129" t="s">
        <v>302</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5000</v>
      </c>
      <c r="B247" s="127"/>
      <c r="C247" s="128">
        <v>5690</v>
      </c>
      <c r="D247" s="128" t="s">
        <v>1314</v>
      </c>
      <c r="E247" s="129" t="s">
        <v>302</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5000</v>
      </c>
      <c r="B248" s="127"/>
      <c r="C248" s="128">
        <v>5691</v>
      </c>
      <c r="D248" s="128" t="s">
        <v>1315</v>
      </c>
      <c r="E248" s="129" t="s">
        <v>302</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5000</v>
      </c>
      <c r="B249" s="127"/>
      <c r="C249" s="128">
        <v>5692</v>
      </c>
      <c r="D249" s="128" t="s">
        <v>1316</v>
      </c>
      <c r="E249" s="129" t="s">
        <v>302</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5000</v>
      </c>
      <c r="B250" s="127"/>
      <c r="C250" s="128">
        <v>5693</v>
      </c>
      <c r="D250" s="128" t="s">
        <v>1314</v>
      </c>
      <c r="E250" s="129" t="s">
        <v>302</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5000</v>
      </c>
      <c r="B251" s="127"/>
      <c r="C251" s="128">
        <v>5700</v>
      </c>
      <c r="D251" s="128" t="s">
        <v>1317</v>
      </c>
      <c r="E251" s="129" t="s">
        <v>302</v>
      </c>
      <c r="F251" s="52">
        <v>0</v>
      </c>
      <c r="G251" s="52">
        <v>0</v>
      </c>
      <c r="H251" s="52">
        <v>0</v>
      </c>
      <c r="I251" s="52">
        <v>0</v>
      </c>
      <c r="J251" s="52">
        <v>0</v>
      </c>
      <c r="K251" s="52">
        <v>0</v>
      </c>
      <c r="L251" s="52">
        <v>0</v>
      </c>
      <c r="M251" s="52">
        <v>0</v>
      </c>
      <c r="N251" s="52">
        <v>0</v>
      </c>
      <c r="O251" s="52">
        <v>0</v>
      </c>
      <c r="P251" s="52">
        <v>0</v>
      </c>
      <c r="Q251" s="52">
        <v>0</v>
      </c>
      <c r="R251" s="50">
        <f t="shared" ref="R251:R314" si="6">SUM(F251:Q251)</f>
        <v>0</v>
      </c>
    </row>
    <row r="252" spans="1:18" x14ac:dyDescent="0.25">
      <c r="A252" s="40">
        <v>5000</v>
      </c>
      <c r="B252" s="127"/>
      <c r="C252" s="128">
        <v>5710</v>
      </c>
      <c r="D252" s="128" t="s">
        <v>1318</v>
      </c>
      <c r="E252" s="129" t="s">
        <v>302</v>
      </c>
      <c r="F252" s="52">
        <v>0</v>
      </c>
      <c r="G252" s="52">
        <v>0</v>
      </c>
      <c r="H252" s="52">
        <v>0</v>
      </c>
      <c r="I252" s="52">
        <v>0</v>
      </c>
      <c r="J252" s="52">
        <v>0</v>
      </c>
      <c r="K252" s="52">
        <v>0</v>
      </c>
      <c r="L252" s="52">
        <v>0</v>
      </c>
      <c r="M252" s="52">
        <v>0</v>
      </c>
      <c r="N252" s="52">
        <v>0</v>
      </c>
      <c r="O252" s="52">
        <v>0</v>
      </c>
      <c r="P252" s="52">
        <v>0</v>
      </c>
      <c r="Q252" s="52">
        <v>0</v>
      </c>
      <c r="R252" s="50">
        <f t="shared" si="6"/>
        <v>0</v>
      </c>
    </row>
    <row r="253" spans="1:18" x14ac:dyDescent="0.25">
      <c r="A253" s="40">
        <v>5000</v>
      </c>
      <c r="B253" s="127"/>
      <c r="C253" s="128">
        <v>5711</v>
      </c>
      <c r="D253" s="128" t="s">
        <v>1318</v>
      </c>
      <c r="E253" s="129" t="s">
        <v>302</v>
      </c>
      <c r="F253" s="52">
        <v>0</v>
      </c>
      <c r="G253" s="52">
        <v>0</v>
      </c>
      <c r="H253" s="52">
        <v>0</v>
      </c>
      <c r="I253" s="52">
        <v>0</v>
      </c>
      <c r="J253" s="52">
        <v>0</v>
      </c>
      <c r="K253" s="52">
        <v>0</v>
      </c>
      <c r="L253" s="52">
        <v>0</v>
      </c>
      <c r="M253" s="52">
        <v>0</v>
      </c>
      <c r="N253" s="52">
        <v>0</v>
      </c>
      <c r="O253" s="52">
        <v>0</v>
      </c>
      <c r="P253" s="52">
        <v>0</v>
      </c>
      <c r="Q253" s="52">
        <v>0</v>
      </c>
      <c r="R253" s="50">
        <f t="shared" si="6"/>
        <v>0</v>
      </c>
    </row>
    <row r="254" spans="1:18" x14ac:dyDescent="0.25">
      <c r="A254" s="40">
        <v>5000</v>
      </c>
      <c r="B254" s="127"/>
      <c r="C254" s="128">
        <v>5720</v>
      </c>
      <c r="D254" s="128" t="s">
        <v>1319</v>
      </c>
      <c r="E254" s="129" t="s">
        <v>302</v>
      </c>
      <c r="F254" s="52">
        <v>0</v>
      </c>
      <c r="G254" s="52">
        <v>0</v>
      </c>
      <c r="H254" s="52">
        <v>0</v>
      </c>
      <c r="I254" s="52">
        <v>0</v>
      </c>
      <c r="J254" s="52">
        <v>0</v>
      </c>
      <c r="K254" s="52">
        <v>0</v>
      </c>
      <c r="L254" s="52">
        <v>0</v>
      </c>
      <c r="M254" s="52">
        <v>0</v>
      </c>
      <c r="N254" s="52">
        <v>0</v>
      </c>
      <c r="O254" s="52">
        <v>0</v>
      </c>
      <c r="P254" s="52">
        <v>0</v>
      </c>
      <c r="Q254" s="52">
        <v>0</v>
      </c>
      <c r="R254" s="50">
        <f t="shared" si="6"/>
        <v>0</v>
      </c>
    </row>
    <row r="255" spans="1:18" x14ac:dyDescent="0.25">
      <c r="A255" s="40">
        <v>5000</v>
      </c>
      <c r="B255" s="127"/>
      <c r="C255" s="128">
        <v>5721</v>
      </c>
      <c r="D255" s="128" t="s">
        <v>1319</v>
      </c>
      <c r="E255" s="129" t="s">
        <v>302</v>
      </c>
      <c r="F255" s="52">
        <v>0</v>
      </c>
      <c r="G255" s="52">
        <v>0</v>
      </c>
      <c r="H255" s="52">
        <v>0</v>
      </c>
      <c r="I255" s="52">
        <v>0</v>
      </c>
      <c r="J255" s="52">
        <v>0</v>
      </c>
      <c r="K255" s="52">
        <v>0</v>
      </c>
      <c r="L255" s="52">
        <v>0</v>
      </c>
      <c r="M255" s="52">
        <v>0</v>
      </c>
      <c r="N255" s="52">
        <v>0</v>
      </c>
      <c r="O255" s="52">
        <v>0</v>
      </c>
      <c r="P255" s="52">
        <v>0</v>
      </c>
      <c r="Q255" s="52">
        <v>0</v>
      </c>
      <c r="R255" s="50">
        <f t="shared" si="6"/>
        <v>0</v>
      </c>
    </row>
    <row r="256" spans="1:18" x14ac:dyDescent="0.25">
      <c r="A256" s="40">
        <v>5000</v>
      </c>
      <c r="B256" s="127"/>
      <c r="C256" s="128">
        <v>5730</v>
      </c>
      <c r="D256" s="128" t="s">
        <v>1320</v>
      </c>
      <c r="E256" s="129" t="s">
        <v>302</v>
      </c>
      <c r="F256" s="52">
        <v>0</v>
      </c>
      <c r="G256" s="52">
        <v>0</v>
      </c>
      <c r="H256" s="52">
        <v>0</v>
      </c>
      <c r="I256" s="52">
        <v>0</v>
      </c>
      <c r="J256" s="52">
        <v>0</v>
      </c>
      <c r="K256" s="52">
        <v>0</v>
      </c>
      <c r="L256" s="52">
        <v>0</v>
      </c>
      <c r="M256" s="52">
        <v>0</v>
      </c>
      <c r="N256" s="52">
        <v>0</v>
      </c>
      <c r="O256" s="52">
        <v>0</v>
      </c>
      <c r="P256" s="52">
        <v>0</v>
      </c>
      <c r="Q256" s="52">
        <v>0</v>
      </c>
      <c r="R256" s="50">
        <f t="shared" si="6"/>
        <v>0</v>
      </c>
    </row>
    <row r="257" spans="1:18" x14ac:dyDescent="0.25">
      <c r="A257" s="40">
        <v>5000</v>
      </c>
      <c r="B257" s="127"/>
      <c r="C257" s="128">
        <v>5731</v>
      </c>
      <c r="D257" s="128" t="s">
        <v>1320</v>
      </c>
      <c r="E257" s="129" t="s">
        <v>302</v>
      </c>
      <c r="F257" s="52">
        <v>0</v>
      </c>
      <c r="G257" s="52">
        <v>0</v>
      </c>
      <c r="H257" s="52">
        <v>0</v>
      </c>
      <c r="I257" s="52">
        <v>0</v>
      </c>
      <c r="J257" s="52">
        <v>0</v>
      </c>
      <c r="K257" s="52">
        <v>0</v>
      </c>
      <c r="L257" s="52">
        <v>0</v>
      </c>
      <c r="M257" s="52">
        <v>0</v>
      </c>
      <c r="N257" s="52">
        <v>0</v>
      </c>
      <c r="O257" s="52">
        <v>0</v>
      </c>
      <c r="P257" s="52">
        <v>0</v>
      </c>
      <c r="Q257" s="52">
        <v>0</v>
      </c>
      <c r="R257" s="50">
        <f t="shared" si="6"/>
        <v>0</v>
      </c>
    </row>
    <row r="258" spans="1:18" x14ac:dyDescent="0.25">
      <c r="A258" s="40">
        <v>5000</v>
      </c>
      <c r="B258" s="127"/>
      <c r="C258" s="128">
        <v>5740</v>
      </c>
      <c r="D258" s="128" t="s">
        <v>1321</v>
      </c>
      <c r="E258" s="129" t="s">
        <v>302</v>
      </c>
      <c r="F258" s="52">
        <v>0</v>
      </c>
      <c r="G258" s="52">
        <v>0</v>
      </c>
      <c r="H258" s="52">
        <v>0</v>
      </c>
      <c r="I258" s="52">
        <v>0</v>
      </c>
      <c r="J258" s="52">
        <v>0</v>
      </c>
      <c r="K258" s="52">
        <v>0</v>
      </c>
      <c r="L258" s="52">
        <v>0</v>
      </c>
      <c r="M258" s="52">
        <v>0</v>
      </c>
      <c r="N258" s="52">
        <v>0</v>
      </c>
      <c r="O258" s="52">
        <v>0</v>
      </c>
      <c r="P258" s="52">
        <v>0</v>
      </c>
      <c r="Q258" s="52">
        <v>0</v>
      </c>
      <c r="R258" s="50">
        <f t="shared" si="6"/>
        <v>0</v>
      </c>
    </row>
    <row r="259" spans="1:18" x14ac:dyDescent="0.25">
      <c r="A259" s="40">
        <v>5000</v>
      </c>
      <c r="B259" s="127"/>
      <c r="C259" s="128">
        <v>5741</v>
      </c>
      <c r="D259" s="128" t="s">
        <v>1321</v>
      </c>
      <c r="E259" s="129" t="s">
        <v>302</v>
      </c>
      <c r="F259" s="52">
        <v>0</v>
      </c>
      <c r="G259" s="52">
        <v>0</v>
      </c>
      <c r="H259" s="52">
        <v>0</v>
      </c>
      <c r="I259" s="52">
        <v>0</v>
      </c>
      <c r="J259" s="52">
        <v>0</v>
      </c>
      <c r="K259" s="52">
        <v>0</v>
      </c>
      <c r="L259" s="52">
        <v>0</v>
      </c>
      <c r="M259" s="52">
        <v>0</v>
      </c>
      <c r="N259" s="52">
        <v>0</v>
      </c>
      <c r="O259" s="52">
        <v>0</v>
      </c>
      <c r="P259" s="52">
        <v>0</v>
      </c>
      <c r="Q259" s="52">
        <v>0</v>
      </c>
      <c r="R259" s="50">
        <f t="shared" si="6"/>
        <v>0</v>
      </c>
    </row>
    <row r="260" spans="1:18" x14ac:dyDescent="0.25">
      <c r="A260" s="40">
        <v>5000</v>
      </c>
      <c r="B260" s="127"/>
      <c r="C260" s="128">
        <v>5750</v>
      </c>
      <c r="D260" s="128" t="s">
        <v>1322</v>
      </c>
      <c r="E260" s="129" t="s">
        <v>302</v>
      </c>
      <c r="F260" s="52">
        <v>0</v>
      </c>
      <c r="G260" s="52">
        <v>0</v>
      </c>
      <c r="H260" s="52">
        <v>0</v>
      </c>
      <c r="I260" s="52">
        <v>0</v>
      </c>
      <c r="J260" s="52">
        <v>0</v>
      </c>
      <c r="K260" s="52">
        <v>0</v>
      </c>
      <c r="L260" s="52">
        <v>0</v>
      </c>
      <c r="M260" s="52">
        <v>0</v>
      </c>
      <c r="N260" s="52">
        <v>0</v>
      </c>
      <c r="O260" s="52">
        <v>0</v>
      </c>
      <c r="P260" s="52">
        <v>0</v>
      </c>
      <c r="Q260" s="52">
        <v>0</v>
      </c>
      <c r="R260" s="50">
        <f t="shared" si="6"/>
        <v>0</v>
      </c>
    </row>
    <row r="261" spans="1:18" x14ac:dyDescent="0.25">
      <c r="A261" s="40">
        <v>5000</v>
      </c>
      <c r="B261" s="127"/>
      <c r="C261" s="128">
        <v>5751</v>
      </c>
      <c r="D261" s="128" t="s">
        <v>1322</v>
      </c>
      <c r="E261" s="129" t="s">
        <v>302</v>
      </c>
      <c r="F261" s="52">
        <v>0</v>
      </c>
      <c r="G261" s="52">
        <v>0</v>
      </c>
      <c r="H261" s="52">
        <v>0</v>
      </c>
      <c r="I261" s="52">
        <v>0</v>
      </c>
      <c r="J261" s="52">
        <v>0</v>
      </c>
      <c r="K261" s="52">
        <v>0</v>
      </c>
      <c r="L261" s="52">
        <v>0</v>
      </c>
      <c r="M261" s="52">
        <v>0</v>
      </c>
      <c r="N261" s="52">
        <v>0</v>
      </c>
      <c r="O261" s="52">
        <v>0</v>
      </c>
      <c r="P261" s="52">
        <v>0</v>
      </c>
      <c r="Q261" s="52">
        <v>0</v>
      </c>
      <c r="R261" s="50">
        <f t="shared" si="6"/>
        <v>0</v>
      </c>
    </row>
    <row r="262" spans="1:18" x14ac:dyDescent="0.25">
      <c r="A262" s="40">
        <v>5000</v>
      </c>
      <c r="B262" s="127"/>
      <c r="C262" s="128">
        <v>5760</v>
      </c>
      <c r="D262" s="128" t="s">
        <v>1323</v>
      </c>
      <c r="E262" s="129" t="s">
        <v>302</v>
      </c>
      <c r="F262" s="52">
        <v>0</v>
      </c>
      <c r="G262" s="52">
        <v>0</v>
      </c>
      <c r="H262" s="52">
        <v>0</v>
      </c>
      <c r="I262" s="52">
        <v>0</v>
      </c>
      <c r="J262" s="52">
        <v>0</v>
      </c>
      <c r="K262" s="52">
        <v>0</v>
      </c>
      <c r="L262" s="52">
        <v>0</v>
      </c>
      <c r="M262" s="52">
        <v>0</v>
      </c>
      <c r="N262" s="52">
        <v>0</v>
      </c>
      <c r="O262" s="52">
        <v>0</v>
      </c>
      <c r="P262" s="52">
        <v>0</v>
      </c>
      <c r="Q262" s="52">
        <v>0</v>
      </c>
      <c r="R262" s="50">
        <f t="shared" si="6"/>
        <v>0</v>
      </c>
    </row>
    <row r="263" spans="1:18" x14ac:dyDescent="0.25">
      <c r="A263" s="40">
        <v>5000</v>
      </c>
      <c r="B263" s="127"/>
      <c r="C263" s="128">
        <v>5761</v>
      </c>
      <c r="D263" s="128" t="s">
        <v>1324</v>
      </c>
      <c r="E263" s="129" t="s">
        <v>302</v>
      </c>
      <c r="F263" s="52">
        <v>0</v>
      </c>
      <c r="G263" s="52">
        <v>0</v>
      </c>
      <c r="H263" s="52">
        <v>0</v>
      </c>
      <c r="I263" s="52">
        <v>0</v>
      </c>
      <c r="J263" s="52">
        <v>0</v>
      </c>
      <c r="K263" s="52">
        <v>0</v>
      </c>
      <c r="L263" s="52">
        <v>0</v>
      </c>
      <c r="M263" s="52">
        <v>0</v>
      </c>
      <c r="N263" s="52">
        <v>0</v>
      </c>
      <c r="O263" s="52">
        <v>0</v>
      </c>
      <c r="P263" s="52">
        <v>0</v>
      </c>
      <c r="Q263" s="52">
        <v>0</v>
      </c>
      <c r="R263" s="50">
        <f t="shared" si="6"/>
        <v>0</v>
      </c>
    </row>
    <row r="264" spans="1:18" x14ac:dyDescent="0.25">
      <c r="A264" s="40">
        <v>5000</v>
      </c>
      <c r="B264" s="127"/>
      <c r="C264" s="128">
        <v>5770</v>
      </c>
      <c r="D264" s="128" t="s">
        <v>1325</v>
      </c>
      <c r="E264" s="129" t="s">
        <v>302</v>
      </c>
      <c r="F264" s="52">
        <v>0</v>
      </c>
      <c r="G264" s="52">
        <v>0</v>
      </c>
      <c r="H264" s="52">
        <v>0</v>
      </c>
      <c r="I264" s="52">
        <v>0</v>
      </c>
      <c r="J264" s="52">
        <v>0</v>
      </c>
      <c r="K264" s="52">
        <v>0</v>
      </c>
      <c r="L264" s="52">
        <v>0</v>
      </c>
      <c r="M264" s="52">
        <v>0</v>
      </c>
      <c r="N264" s="52">
        <v>0</v>
      </c>
      <c r="O264" s="52">
        <v>0</v>
      </c>
      <c r="P264" s="52">
        <v>0</v>
      </c>
      <c r="Q264" s="52">
        <v>0</v>
      </c>
      <c r="R264" s="50">
        <f t="shared" si="6"/>
        <v>0</v>
      </c>
    </row>
    <row r="265" spans="1:18" x14ac:dyDescent="0.25">
      <c r="A265" s="40">
        <v>5000</v>
      </c>
      <c r="B265" s="127"/>
      <c r="C265" s="128">
        <v>5771</v>
      </c>
      <c r="D265" s="128" t="s">
        <v>1326</v>
      </c>
      <c r="E265" s="129" t="s">
        <v>302</v>
      </c>
      <c r="F265" s="52">
        <v>0</v>
      </c>
      <c r="G265" s="52">
        <v>0</v>
      </c>
      <c r="H265" s="52">
        <v>0</v>
      </c>
      <c r="I265" s="52">
        <v>0</v>
      </c>
      <c r="J265" s="52">
        <v>0</v>
      </c>
      <c r="K265" s="52">
        <v>0</v>
      </c>
      <c r="L265" s="52">
        <v>0</v>
      </c>
      <c r="M265" s="52">
        <v>0</v>
      </c>
      <c r="N265" s="52">
        <v>0</v>
      </c>
      <c r="O265" s="52">
        <v>0</v>
      </c>
      <c r="P265" s="52">
        <v>0</v>
      </c>
      <c r="Q265" s="52">
        <v>0</v>
      </c>
      <c r="R265" s="50">
        <f t="shared" si="6"/>
        <v>0</v>
      </c>
    </row>
    <row r="266" spans="1:18" x14ac:dyDescent="0.25">
      <c r="A266" s="40">
        <v>5000</v>
      </c>
      <c r="B266" s="127"/>
      <c r="C266" s="128">
        <v>5780</v>
      </c>
      <c r="D266" s="128" t="s">
        <v>1327</v>
      </c>
      <c r="E266" s="129" t="s">
        <v>302</v>
      </c>
      <c r="F266" s="52">
        <v>0</v>
      </c>
      <c r="G266" s="52">
        <v>0</v>
      </c>
      <c r="H266" s="52">
        <v>0</v>
      </c>
      <c r="I266" s="52">
        <v>0</v>
      </c>
      <c r="J266" s="52">
        <v>0</v>
      </c>
      <c r="K266" s="52">
        <v>0</v>
      </c>
      <c r="L266" s="52">
        <v>0</v>
      </c>
      <c r="M266" s="52">
        <v>0</v>
      </c>
      <c r="N266" s="52">
        <v>0</v>
      </c>
      <c r="O266" s="52">
        <v>0</v>
      </c>
      <c r="P266" s="52">
        <v>0</v>
      </c>
      <c r="Q266" s="52">
        <v>0</v>
      </c>
      <c r="R266" s="50">
        <f t="shared" si="6"/>
        <v>0</v>
      </c>
    </row>
    <row r="267" spans="1:18" x14ac:dyDescent="0.25">
      <c r="A267" s="40">
        <v>5000</v>
      </c>
      <c r="B267" s="127"/>
      <c r="C267" s="128">
        <v>5781</v>
      </c>
      <c r="D267" s="128" t="s">
        <v>1327</v>
      </c>
      <c r="E267" s="129" t="s">
        <v>302</v>
      </c>
      <c r="F267" s="52">
        <v>0</v>
      </c>
      <c r="G267" s="52">
        <v>0</v>
      </c>
      <c r="H267" s="52">
        <v>0</v>
      </c>
      <c r="I267" s="52">
        <v>0</v>
      </c>
      <c r="J267" s="52">
        <v>0</v>
      </c>
      <c r="K267" s="52">
        <v>0</v>
      </c>
      <c r="L267" s="52">
        <v>0</v>
      </c>
      <c r="M267" s="52">
        <v>0</v>
      </c>
      <c r="N267" s="52">
        <v>0</v>
      </c>
      <c r="O267" s="52">
        <v>0</v>
      </c>
      <c r="P267" s="52">
        <v>0</v>
      </c>
      <c r="Q267" s="52">
        <v>0</v>
      </c>
      <c r="R267" s="50">
        <f t="shared" si="6"/>
        <v>0</v>
      </c>
    </row>
    <row r="268" spans="1:18" x14ac:dyDescent="0.25">
      <c r="A268" s="40">
        <v>5000</v>
      </c>
      <c r="B268" s="127"/>
      <c r="C268" s="128">
        <v>5790</v>
      </c>
      <c r="D268" s="128" t="s">
        <v>1328</v>
      </c>
      <c r="E268" s="129" t="s">
        <v>302</v>
      </c>
      <c r="F268" s="52">
        <v>0</v>
      </c>
      <c r="G268" s="52">
        <v>0</v>
      </c>
      <c r="H268" s="52">
        <v>0</v>
      </c>
      <c r="I268" s="52">
        <v>0</v>
      </c>
      <c r="J268" s="52">
        <v>0</v>
      </c>
      <c r="K268" s="52">
        <v>0</v>
      </c>
      <c r="L268" s="52">
        <v>0</v>
      </c>
      <c r="M268" s="52">
        <v>0</v>
      </c>
      <c r="N268" s="52">
        <v>0</v>
      </c>
      <c r="O268" s="52">
        <v>0</v>
      </c>
      <c r="P268" s="52">
        <v>0</v>
      </c>
      <c r="Q268" s="52">
        <v>0</v>
      </c>
      <c r="R268" s="50">
        <f t="shared" si="6"/>
        <v>0</v>
      </c>
    </row>
    <row r="269" spans="1:18" x14ac:dyDescent="0.25">
      <c r="A269" s="40">
        <v>5000</v>
      </c>
      <c r="B269" s="127"/>
      <c r="C269" s="128">
        <v>5791</v>
      </c>
      <c r="D269" s="128" t="s">
        <v>1328</v>
      </c>
      <c r="E269" s="129" t="s">
        <v>302</v>
      </c>
      <c r="F269" s="52">
        <v>0</v>
      </c>
      <c r="G269" s="52">
        <v>0</v>
      </c>
      <c r="H269" s="52">
        <v>0</v>
      </c>
      <c r="I269" s="52">
        <v>0</v>
      </c>
      <c r="J269" s="52">
        <v>0</v>
      </c>
      <c r="K269" s="52">
        <v>0</v>
      </c>
      <c r="L269" s="52">
        <v>0</v>
      </c>
      <c r="M269" s="52">
        <v>0</v>
      </c>
      <c r="N269" s="52">
        <v>0</v>
      </c>
      <c r="O269" s="52">
        <v>0</v>
      </c>
      <c r="P269" s="52">
        <v>0</v>
      </c>
      <c r="Q269" s="52">
        <v>0</v>
      </c>
      <c r="R269" s="50">
        <f t="shared" si="6"/>
        <v>0</v>
      </c>
    </row>
    <row r="270" spans="1:18" x14ac:dyDescent="0.25">
      <c r="A270" s="40">
        <v>5000</v>
      </c>
      <c r="B270" s="127"/>
      <c r="C270" s="128">
        <v>5800</v>
      </c>
      <c r="D270" s="128" t="s">
        <v>1329</v>
      </c>
      <c r="E270" s="129" t="s">
        <v>302</v>
      </c>
      <c r="F270" s="52">
        <v>0</v>
      </c>
      <c r="G270" s="52">
        <v>0</v>
      </c>
      <c r="H270" s="52">
        <v>0</v>
      </c>
      <c r="I270" s="52">
        <v>0</v>
      </c>
      <c r="J270" s="52">
        <v>0</v>
      </c>
      <c r="K270" s="52">
        <v>0</v>
      </c>
      <c r="L270" s="52">
        <v>0</v>
      </c>
      <c r="M270" s="52">
        <v>0</v>
      </c>
      <c r="N270" s="52">
        <v>0</v>
      </c>
      <c r="O270" s="52">
        <v>0</v>
      </c>
      <c r="P270" s="52">
        <v>0</v>
      </c>
      <c r="Q270" s="52">
        <v>0</v>
      </c>
      <c r="R270" s="50">
        <f t="shared" si="6"/>
        <v>0</v>
      </c>
    </row>
    <row r="271" spans="1:18" x14ac:dyDescent="0.25">
      <c r="A271" s="40">
        <v>5000</v>
      </c>
      <c r="B271" s="127"/>
      <c r="C271" s="128">
        <v>5810</v>
      </c>
      <c r="D271" s="128" t="s">
        <v>1330</v>
      </c>
      <c r="E271" s="129" t="s">
        <v>302</v>
      </c>
      <c r="F271" s="52">
        <v>0</v>
      </c>
      <c r="G271" s="52">
        <v>0</v>
      </c>
      <c r="H271" s="52">
        <v>0</v>
      </c>
      <c r="I271" s="52">
        <v>0</v>
      </c>
      <c r="J271" s="52">
        <v>0</v>
      </c>
      <c r="K271" s="52">
        <v>0</v>
      </c>
      <c r="L271" s="52">
        <v>0</v>
      </c>
      <c r="M271" s="52">
        <v>0</v>
      </c>
      <c r="N271" s="52">
        <v>0</v>
      </c>
      <c r="O271" s="52">
        <v>0</v>
      </c>
      <c r="P271" s="52">
        <v>0</v>
      </c>
      <c r="Q271" s="52">
        <v>0</v>
      </c>
      <c r="R271" s="50">
        <f t="shared" si="6"/>
        <v>0</v>
      </c>
    </row>
    <row r="272" spans="1:18" x14ac:dyDescent="0.25">
      <c r="A272" s="40">
        <v>5000</v>
      </c>
      <c r="B272" s="127"/>
      <c r="C272" s="128">
        <v>5811</v>
      </c>
      <c r="D272" s="128" t="s">
        <v>1330</v>
      </c>
      <c r="E272" s="129" t="s">
        <v>302</v>
      </c>
      <c r="F272" s="52">
        <v>0</v>
      </c>
      <c r="G272" s="52">
        <v>0</v>
      </c>
      <c r="H272" s="52">
        <v>0</v>
      </c>
      <c r="I272" s="52">
        <v>0</v>
      </c>
      <c r="J272" s="52">
        <v>0</v>
      </c>
      <c r="K272" s="52">
        <v>0</v>
      </c>
      <c r="L272" s="52">
        <v>0</v>
      </c>
      <c r="M272" s="52">
        <v>0</v>
      </c>
      <c r="N272" s="52">
        <v>0</v>
      </c>
      <c r="O272" s="52">
        <v>0</v>
      </c>
      <c r="P272" s="52">
        <v>0</v>
      </c>
      <c r="Q272" s="52">
        <v>0</v>
      </c>
      <c r="R272" s="50">
        <f t="shared" si="6"/>
        <v>0</v>
      </c>
    </row>
    <row r="273" spans="1:18" x14ac:dyDescent="0.25">
      <c r="A273" s="40">
        <v>5000</v>
      </c>
      <c r="B273" s="127"/>
      <c r="C273" s="128">
        <v>5820</v>
      </c>
      <c r="D273" s="128" t="s">
        <v>1331</v>
      </c>
      <c r="E273" s="129" t="s">
        <v>302</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5000</v>
      </c>
      <c r="B274" s="127"/>
      <c r="C274" s="128">
        <v>5821</v>
      </c>
      <c r="D274" s="128" t="s">
        <v>1331</v>
      </c>
      <c r="E274" s="129" t="s">
        <v>302</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5000</v>
      </c>
      <c r="B275" s="127"/>
      <c r="C275" s="128">
        <v>5830</v>
      </c>
      <c r="D275" s="128" t="s">
        <v>1332</v>
      </c>
      <c r="E275" s="129" t="s">
        <v>302</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5000</v>
      </c>
      <c r="B276" s="127"/>
      <c r="C276" s="128">
        <v>5831</v>
      </c>
      <c r="D276" s="128" t="s">
        <v>1332</v>
      </c>
      <c r="E276" s="129" t="s">
        <v>302</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5000</v>
      </c>
      <c r="B277" s="127"/>
      <c r="C277" s="128">
        <v>5890</v>
      </c>
      <c r="D277" s="128" t="s">
        <v>1333</v>
      </c>
      <c r="E277" s="129" t="s">
        <v>302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5000</v>
      </c>
      <c r="B278" s="127"/>
      <c r="C278" s="128">
        <v>5891</v>
      </c>
      <c r="D278" s="128" t="s">
        <v>1333</v>
      </c>
      <c r="E278" s="129" t="s">
        <v>302</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5000</v>
      </c>
      <c r="B279" s="127"/>
      <c r="C279" s="128">
        <v>5900</v>
      </c>
      <c r="D279" s="128" t="s">
        <v>1334</v>
      </c>
      <c r="E279" s="129" t="s">
        <v>302</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5000</v>
      </c>
      <c r="B280" s="127"/>
      <c r="C280" s="128">
        <v>5910</v>
      </c>
      <c r="D280" s="128" t="s">
        <v>1335</v>
      </c>
      <c r="E280" s="129" t="s">
        <v>302</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5000</v>
      </c>
      <c r="B281" s="127"/>
      <c r="C281" s="128">
        <v>5911</v>
      </c>
      <c r="D281" s="128" t="s">
        <v>1335</v>
      </c>
      <c r="E281" s="129" t="s">
        <v>302</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5000</v>
      </c>
      <c r="B282" s="127"/>
      <c r="C282" s="128">
        <v>5920</v>
      </c>
      <c r="D282" s="128" t="s">
        <v>1336</v>
      </c>
      <c r="E282" s="129" t="s">
        <v>302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5000</v>
      </c>
      <c r="B283" s="127"/>
      <c r="C283" s="128">
        <v>5921</v>
      </c>
      <c r="D283" s="128" t="s">
        <v>1336</v>
      </c>
      <c r="E283" s="129" t="s">
        <v>302</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5000</v>
      </c>
      <c r="B284" s="127"/>
      <c r="C284" s="128">
        <v>5930</v>
      </c>
      <c r="D284" s="128" t="s">
        <v>1337</v>
      </c>
      <c r="E284" s="129" t="s">
        <v>302</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5000</v>
      </c>
      <c r="B285" s="127"/>
      <c r="C285" s="128">
        <v>5931</v>
      </c>
      <c r="D285" s="128" t="s">
        <v>1337</v>
      </c>
      <c r="E285" s="129" t="s">
        <v>302</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5000</v>
      </c>
      <c r="B286" s="127"/>
      <c r="C286" s="128">
        <v>5940</v>
      </c>
      <c r="D286" s="128" t="s">
        <v>1338</v>
      </c>
      <c r="E286" s="129" t="s">
        <v>302</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5000</v>
      </c>
      <c r="B287" s="127"/>
      <c r="C287" s="128">
        <v>5941</v>
      </c>
      <c r="D287" s="128" t="s">
        <v>1338</v>
      </c>
      <c r="E287" s="129" t="s">
        <v>302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5000</v>
      </c>
      <c r="B288" s="127"/>
      <c r="C288" s="128">
        <v>5950</v>
      </c>
      <c r="D288" s="128" t="s">
        <v>1339</v>
      </c>
      <c r="E288" s="129" t="s">
        <v>302</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5000</v>
      </c>
      <c r="B289" s="127"/>
      <c r="C289" s="128">
        <v>5951</v>
      </c>
      <c r="D289" s="128" t="s">
        <v>1339</v>
      </c>
      <c r="E289" s="129" t="s">
        <v>302</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40">
        <v>5000</v>
      </c>
      <c r="B290" s="127"/>
      <c r="C290" s="128">
        <v>5960</v>
      </c>
      <c r="D290" s="128" t="s">
        <v>1340</v>
      </c>
      <c r="E290" s="129" t="s">
        <v>302</v>
      </c>
      <c r="F290" s="52">
        <v>0</v>
      </c>
      <c r="G290" s="52">
        <v>0</v>
      </c>
      <c r="H290" s="52">
        <v>0</v>
      </c>
      <c r="I290" s="52">
        <v>0</v>
      </c>
      <c r="J290" s="52">
        <v>0</v>
      </c>
      <c r="K290" s="52">
        <v>0</v>
      </c>
      <c r="L290" s="52">
        <v>0</v>
      </c>
      <c r="M290" s="52">
        <v>0</v>
      </c>
      <c r="N290" s="52">
        <v>0</v>
      </c>
      <c r="O290" s="52">
        <v>0</v>
      </c>
      <c r="P290" s="52">
        <v>0</v>
      </c>
      <c r="Q290" s="52">
        <v>0</v>
      </c>
      <c r="R290" s="50">
        <f t="shared" si="6"/>
        <v>0</v>
      </c>
    </row>
    <row r="291" spans="1:18" x14ac:dyDescent="0.25">
      <c r="A291" s="40">
        <v>5000</v>
      </c>
      <c r="B291" s="127"/>
      <c r="C291" s="128">
        <v>5961</v>
      </c>
      <c r="D291" s="128" t="s">
        <v>1340</v>
      </c>
      <c r="E291" s="129" t="s">
        <v>302</v>
      </c>
      <c r="F291" s="52">
        <v>0</v>
      </c>
      <c r="G291" s="52">
        <v>0</v>
      </c>
      <c r="H291" s="52">
        <v>0</v>
      </c>
      <c r="I291" s="52">
        <v>0</v>
      </c>
      <c r="J291" s="52">
        <v>0</v>
      </c>
      <c r="K291" s="52">
        <v>0</v>
      </c>
      <c r="L291" s="52">
        <v>0</v>
      </c>
      <c r="M291" s="52">
        <v>0</v>
      </c>
      <c r="N291" s="52">
        <v>0</v>
      </c>
      <c r="O291" s="52">
        <v>0</v>
      </c>
      <c r="P291" s="52">
        <v>0</v>
      </c>
      <c r="Q291" s="52">
        <v>0</v>
      </c>
      <c r="R291" s="50">
        <f t="shared" si="6"/>
        <v>0</v>
      </c>
    </row>
    <row r="292" spans="1:18" x14ac:dyDescent="0.25">
      <c r="A292" s="40">
        <v>5000</v>
      </c>
      <c r="B292" s="127"/>
      <c r="C292" s="128">
        <v>5970</v>
      </c>
      <c r="D292" s="128" t="s">
        <v>1341</v>
      </c>
      <c r="E292" s="129" t="s">
        <v>302</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5000</v>
      </c>
      <c r="B293" s="127"/>
      <c r="C293" s="128">
        <v>5971</v>
      </c>
      <c r="D293" s="128" t="s">
        <v>1341</v>
      </c>
      <c r="E293" s="129" t="s">
        <v>302</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5000</v>
      </c>
      <c r="B294" s="127"/>
      <c r="C294" s="128">
        <v>5980</v>
      </c>
      <c r="D294" s="128" t="s">
        <v>1342</v>
      </c>
      <c r="E294" s="129" t="s">
        <v>302</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5000</v>
      </c>
      <c r="B295" s="127"/>
      <c r="C295" s="128">
        <v>5981</v>
      </c>
      <c r="D295" s="128" t="s">
        <v>1342</v>
      </c>
      <c r="E295" s="129" t="s">
        <v>302</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5000</v>
      </c>
      <c r="B296" s="127"/>
      <c r="C296" s="128">
        <v>5990</v>
      </c>
      <c r="D296" s="128" t="s">
        <v>1343</v>
      </c>
      <c r="E296" s="129" t="s">
        <v>302</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5000</v>
      </c>
      <c r="B297" s="127"/>
      <c r="C297" s="128">
        <v>5991</v>
      </c>
      <c r="D297" s="128" t="s">
        <v>1344</v>
      </c>
      <c r="E297" s="129" t="s">
        <v>302</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250" t="s">
        <v>418</v>
      </c>
      <c r="B298" s="251"/>
      <c r="C298" s="251"/>
      <c r="D298" s="251"/>
      <c r="E298" s="251"/>
      <c r="F298" s="251"/>
      <c r="G298" s="251"/>
      <c r="H298" s="251"/>
      <c r="I298" s="251"/>
      <c r="J298" s="251"/>
      <c r="K298" s="251"/>
      <c r="L298" s="251"/>
      <c r="M298" s="251"/>
      <c r="N298" s="251"/>
      <c r="O298" s="251"/>
      <c r="P298" s="251"/>
      <c r="Q298" s="252"/>
      <c r="R298" s="29">
        <f>SUM(R187:R297)</f>
        <v>0</v>
      </c>
    </row>
    <row r="299" spans="1:18" x14ac:dyDescent="0.25">
      <c r="A299" s="33"/>
      <c r="B299" s="33"/>
      <c r="C299" s="33"/>
      <c r="D299" s="33"/>
      <c r="E299" s="33"/>
      <c r="F299" s="33"/>
      <c r="G299" s="33"/>
      <c r="H299" s="33"/>
      <c r="I299" s="33"/>
      <c r="J299" s="33"/>
      <c r="K299" s="33"/>
      <c r="L299" s="33"/>
      <c r="M299" s="33"/>
      <c r="N299" s="33"/>
      <c r="O299" s="33"/>
      <c r="P299" s="33"/>
      <c r="Q299" s="33"/>
      <c r="R299" s="34"/>
    </row>
    <row r="300" spans="1:18" x14ac:dyDescent="0.25">
      <c r="A300" s="40">
        <v>6000</v>
      </c>
      <c r="B300" s="127"/>
      <c r="C300" s="59">
        <v>6000</v>
      </c>
      <c r="D300" s="59" t="s">
        <v>885</v>
      </c>
      <c r="E300" s="130" t="s">
        <v>302</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6000</v>
      </c>
      <c r="B301" s="127"/>
      <c r="C301" s="59">
        <v>6100</v>
      </c>
      <c r="D301" s="59" t="s">
        <v>1345</v>
      </c>
      <c r="E301" s="130" t="s">
        <v>302</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6000</v>
      </c>
      <c r="B302" s="127"/>
      <c r="C302" s="59">
        <v>6110</v>
      </c>
      <c r="D302" s="59" t="s">
        <v>1346</v>
      </c>
      <c r="E302" s="130" t="s">
        <v>302</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6000</v>
      </c>
      <c r="B303" s="127"/>
      <c r="C303" s="59">
        <v>6111</v>
      </c>
      <c r="D303" s="59" t="s">
        <v>1347</v>
      </c>
      <c r="E303" s="130" t="s">
        <v>302</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6000</v>
      </c>
      <c r="B304" s="127"/>
      <c r="C304" s="59">
        <v>6120</v>
      </c>
      <c r="D304" s="59" t="s">
        <v>1348</v>
      </c>
      <c r="E304" s="130" t="s">
        <v>302</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6000</v>
      </c>
      <c r="B305" s="127"/>
      <c r="C305" s="59">
        <v>6121</v>
      </c>
      <c r="D305" s="59" t="s">
        <v>1349</v>
      </c>
      <c r="E305" s="130" t="s">
        <v>302</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6000</v>
      </c>
      <c r="B306" s="127"/>
      <c r="C306" s="59">
        <v>6122</v>
      </c>
      <c r="D306" s="59" t="s">
        <v>1350</v>
      </c>
      <c r="E306" s="130" t="s">
        <v>302</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6000</v>
      </c>
      <c r="B307" s="127"/>
      <c r="C307" s="59">
        <v>6123</v>
      </c>
      <c r="D307" s="59" t="s">
        <v>1351</v>
      </c>
      <c r="E307" s="130" t="s">
        <v>302</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6000</v>
      </c>
      <c r="B308" s="127"/>
      <c r="C308" s="59">
        <v>6124</v>
      </c>
      <c r="D308" s="59" t="s">
        <v>1352</v>
      </c>
      <c r="E308" s="130" t="s">
        <v>302</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6000</v>
      </c>
      <c r="B309" s="127"/>
      <c r="C309" s="59">
        <v>6125</v>
      </c>
      <c r="D309" s="59" t="s">
        <v>1347</v>
      </c>
      <c r="E309" s="130" t="s">
        <v>302</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6000</v>
      </c>
      <c r="B310" s="127"/>
      <c r="C310" s="59">
        <v>6130</v>
      </c>
      <c r="D310" s="59" t="s">
        <v>1353</v>
      </c>
      <c r="E310" s="130" t="s">
        <v>302</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6000</v>
      </c>
      <c r="B311" s="127"/>
      <c r="C311" s="59">
        <v>6131</v>
      </c>
      <c r="D311" s="59" t="s">
        <v>1354</v>
      </c>
      <c r="E311" s="130" t="s">
        <v>302</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6000</v>
      </c>
      <c r="B312" s="127"/>
      <c r="C312" s="59">
        <v>6140</v>
      </c>
      <c r="D312" s="59" t="s">
        <v>1355</v>
      </c>
      <c r="E312" s="130" t="s">
        <v>302</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6000</v>
      </c>
      <c r="B313" s="127"/>
      <c r="C313" s="59">
        <v>6141</v>
      </c>
      <c r="D313" s="59" t="s">
        <v>1354</v>
      </c>
      <c r="E313" s="130" t="s">
        <v>302</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6000</v>
      </c>
      <c r="B314" s="127"/>
      <c r="C314" s="59">
        <v>6142</v>
      </c>
      <c r="D314" s="59" t="s">
        <v>1356</v>
      </c>
      <c r="E314" s="130" t="s">
        <v>302</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6000</v>
      </c>
      <c r="B315" s="127"/>
      <c r="C315" s="59">
        <v>6143</v>
      </c>
      <c r="D315" s="59" t="s">
        <v>1357</v>
      </c>
      <c r="E315" s="130" t="s">
        <v>302</v>
      </c>
      <c r="F315" s="52">
        <v>0</v>
      </c>
      <c r="G315" s="52">
        <v>0</v>
      </c>
      <c r="H315" s="52">
        <v>0</v>
      </c>
      <c r="I315" s="52">
        <v>0</v>
      </c>
      <c r="J315" s="52">
        <v>0</v>
      </c>
      <c r="K315" s="52">
        <v>0</v>
      </c>
      <c r="L315" s="52">
        <v>0</v>
      </c>
      <c r="M315" s="52">
        <v>0</v>
      </c>
      <c r="N315" s="52">
        <v>0</v>
      </c>
      <c r="O315" s="52">
        <v>0</v>
      </c>
      <c r="P315" s="52">
        <v>0</v>
      </c>
      <c r="Q315" s="52">
        <v>0</v>
      </c>
      <c r="R315" s="50">
        <f t="shared" ref="R315:R350" si="7">SUM(F315:Q315)</f>
        <v>0</v>
      </c>
    </row>
    <row r="316" spans="1:18" x14ac:dyDescent="0.25">
      <c r="A316" s="40">
        <v>6000</v>
      </c>
      <c r="B316" s="127"/>
      <c r="C316" s="59">
        <v>6144</v>
      </c>
      <c r="D316" s="59" t="s">
        <v>1358</v>
      </c>
      <c r="E316" s="130" t="s">
        <v>302</v>
      </c>
      <c r="F316" s="52">
        <v>0</v>
      </c>
      <c r="G316" s="52">
        <v>0</v>
      </c>
      <c r="H316" s="52">
        <v>0</v>
      </c>
      <c r="I316" s="52">
        <v>0</v>
      </c>
      <c r="J316" s="52">
        <v>0</v>
      </c>
      <c r="K316" s="52">
        <v>0</v>
      </c>
      <c r="L316" s="52">
        <v>0</v>
      </c>
      <c r="M316" s="52">
        <v>0</v>
      </c>
      <c r="N316" s="52">
        <v>0</v>
      </c>
      <c r="O316" s="52">
        <v>0</v>
      </c>
      <c r="P316" s="52">
        <v>0</v>
      </c>
      <c r="Q316" s="52">
        <v>0</v>
      </c>
      <c r="R316" s="50">
        <f t="shared" si="7"/>
        <v>0</v>
      </c>
    </row>
    <row r="317" spans="1:18" x14ac:dyDescent="0.25">
      <c r="A317" s="40">
        <v>6000</v>
      </c>
      <c r="B317" s="127"/>
      <c r="C317" s="59">
        <v>6145</v>
      </c>
      <c r="D317" s="59" t="s">
        <v>1359</v>
      </c>
      <c r="E317" s="130" t="s">
        <v>302</v>
      </c>
      <c r="F317" s="52">
        <v>0</v>
      </c>
      <c r="G317" s="52">
        <v>0</v>
      </c>
      <c r="H317" s="52">
        <v>0</v>
      </c>
      <c r="I317" s="52">
        <v>0</v>
      </c>
      <c r="J317" s="52">
        <v>0</v>
      </c>
      <c r="K317" s="52">
        <v>0</v>
      </c>
      <c r="L317" s="52">
        <v>0</v>
      </c>
      <c r="M317" s="52">
        <v>0</v>
      </c>
      <c r="N317" s="52">
        <v>0</v>
      </c>
      <c r="O317" s="52">
        <v>0</v>
      </c>
      <c r="P317" s="52">
        <v>0</v>
      </c>
      <c r="Q317" s="52">
        <v>0</v>
      </c>
      <c r="R317" s="50">
        <f t="shared" si="7"/>
        <v>0</v>
      </c>
    </row>
    <row r="318" spans="1:18" x14ac:dyDescent="0.25">
      <c r="A318" s="40">
        <v>6000</v>
      </c>
      <c r="B318" s="127"/>
      <c r="C318" s="59">
        <v>6150</v>
      </c>
      <c r="D318" s="59" t="s">
        <v>1360</v>
      </c>
      <c r="E318" s="130" t="s">
        <v>302</v>
      </c>
      <c r="F318" s="52">
        <v>0</v>
      </c>
      <c r="G318" s="52">
        <v>0</v>
      </c>
      <c r="H318" s="52">
        <v>0</v>
      </c>
      <c r="I318" s="52">
        <v>0</v>
      </c>
      <c r="J318" s="52">
        <v>0</v>
      </c>
      <c r="K318" s="52">
        <v>0</v>
      </c>
      <c r="L318" s="52">
        <v>0</v>
      </c>
      <c r="M318" s="52">
        <v>0</v>
      </c>
      <c r="N318" s="52">
        <v>0</v>
      </c>
      <c r="O318" s="52">
        <v>0</v>
      </c>
      <c r="P318" s="52">
        <v>0</v>
      </c>
      <c r="Q318" s="52">
        <v>0</v>
      </c>
      <c r="R318" s="50">
        <f t="shared" si="7"/>
        <v>0</v>
      </c>
    </row>
    <row r="319" spans="1:18" x14ac:dyDescent="0.25">
      <c r="A319" s="40">
        <v>6000</v>
      </c>
      <c r="B319" s="127"/>
      <c r="C319" s="59">
        <v>6151</v>
      </c>
      <c r="D319" s="59" t="s">
        <v>1361</v>
      </c>
      <c r="E319" s="130" t="s">
        <v>302</v>
      </c>
      <c r="F319" s="52">
        <v>0</v>
      </c>
      <c r="G319" s="52">
        <v>0</v>
      </c>
      <c r="H319" s="52">
        <v>0</v>
      </c>
      <c r="I319" s="52">
        <v>0</v>
      </c>
      <c r="J319" s="52">
        <v>0</v>
      </c>
      <c r="K319" s="52">
        <v>0</v>
      </c>
      <c r="L319" s="52">
        <v>0</v>
      </c>
      <c r="M319" s="52">
        <v>0</v>
      </c>
      <c r="N319" s="52">
        <v>0</v>
      </c>
      <c r="O319" s="52">
        <v>0</v>
      </c>
      <c r="P319" s="52">
        <v>0</v>
      </c>
      <c r="Q319" s="52">
        <v>0</v>
      </c>
      <c r="R319" s="50">
        <f t="shared" si="7"/>
        <v>0</v>
      </c>
    </row>
    <row r="320" spans="1:18" x14ac:dyDescent="0.25">
      <c r="A320" s="40">
        <v>6000</v>
      </c>
      <c r="B320" s="127"/>
      <c r="C320" s="59">
        <v>6152</v>
      </c>
      <c r="D320" s="59" t="s">
        <v>1347</v>
      </c>
      <c r="E320" s="130" t="s">
        <v>302</v>
      </c>
      <c r="F320" s="52">
        <v>0</v>
      </c>
      <c r="G320" s="52">
        <v>0</v>
      </c>
      <c r="H320" s="52">
        <v>0</v>
      </c>
      <c r="I320" s="52">
        <v>0</v>
      </c>
      <c r="J320" s="52">
        <v>0</v>
      </c>
      <c r="K320" s="52">
        <v>0</v>
      </c>
      <c r="L320" s="52">
        <v>0</v>
      </c>
      <c r="M320" s="52">
        <v>0</v>
      </c>
      <c r="N320" s="52">
        <v>0</v>
      </c>
      <c r="O320" s="52">
        <v>0</v>
      </c>
      <c r="P320" s="52">
        <v>0</v>
      </c>
      <c r="Q320" s="52">
        <v>0</v>
      </c>
      <c r="R320" s="50">
        <f t="shared" si="7"/>
        <v>0</v>
      </c>
    </row>
    <row r="321" spans="1:18" x14ac:dyDescent="0.25">
      <c r="A321" s="40">
        <v>6000</v>
      </c>
      <c r="B321" s="127"/>
      <c r="C321" s="59">
        <v>6160</v>
      </c>
      <c r="D321" s="59" t="s">
        <v>1362</v>
      </c>
      <c r="E321" s="130" t="s">
        <v>302</v>
      </c>
      <c r="F321" s="52">
        <v>0</v>
      </c>
      <c r="G321" s="52">
        <v>0</v>
      </c>
      <c r="H321" s="52">
        <v>0</v>
      </c>
      <c r="I321" s="52">
        <v>0</v>
      </c>
      <c r="J321" s="52">
        <v>0</v>
      </c>
      <c r="K321" s="52">
        <v>0</v>
      </c>
      <c r="L321" s="52">
        <v>0</v>
      </c>
      <c r="M321" s="52">
        <v>0</v>
      </c>
      <c r="N321" s="52">
        <v>0</v>
      </c>
      <c r="O321" s="52">
        <v>0</v>
      </c>
      <c r="P321" s="52">
        <v>0</v>
      </c>
      <c r="Q321" s="52">
        <v>0</v>
      </c>
      <c r="R321" s="50">
        <f t="shared" si="7"/>
        <v>0</v>
      </c>
    </row>
    <row r="322" spans="1:18" x14ac:dyDescent="0.25">
      <c r="A322" s="40">
        <v>6000</v>
      </c>
      <c r="B322" s="127"/>
      <c r="C322" s="59">
        <v>6161</v>
      </c>
      <c r="D322" s="59" t="s">
        <v>1362</v>
      </c>
      <c r="E322" s="130" t="s">
        <v>302</v>
      </c>
      <c r="F322" s="52">
        <v>0</v>
      </c>
      <c r="G322" s="52">
        <v>0</v>
      </c>
      <c r="H322" s="52">
        <v>0</v>
      </c>
      <c r="I322" s="52">
        <v>0</v>
      </c>
      <c r="J322" s="52">
        <v>0</v>
      </c>
      <c r="K322" s="52">
        <v>0</v>
      </c>
      <c r="L322" s="52">
        <v>0</v>
      </c>
      <c r="M322" s="52">
        <v>0</v>
      </c>
      <c r="N322" s="52">
        <v>0</v>
      </c>
      <c r="O322" s="52">
        <v>0</v>
      </c>
      <c r="P322" s="52">
        <v>0</v>
      </c>
      <c r="Q322" s="52">
        <v>0</v>
      </c>
      <c r="R322" s="50">
        <f t="shared" si="7"/>
        <v>0</v>
      </c>
    </row>
    <row r="323" spans="1:18" x14ac:dyDescent="0.25">
      <c r="A323" s="40">
        <v>6000</v>
      </c>
      <c r="B323" s="127"/>
      <c r="C323" s="59">
        <v>6170</v>
      </c>
      <c r="D323" s="59" t="s">
        <v>1363</v>
      </c>
      <c r="E323" s="130" t="s">
        <v>302</v>
      </c>
      <c r="F323" s="52">
        <v>0</v>
      </c>
      <c r="G323" s="52">
        <v>0</v>
      </c>
      <c r="H323" s="52">
        <v>0</v>
      </c>
      <c r="I323" s="52">
        <v>0</v>
      </c>
      <c r="J323" s="52">
        <v>0</v>
      </c>
      <c r="K323" s="52">
        <v>0</v>
      </c>
      <c r="L323" s="52">
        <v>0</v>
      </c>
      <c r="M323" s="52">
        <v>0</v>
      </c>
      <c r="N323" s="52">
        <v>0</v>
      </c>
      <c r="O323" s="52">
        <v>0</v>
      </c>
      <c r="P323" s="52">
        <v>0</v>
      </c>
      <c r="Q323" s="52">
        <v>0</v>
      </c>
      <c r="R323" s="50">
        <f t="shared" si="7"/>
        <v>0</v>
      </c>
    </row>
    <row r="324" spans="1:18" x14ac:dyDescent="0.25">
      <c r="A324" s="40">
        <v>6000</v>
      </c>
      <c r="B324" s="127"/>
      <c r="C324" s="59">
        <v>6171</v>
      </c>
      <c r="D324" s="59" t="s">
        <v>1363</v>
      </c>
      <c r="E324" s="130" t="s">
        <v>302</v>
      </c>
      <c r="F324" s="52">
        <v>0</v>
      </c>
      <c r="G324" s="52">
        <v>0</v>
      </c>
      <c r="H324" s="52">
        <v>0</v>
      </c>
      <c r="I324" s="52">
        <v>0</v>
      </c>
      <c r="J324" s="52">
        <v>0</v>
      </c>
      <c r="K324" s="52">
        <v>0</v>
      </c>
      <c r="L324" s="52">
        <v>0</v>
      </c>
      <c r="M324" s="52">
        <v>0</v>
      </c>
      <c r="N324" s="52">
        <v>0</v>
      </c>
      <c r="O324" s="52">
        <v>0</v>
      </c>
      <c r="P324" s="52">
        <v>0</v>
      </c>
      <c r="Q324" s="52">
        <v>0</v>
      </c>
      <c r="R324" s="50">
        <f t="shared" si="7"/>
        <v>0</v>
      </c>
    </row>
    <row r="325" spans="1:18" x14ac:dyDescent="0.25">
      <c r="A325" s="40">
        <v>6000</v>
      </c>
      <c r="B325" s="127"/>
      <c r="C325" s="59">
        <v>6190</v>
      </c>
      <c r="D325" s="59" t="s">
        <v>1364</v>
      </c>
      <c r="E325" s="130" t="s">
        <v>302</v>
      </c>
      <c r="F325" s="52">
        <v>0</v>
      </c>
      <c r="G325" s="52">
        <v>0</v>
      </c>
      <c r="H325" s="52">
        <v>0</v>
      </c>
      <c r="I325" s="52">
        <v>0</v>
      </c>
      <c r="J325" s="52">
        <v>0</v>
      </c>
      <c r="K325" s="52">
        <v>0</v>
      </c>
      <c r="L325" s="52">
        <v>0</v>
      </c>
      <c r="M325" s="52">
        <v>0</v>
      </c>
      <c r="N325" s="52">
        <v>0</v>
      </c>
      <c r="O325" s="52">
        <v>0</v>
      </c>
      <c r="P325" s="52">
        <v>0</v>
      </c>
      <c r="Q325" s="52">
        <v>0</v>
      </c>
      <c r="R325" s="50">
        <f t="shared" si="7"/>
        <v>0</v>
      </c>
    </row>
    <row r="326" spans="1:18" x14ac:dyDescent="0.25">
      <c r="A326" s="40">
        <v>6000</v>
      </c>
      <c r="B326" s="127"/>
      <c r="C326" s="59">
        <v>6191</v>
      </c>
      <c r="D326" s="59" t="s">
        <v>1364</v>
      </c>
      <c r="E326" s="130" t="s">
        <v>302</v>
      </c>
      <c r="F326" s="52">
        <v>0</v>
      </c>
      <c r="G326" s="52">
        <v>0</v>
      </c>
      <c r="H326" s="52">
        <v>0</v>
      </c>
      <c r="I326" s="52">
        <v>0</v>
      </c>
      <c r="J326" s="52">
        <v>0</v>
      </c>
      <c r="K326" s="52">
        <v>0</v>
      </c>
      <c r="L326" s="52">
        <v>0</v>
      </c>
      <c r="M326" s="52">
        <v>0</v>
      </c>
      <c r="N326" s="52">
        <v>0</v>
      </c>
      <c r="O326" s="52">
        <v>0</v>
      </c>
      <c r="P326" s="52">
        <v>0</v>
      </c>
      <c r="Q326" s="52">
        <v>0</v>
      </c>
      <c r="R326" s="50">
        <f t="shared" si="7"/>
        <v>0</v>
      </c>
    </row>
    <row r="327" spans="1:18" x14ac:dyDescent="0.25">
      <c r="A327" s="40">
        <v>6000</v>
      </c>
      <c r="B327" s="127"/>
      <c r="C327" s="59">
        <v>6200</v>
      </c>
      <c r="D327" s="59" t="s">
        <v>1365</v>
      </c>
      <c r="E327" s="130" t="s">
        <v>302</v>
      </c>
      <c r="F327" s="52">
        <v>0</v>
      </c>
      <c r="G327" s="52">
        <v>0</v>
      </c>
      <c r="H327" s="52">
        <v>0</v>
      </c>
      <c r="I327" s="52">
        <v>0</v>
      </c>
      <c r="J327" s="52">
        <v>0</v>
      </c>
      <c r="K327" s="52">
        <v>0</v>
      </c>
      <c r="L327" s="52">
        <v>0</v>
      </c>
      <c r="M327" s="52">
        <v>0</v>
      </c>
      <c r="N327" s="52">
        <v>0</v>
      </c>
      <c r="O327" s="52">
        <v>0</v>
      </c>
      <c r="P327" s="52">
        <v>0</v>
      </c>
      <c r="Q327" s="52">
        <v>0</v>
      </c>
      <c r="R327" s="50">
        <f t="shared" si="7"/>
        <v>0</v>
      </c>
    </row>
    <row r="328" spans="1:18" x14ac:dyDescent="0.25">
      <c r="A328" s="40">
        <v>6000</v>
      </c>
      <c r="B328" s="127"/>
      <c r="C328" s="59">
        <v>6210</v>
      </c>
      <c r="D328" s="59" t="s">
        <v>1346</v>
      </c>
      <c r="E328" s="130" t="s">
        <v>302</v>
      </c>
      <c r="F328" s="52">
        <v>0</v>
      </c>
      <c r="G328" s="52">
        <v>0</v>
      </c>
      <c r="H328" s="52">
        <v>0</v>
      </c>
      <c r="I328" s="52">
        <v>0</v>
      </c>
      <c r="J328" s="52">
        <v>0</v>
      </c>
      <c r="K328" s="52">
        <v>0</v>
      </c>
      <c r="L328" s="52">
        <v>0</v>
      </c>
      <c r="M328" s="52">
        <v>0</v>
      </c>
      <c r="N328" s="52">
        <v>0</v>
      </c>
      <c r="O328" s="52">
        <v>0</v>
      </c>
      <c r="P328" s="52">
        <v>0</v>
      </c>
      <c r="Q328" s="52">
        <v>0</v>
      </c>
      <c r="R328" s="50">
        <f t="shared" si="7"/>
        <v>0</v>
      </c>
    </row>
    <row r="329" spans="1:18" x14ac:dyDescent="0.25">
      <c r="A329" s="40">
        <v>6000</v>
      </c>
      <c r="B329" s="127"/>
      <c r="C329" s="59">
        <v>6211</v>
      </c>
      <c r="D329" s="59" t="s">
        <v>1346</v>
      </c>
      <c r="E329" s="130" t="s">
        <v>302</v>
      </c>
      <c r="F329" s="52">
        <v>0</v>
      </c>
      <c r="G329" s="52">
        <v>0</v>
      </c>
      <c r="H329" s="52">
        <v>0</v>
      </c>
      <c r="I329" s="52">
        <v>0</v>
      </c>
      <c r="J329" s="52">
        <v>0</v>
      </c>
      <c r="K329" s="52">
        <v>0</v>
      </c>
      <c r="L329" s="52">
        <v>0</v>
      </c>
      <c r="M329" s="52">
        <v>0</v>
      </c>
      <c r="N329" s="52">
        <v>0</v>
      </c>
      <c r="O329" s="52">
        <v>0</v>
      </c>
      <c r="P329" s="52">
        <v>0</v>
      </c>
      <c r="Q329" s="52">
        <v>0</v>
      </c>
      <c r="R329" s="50">
        <f t="shared" si="7"/>
        <v>0</v>
      </c>
    </row>
    <row r="330" spans="1:18" x14ac:dyDescent="0.25">
      <c r="A330" s="40">
        <v>6000</v>
      </c>
      <c r="B330" s="127"/>
      <c r="C330" s="59">
        <v>6220</v>
      </c>
      <c r="D330" s="59" t="s">
        <v>1348</v>
      </c>
      <c r="E330" s="130" t="s">
        <v>302</v>
      </c>
      <c r="F330" s="52">
        <v>0</v>
      </c>
      <c r="G330" s="52">
        <v>0</v>
      </c>
      <c r="H330" s="52">
        <v>0</v>
      </c>
      <c r="I330" s="52">
        <v>0</v>
      </c>
      <c r="J330" s="52">
        <v>0</v>
      </c>
      <c r="K330" s="52">
        <v>0</v>
      </c>
      <c r="L330" s="52">
        <v>0</v>
      </c>
      <c r="M330" s="52">
        <v>0</v>
      </c>
      <c r="N330" s="52">
        <v>0</v>
      </c>
      <c r="O330" s="52">
        <v>0</v>
      </c>
      <c r="P330" s="52">
        <v>0</v>
      </c>
      <c r="Q330" s="52">
        <v>0</v>
      </c>
      <c r="R330" s="50">
        <f t="shared" si="7"/>
        <v>0</v>
      </c>
    </row>
    <row r="331" spans="1:18" x14ac:dyDescent="0.25">
      <c r="A331" s="40">
        <v>6000</v>
      </c>
      <c r="B331" s="127"/>
      <c r="C331" s="59">
        <v>6221</v>
      </c>
      <c r="D331" s="59" t="s">
        <v>1366</v>
      </c>
      <c r="E331" s="130" t="s">
        <v>302</v>
      </c>
      <c r="F331" s="52">
        <v>0</v>
      </c>
      <c r="G331" s="52">
        <v>0</v>
      </c>
      <c r="H331" s="52">
        <v>0</v>
      </c>
      <c r="I331" s="52">
        <v>0</v>
      </c>
      <c r="J331" s="52">
        <v>0</v>
      </c>
      <c r="K331" s="52">
        <v>0</v>
      </c>
      <c r="L331" s="52">
        <v>0</v>
      </c>
      <c r="M331" s="52">
        <v>0</v>
      </c>
      <c r="N331" s="52">
        <v>0</v>
      </c>
      <c r="O331" s="52">
        <v>0</v>
      </c>
      <c r="P331" s="52">
        <v>0</v>
      </c>
      <c r="Q331" s="52">
        <v>0</v>
      </c>
      <c r="R331" s="50">
        <f t="shared" si="7"/>
        <v>0</v>
      </c>
    </row>
    <row r="332" spans="1:18" x14ac:dyDescent="0.25">
      <c r="A332" s="40">
        <v>6000</v>
      </c>
      <c r="B332" s="127"/>
      <c r="C332" s="59">
        <v>6222</v>
      </c>
      <c r="D332" s="59" t="s">
        <v>1347</v>
      </c>
      <c r="E332" s="130" t="s">
        <v>302</v>
      </c>
      <c r="F332" s="52">
        <v>0</v>
      </c>
      <c r="G332" s="52">
        <v>0</v>
      </c>
      <c r="H332" s="52">
        <v>0</v>
      </c>
      <c r="I332" s="52">
        <v>0</v>
      </c>
      <c r="J332" s="52">
        <v>0</v>
      </c>
      <c r="K332" s="52">
        <v>0</v>
      </c>
      <c r="L332" s="52">
        <v>0</v>
      </c>
      <c r="M332" s="52">
        <v>0</v>
      </c>
      <c r="N332" s="52">
        <v>0</v>
      </c>
      <c r="O332" s="52">
        <v>0</v>
      </c>
      <c r="P332" s="52">
        <v>0</v>
      </c>
      <c r="Q332" s="52">
        <v>0</v>
      </c>
      <c r="R332" s="50">
        <f t="shared" si="7"/>
        <v>0</v>
      </c>
    </row>
    <row r="333" spans="1:18" x14ac:dyDescent="0.25">
      <c r="A333" s="40">
        <v>6000</v>
      </c>
      <c r="B333" s="127"/>
      <c r="C333" s="59">
        <v>6223</v>
      </c>
      <c r="D333" s="59" t="s">
        <v>1367</v>
      </c>
      <c r="E333" s="130" t="s">
        <v>302</v>
      </c>
      <c r="F333" s="52">
        <v>0</v>
      </c>
      <c r="G333" s="52">
        <v>0</v>
      </c>
      <c r="H333" s="52">
        <v>0</v>
      </c>
      <c r="I333" s="52">
        <v>0</v>
      </c>
      <c r="J333" s="52">
        <v>0</v>
      </c>
      <c r="K333" s="52">
        <v>0</v>
      </c>
      <c r="L333" s="52">
        <v>0</v>
      </c>
      <c r="M333" s="52">
        <v>0</v>
      </c>
      <c r="N333" s="52">
        <v>0</v>
      </c>
      <c r="O333" s="52">
        <v>0</v>
      </c>
      <c r="P333" s="52">
        <v>0</v>
      </c>
      <c r="Q333" s="52">
        <v>0</v>
      </c>
      <c r="R333" s="50">
        <f t="shared" si="7"/>
        <v>0</v>
      </c>
    </row>
    <row r="334" spans="1:18" x14ac:dyDescent="0.25">
      <c r="A334" s="40">
        <v>6000</v>
      </c>
      <c r="B334" s="127"/>
      <c r="C334" s="59">
        <v>6230</v>
      </c>
      <c r="D334" s="59" t="s">
        <v>1353</v>
      </c>
      <c r="E334" s="130" t="s">
        <v>302</v>
      </c>
      <c r="F334" s="52">
        <v>0</v>
      </c>
      <c r="G334" s="52">
        <v>0</v>
      </c>
      <c r="H334" s="52">
        <v>0</v>
      </c>
      <c r="I334" s="52">
        <v>0</v>
      </c>
      <c r="J334" s="52">
        <v>0</v>
      </c>
      <c r="K334" s="52">
        <v>0</v>
      </c>
      <c r="L334" s="52">
        <v>0</v>
      </c>
      <c r="M334" s="52">
        <v>0</v>
      </c>
      <c r="N334" s="52">
        <v>0</v>
      </c>
      <c r="O334" s="52">
        <v>0</v>
      </c>
      <c r="P334" s="52">
        <v>0</v>
      </c>
      <c r="Q334" s="52">
        <v>0</v>
      </c>
      <c r="R334" s="50">
        <f t="shared" si="7"/>
        <v>0</v>
      </c>
    </row>
    <row r="335" spans="1:18" x14ac:dyDescent="0.25">
      <c r="A335" s="40">
        <v>6000</v>
      </c>
      <c r="B335" s="127"/>
      <c r="C335" s="59">
        <v>6231</v>
      </c>
      <c r="D335" s="59" t="s">
        <v>1353</v>
      </c>
      <c r="E335" s="130" t="s">
        <v>302</v>
      </c>
      <c r="F335" s="52">
        <v>0</v>
      </c>
      <c r="G335" s="52">
        <v>0</v>
      </c>
      <c r="H335" s="52">
        <v>0</v>
      </c>
      <c r="I335" s="52">
        <v>0</v>
      </c>
      <c r="J335" s="52">
        <v>0</v>
      </c>
      <c r="K335" s="52">
        <v>0</v>
      </c>
      <c r="L335" s="52">
        <v>0</v>
      </c>
      <c r="M335" s="52">
        <v>0</v>
      </c>
      <c r="N335" s="52">
        <v>0</v>
      </c>
      <c r="O335" s="52">
        <v>0</v>
      </c>
      <c r="P335" s="52">
        <v>0</v>
      </c>
      <c r="Q335" s="52">
        <v>0</v>
      </c>
      <c r="R335" s="50">
        <f t="shared" si="7"/>
        <v>0</v>
      </c>
    </row>
    <row r="336" spans="1:18" x14ac:dyDescent="0.25">
      <c r="A336" s="40">
        <v>6000</v>
      </c>
      <c r="B336" s="127"/>
      <c r="C336" s="59">
        <v>6240</v>
      </c>
      <c r="D336" s="59" t="s">
        <v>1355</v>
      </c>
      <c r="E336" s="130" t="s">
        <v>302</v>
      </c>
      <c r="F336" s="52">
        <v>0</v>
      </c>
      <c r="G336" s="52">
        <v>0</v>
      </c>
      <c r="H336" s="52">
        <v>0</v>
      </c>
      <c r="I336" s="52">
        <v>0</v>
      </c>
      <c r="J336" s="52">
        <v>0</v>
      </c>
      <c r="K336" s="52">
        <v>0</v>
      </c>
      <c r="L336" s="52">
        <v>0</v>
      </c>
      <c r="M336" s="52">
        <v>0</v>
      </c>
      <c r="N336" s="52">
        <v>0</v>
      </c>
      <c r="O336" s="52">
        <v>0</v>
      </c>
      <c r="P336" s="52">
        <v>0</v>
      </c>
      <c r="Q336" s="52">
        <v>0</v>
      </c>
      <c r="R336" s="50">
        <f t="shared" si="7"/>
        <v>0</v>
      </c>
    </row>
    <row r="337" spans="1:18" x14ac:dyDescent="0.25">
      <c r="A337" s="40">
        <v>6000</v>
      </c>
      <c r="B337" s="127"/>
      <c r="C337" s="59">
        <v>6241</v>
      </c>
      <c r="D337" s="59" t="s">
        <v>1355</v>
      </c>
      <c r="E337" s="130" t="s">
        <v>302</v>
      </c>
      <c r="F337" s="52">
        <v>0</v>
      </c>
      <c r="G337" s="52">
        <v>0</v>
      </c>
      <c r="H337" s="52">
        <v>0</v>
      </c>
      <c r="I337" s="52">
        <v>0</v>
      </c>
      <c r="J337" s="52">
        <v>0</v>
      </c>
      <c r="K337" s="52">
        <v>0</v>
      </c>
      <c r="L337" s="52">
        <v>0</v>
      </c>
      <c r="M337" s="52">
        <v>0</v>
      </c>
      <c r="N337" s="52">
        <v>0</v>
      </c>
      <c r="O337" s="52">
        <v>0</v>
      </c>
      <c r="P337" s="52">
        <v>0</v>
      </c>
      <c r="Q337" s="52">
        <v>0</v>
      </c>
      <c r="R337" s="50">
        <f t="shared" si="7"/>
        <v>0</v>
      </c>
    </row>
    <row r="338" spans="1:18" x14ac:dyDescent="0.25">
      <c r="A338" s="40">
        <v>6000</v>
      </c>
      <c r="B338" s="127"/>
      <c r="C338" s="59">
        <v>6250</v>
      </c>
      <c r="D338" s="59" t="s">
        <v>1360</v>
      </c>
      <c r="E338" s="130" t="s">
        <v>302</v>
      </c>
      <c r="F338" s="52">
        <v>0</v>
      </c>
      <c r="G338" s="52">
        <v>0</v>
      </c>
      <c r="H338" s="52">
        <v>0</v>
      </c>
      <c r="I338" s="52">
        <v>0</v>
      </c>
      <c r="J338" s="52">
        <v>0</v>
      </c>
      <c r="K338" s="52">
        <v>0</v>
      </c>
      <c r="L338" s="52">
        <v>0</v>
      </c>
      <c r="M338" s="52">
        <v>0</v>
      </c>
      <c r="N338" s="52">
        <v>0</v>
      </c>
      <c r="O338" s="52">
        <v>0</v>
      </c>
      <c r="P338" s="52">
        <v>0</v>
      </c>
      <c r="Q338" s="52">
        <v>0</v>
      </c>
      <c r="R338" s="50">
        <f t="shared" si="7"/>
        <v>0</v>
      </c>
    </row>
    <row r="339" spans="1:18" x14ac:dyDescent="0.25">
      <c r="A339" s="40">
        <v>6000</v>
      </c>
      <c r="B339" s="127"/>
      <c r="C339" s="59">
        <v>6251</v>
      </c>
      <c r="D339" s="59" t="s">
        <v>1347</v>
      </c>
      <c r="E339" s="130" t="s">
        <v>302</v>
      </c>
      <c r="F339" s="52">
        <v>0</v>
      </c>
      <c r="G339" s="52">
        <v>0</v>
      </c>
      <c r="H339" s="52">
        <v>0</v>
      </c>
      <c r="I339" s="52">
        <v>0</v>
      </c>
      <c r="J339" s="52">
        <v>0</v>
      </c>
      <c r="K339" s="52">
        <v>0</v>
      </c>
      <c r="L339" s="52">
        <v>0</v>
      </c>
      <c r="M339" s="52">
        <v>0</v>
      </c>
      <c r="N339" s="52">
        <v>0</v>
      </c>
      <c r="O339" s="52">
        <v>0</v>
      </c>
      <c r="P339" s="52">
        <v>0</v>
      </c>
      <c r="Q339" s="52">
        <v>0</v>
      </c>
      <c r="R339" s="50">
        <f t="shared" si="7"/>
        <v>0</v>
      </c>
    </row>
    <row r="340" spans="1:18" x14ac:dyDescent="0.25">
      <c r="A340" s="40">
        <v>6000</v>
      </c>
      <c r="B340" s="127"/>
      <c r="C340" s="59">
        <v>6260</v>
      </c>
      <c r="D340" s="59" t="s">
        <v>1362</v>
      </c>
      <c r="E340" s="130" t="s">
        <v>302</v>
      </c>
      <c r="F340" s="52">
        <v>0</v>
      </c>
      <c r="G340" s="52">
        <v>0</v>
      </c>
      <c r="H340" s="52">
        <v>0</v>
      </c>
      <c r="I340" s="52">
        <v>0</v>
      </c>
      <c r="J340" s="52">
        <v>0</v>
      </c>
      <c r="K340" s="52">
        <v>0</v>
      </c>
      <c r="L340" s="52">
        <v>0</v>
      </c>
      <c r="M340" s="52">
        <v>0</v>
      </c>
      <c r="N340" s="52">
        <v>0</v>
      </c>
      <c r="O340" s="52">
        <v>0</v>
      </c>
      <c r="P340" s="52">
        <v>0</v>
      </c>
      <c r="Q340" s="52">
        <v>0</v>
      </c>
      <c r="R340" s="50">
        <f t="shared" si="7"/>
        <v>0</v>
      </c>
    </row>
    <row r="341" spans="1:18" x14ac:dyDescent="0.25">
      <c r="A341" s="40">
        <v>6000</v>
      </c>
      <c r="B341" s="127"/>
      <c r="C341" s="59">
        <v>6261</v>
      </c>
      <c r="D341" s="59" t="s">
        <v>1362</v>
      </c>
      <c r="E341" s="130" t="s">
        <v>302</v>
      </c>
      <c r="F341" s="52">
        <v>0</v>
      </c>
      <c r="G341" s="52">
        <v>0</v>
      </c>
      <c r="H341" s="52">
        <v>0</v>
      </c>
      <c r="I341" s="52">
        <v>0</v>
      </c>
      <c r="J341" s="52">
        <v>0</v>
      </c>
      <c r="K341" s="52">
        <v>0</v>
      </c>
      <c r="L341" s="52">
        <v>0</v>
      </c>
      <c r="M341" s="52">
        <v>0</v>
      </c>
      <c r="N341" s="52">
        <v>0</v>
      </c>
      <c r="O341" s="52">
        <v>0</v>
      </c>
      <c r="P341" s="52">
        <v>0</v>
      </c>
      <c r="Q341" s="52">
        <v>0</v>
      </c>
      <c r="R341" s="50">
        <f t="shared" si="7"/>
        <v>0</v>
      </c>
    </row>
    <row r="342" spans="1:18" x14ac:dyDescent="0.25">
      <c r="A342" s="40">
        <v>6000</v>
      </c>
      <c r="B342" s="127"/>
      <c r="C342" s="59">
        <v>6270</v>
      </c>
      <c r="D342" s="59" t="s">
        <v>1363</v>
      </c>
      <c r="E342" s="130" t="s">
        <v>302</v>
      </c>
      <c r="F342" s="52">
        <v>0</v>
      </c>
      <c r="G342" s="52">
        <v>0</v>
      </c>
      <c r="H342" s="52">
        <v>0</v>
      </c>
      <c r="I342" s="52">
        <v>0</v>
      </c>
      <c r="J342" s="52">
        <v>0</v>
      </c>
      <c r="K342" s="52">
        <v>0</v>
      </c>
      <c r="L342" s="52">
        <v>0</v>
      </c>
      <c r="M342" s="52">
        <v>0</v>
      </c>
      <c r="N342" s="52">
        <v>0</v>
      </c>
      <c r="O342" s="52">
        <v>0</v>
      </c>
      <c r="P342" s="52">
        <v>0</v>
      </c>
      <c r="Q342" s="52">
        <v>0</v>
      </c>
      <c r="R342" s="50">
        <f t="shared" si="7"/>
        <v>0</v>
      </c>
    </row>
    <row r="343" spans="1:18" x14ac:dyDescent="0.25">
      <c r="A343" s="40">
        <v>6000</v>
      </c>
      <c r="B343" s="127"/>
      <c r="C343" s="59">
        <v>6271</v>
      </c>
      <c r="D343" s="59" t="s">
        <v>1363</v>
      </c>
      <c r="E343" s="130" t="s">
        <v>302</v>
      </c>
      <c r="F343" s="52">
        <v>0</v>
      </c>
      <c r="G343" s="52">
        <v>0</v>
      </c>
      <c r="H343" s="52">
        <v>0</v>
      </c>
      <c r="I343" s="52">
        <v>0</v>
      </c>
      <c r="J343" s="52">
        <v>0</v>
      </c>
      <c r="K343" s="52">
        <v>0</v>
      </c>
      <c r="L343" s="52">
        <v>0</v>
      </c>
      <c r="M343" s="52">
        <v>0</v>
      </c>
      <c r="N343" s="52">
        <v>0</v>
      </c>
      <c r="O343" s="52">
        <v>0</v>
      </c>
      <c r="P343" s="52">
        <v>0</v>
      </c>
      <c r="Q343" s="52">
        <v>0</v>
      </c>
      <c r="R343" s="50">
        <f t="shared" si="7"/>
        <v>0</v>
      </c>
    </row>
    <row r="344" spans="1:18" x14ac:dyDescent="0.25">
      <c r="A344" s="40">
        <v>6000</v>
      </c>
      <c r="B344" s="127"/>
      <c r="C344" s="59">
        <v>6290</v>
      </c>
      <c r="D344" s="59" t="s">
        <v>1364</v>
      </c>
      <c r="E344" s="130" t="s">
        <v>302</v>
      </c>
      <c r="F344" s="52">
        <v>0</v>
      </c>
      <c r="G344" s="52">
        <v>0</v>
      </c>
      <c r="H344" s="52">
        <v>0</v>
      </c>
      <c r="I344" s="52">
        <v>0</v>
      </c>
      <c r="J344" s="52">
        <v>0</v>
      </c>
      <c r="K344" s="52">
        <v>0</v>
      </c>
      <c r="L344" s="52">
        <v>0</v>
      </c>
      <c r="M344" s="52">
        <v>0</v>
      </c>
      <c r="N344" s="52">
        <v>0</v>
      </c>
      <c r="O344" s="52">
        <v>0</v>
      </c>
      <c r="P344" s="52">
        <v>0</v>
      </c>
      <c r="Q344" s="52">
        <v>0</v>
      </c>
      <c r="R344" s="50">
        <f t="shared" si="7"/>
        <v>0</v>
      </c>
    </row>
    <row r="345" spans="1:18" x14ac:dyDescent="0.25">
      <c r="A345" s="40">
        <v>6000</v>
      </c>
      <c r="B345" s="127"/>
      <c r="C345" s="59">
        <v>6291</v>
      </c>
      <c r="D345" s="59" t="s">
        <v>1364</v>
      </c>
      <c r="E345" s="130" t="s">
        <v>302</v>
      </c>
      <c r="F345" s="52">
        <v>0</v>
      </c>
      <c r="G345" s="52">
        <v>0</v>
      </c>
      <c r="H345" s="52">
        <v>0</v>
      </c>
      <c r="I345" s="52">
        <v>0</v>
      </c>
      <c r="J345" s="52">
        <v>0</v>
      </c>
      <c r="K345" s="52">
        <v>0</v>
      </c>
      <c r="L345" s="52">
        <v>0</v>
      </c>
      <c r="M345" s="52">
        <v>0</v>
      </c>
      <c r="N345" s="52">
        <v>0</v>
      </c>
      <c r="O345" s="52">
        <v>0</v>
      </c>
      <c r="P345" s="52">
        <v>0</v>
      </c>
      <c r="Q345" s="52">
        <v>0</v>
      </c>
      <c r="R345" s="50">
        <f t="shared" si="7"/>
        <v>0</v>
      </c>
    </row>
    <row r="346" spans="1:18" x14ac:dyDescent="0.25">
      <c r="A346" s="40">
        <v>6000</v>
      </c>
      <c r="B346" s="127"/>
      <c r="C346" s="59">
        <v>6300</v>
      </c>
      <c r="D346" s="59" t="s">
        <v>1368</v>
      </c>
      <c r="E346" s="130" t="s">
        <v>302</v>
      </c>
      <c r="F346" s="52">
        <v>0</v>
      </c>
      <c r="G346" s="52">
        <v>0</v>
      </c>
      <c r="H346" s="52">
        <v>0</v>
      </c>
      <c r="I346" s="52">
        <v>0</v>
      </c>
      <c r="J346" s="52">
        <v>0</v>
      </c>
      <c r="K346" s="52">
        <v>0</v>
      </c>
      <c r="L346" s="52">
        <v>0</v>
      </c>
      <c r="M346" s="52">
        <v>0</v>
      </c>
      <c r="N346" s="52">
        <v>0</v>
      </c>
      <c r="O346" s="52">
        <v>0</v>
      </c>
      <c r="P346" s="52">
        <v>0</v>
      </c>
      <c r="Q346" s="52">
        <v>0</v>
      </c>
      <c r="R346" s="50">
        <f t="shared" si="7"/>
        <v>0</v>
      </c>
    </row>
    <row r="347" spans="1:18" x14ac:dyDescent="0.25">
      <c r="A347" s="40">
        <v>6000</v>
      </c>
      <c r="B347" s="127"/>
      <c r="C347" s="59">
        <v>6310</v>
      </c>
      <c r="D347" s="59" t="s">
        <v>1369</v>
      </c>
      <c r="E347" s="130" t="s">
        <v>302</v>
      </c>
      <c r="F347" s="52">
        <v>0</v>
      </c>
      <c r="G347" s="52">
        <v>0</v>
      </c>
      <c r="H347" s="52">
        <v>0</v>
      </c>
      <c r="I347" s="52">
        <v>0</v>
      </c>
      <c r="J347" s="52">
        <v>0</v>
      </c>
      <c r="K347" s="52">
        <v>0</v>
      </c>
      <c r="L347" s="52">
        <v>0</v>
      </c>
      <c r="M347" s="52">
        <v>0</v>
      </c>
      <c r="N347" s="52">
        <v>0</v>
      </c>
      <c r="O347" s="52">
        <v>0</v>
      </c>
      <c r="P347" s="52">
        <v>0</v>
      </c>
      <c r="Q347" s="52">
        <v>0</v>
      </c>
      <c r="R347" s="50">
        <f t="shared" si="7"/>
        <v>0</v>
      </c>
    </row>
    <row r="348" spans="1:18" x14ac:dyDescent="0.25">
      <c r="A348" s="40">
        <v>6000</v>
      </c>
      <c r="B348" s="127"/>
      <c r="C348" s="59">
        <v>6311</v>
      </c>
      <c r="D348" s="59" t="s">
        <v>1370</v>
      </c>
      <c r="E348" s="130" t="s">
        <v>302</v>
      </c>
      <c r="F348" s="52">
        <v>0</v>
      </c>
      <c r="G348" s="52">
        <v>0</v>
      </c>
      <c r="H348" s="52">
        <v>0</v>
      </c>
      <c r="I348" s="52">
        <v>0</v>
      </c>
      <c r="J348" s="52">
        <v>0</v>
      </c>
      <c r="K348" s="52">
        <v>0</v>
      </c>
      <c r="L348" s="52">
        <v>0</v>
      </c>
      <c r="M348" s="52">
        <v>0</v>
      </c>
      <c r="N348" s="52">
        <v>0</v>
      </c>
      <c r="O348" s="52">
        <v>0</v>
      </c>
      <c r="P348" s="52">
        <v>0</v>
      </c>
      <c r="Q348" s="52">
        <v>0</v>
      </c>
      <c r="R348" s="50">
        <f t="shared" si="7"/>
        <v>0</v>
      </c>
    </row>
    <row r="349" spans="1:18" x14ac:dyDescent="0.25">
      <c r="A349" s="40">
        <v>6000</v>
      </c>
      <c r="B349" s="127"/>
      <c r="C349" s="59">
        <v>6320</v>
      </c>
      <c r="D349" s="59" t="s">
        <v>1371</v>
      </c>
      <c r="E349" s="130" t="s">
        <v>302</v>
      </c>
      <c r="F349" s="52">
        <v>0</v>
      </c>
      <c r="G349" s="52">
        <v>0</v>
      </c>
      <c r="H349" s="52">
        <v>0</v>
      </c>
      <c r="I349" s="52">
        <v>0</v>
      </c>
      <c r="J349" s="52">
        <v>0</v>
      </c>
      <c r="K349" s="52">
        <v>0</v>
      </c>
      <c r="L349" s="52">
        <v>0</v>
      </c>
      <c r="M349" s="52">
        <v>0</v>
      </c>
      <c r="N349" s="52">
        <v>0</v>
      </c>
      <c r="O349" s="52">
        <v>0</v>
      </c>
      <c r="P349" s="52">
        <v>0</v>
      </c>
      <c r="Q349" s="52">
        <v>0</v>
      </c>
      <c r="R349" s="50">
        <f t="shared" si="7"/>
        <v>0</v>
      </c>
    </row>
    <row r="350" spans="1:18" x14ac:dyDescent="0.25">
      <c r="A350" s="40">
        <v>6000</v>
      </c>
      <c r="B350" s="127"/>
      <c r="C350" s="59">
        <v>6321</v>
      </c>
      <c r="D350" s="59" t="s">
        <v>1371</v>
      </c>
      <c r="E350" s="130" t="s">
        <v>302</v>
      </c>
      <c r="F350" s="52">
        <v>0</v>
      </c>
      <c r="G350" s="52">
        <v>0</v>
      </c>
      <c r="H350" s="52">
        <v>0</v>
      </c>
      <c r="I350" s="52">
        <v>0</v>
      </c>
      <c r="J350" s="52">
        <v>0</v>
      </c>
      <c r="K350" s="52">
        <v>0</v>
      </c>
      <c r="L350" s="52">
        <v>0</v>
      </c>
      <c r="M350" s="52">
        <v>0</v>
      </c>
      <c r="N350" s="52">
        <v>0</v>
      </c>
      <c r="O350" s="52">
        <v>0</v>
      </c>
      <c r="P350" s="52">
        <v>0</v>
      </c>
      <c r="Q350" s="52">
        <v>0</v>
      </c>
      <c r="R350" s="50">
        <f t="shared" si="7"/>
        <v>0</v>
      </c>
    </row>
    <row r="351" spans="1:18" x14ac:dyDescent="0.25">
      <c r="A351" s="250" t="s">
        <v>457</v>
      </c>
      <c r="B351" s="251"/>
      <c r="C351" s="251"/>
      <c r="D351" s="251"/>
      <c r="E351" s="251"/>
      <c r="F351" s="251"/>
      <c r="G351" s="251"/>
      <c r="H351" s="251"/>
      <c r="I351" s="251"/>
      <c r="J351" s="251"/>
      <c r="K351" s="251"/>
      <c r="L351" s="251"/>
      <c r="M351" s="251"/>
      <c r="N351" s="251"/>
      <c r="O351" s="251"/>
      <c r="P351" s="251"/>
      <c r="Q351" s="252"/>
      <c r="R351" s="29">
        <f>SUM(R300:R350)</f>
        <v>0</v>
      </c>
    </row>
    <row r="352" spans="1:18" x14ac:dyDescent="0.25">
      <c r="A352" s="33"/>
      <c r="B352" s="33"/>
      <c r="C352" s="33"/>
      <c r="D352" s="33"/>
      <c r="E352" s="33"/>
      <c r="F352" s="33"/>
      <c r="G352" s="33"/>
      <c r="H352" s="33"/>
      <c r="I352" s="33"/>
      <c r="J352" s="33"/>
      <c r="K352" s="33"/>
      <c r="L352" s="33"/>
      <c r="M352" s="33"/>
      <c r="N352" s="33"/>
      <c r="O352" s="33"/>
      <c r="P352" s="33"/>
      <c r="Q352" s="33"/>
      <c r="R352" s="34"/>
    </row>
    <row r="353" spans="1:18" x14ac:dyDescent="0.25">
      <c r="A353" s="40">
        <v>7000</v>
      </c>
      <c r="B353" s="127"/>
      <c r="C353" s="59">
        <v>7000</v>
      </c>
      <c r="D353" s="59" t="s">
        <v>886</v>
      </c>
      <c r="E353" s="129" t="s">
        <v>302</v>
      </c>
      <c r="F353" s="52">
        <v>0</v>
      </c>
      <c r="G353" s="52">
        <v>0</v>
      </c>
      <c r="H353" s="52">
        <v>0</v>
      </c>
      <c r="I353" s="52">
        <v>0</v>
      </c>
      <c r="J353" s="52">
        <v>0</v>
      </c>
      <c r="K353" s="52">
        <v>0</v>
      </c>
      <c r="L353" s="52">
        <v>0</v>
      </c>
      <c r="M353" s="52">
        <v>0</v>
      </c>
      <c r="N353" s="52">
        <v>0</v>
      </c>
      <c r="O353" s="52">
        <v>0</v>
      </c>
      <c r="P353" s="52">
        <v>0</v>
      </c>
      <c r="Q353" s="52">
        <v>0</v>
      </c>
      <c r="R353" s="50">
        <f t="shared" ref="R353:R448" si="8">SUM(F353:Q353)</f>
        <v>0</v>
      </c>
    </row>
    <row r="354" spans="1:18" x14ac:dyDescent="0.25">
      <c r="A354" s="40">
        <v>7000</v>
      </c>
      <c r="B354" s="127"/>
      <c r="C354" s="59">
        <v>7100</v>
      </c>
      <c r="D354" s="59" t="s">
        <v>1373</v>
      </c>
      <c r="E354" s="129" t="s">
        <v>302</v>
      </c>
      <c r="F354" s="52">
        <v>0</v>
      </c>
      <c r="G354" s="52">
        <v>0</v>
      </c>
      <c r="H354" s="52">
        <v>0</v>
      </c>
      <c r="I354" s="52">
        <v>0</v>
      </c>
      <c r="J354" s="52">
        <v>0</v>
      </c>
      <c r="K354" s="52">
        <v>0</v>
      </c>
      <c r="L354" s="52">
        <v>0</v>
      </c>
      <c r="M354" s="52">
        <v>0</v>
      </c>
      <c r="N354" s="52">
        <v>0</v>
      </c>
      <c r="O354" s="52">
        <v>0</v>
      </c>
      <c r="P354" s="52">
        <v>0</v>
      </c>
      <c r="Q354" s="52">
        <v>0</v>
      </c>
      <c r="R354" s="50">
        <f t="shared" si="8"/>
        <v>0</v>
      </c>
    </row>
    <row r="355" spans="1:18" x14ac:dyDescent="0.25">
      <c r="A355" s="40">
        <v>7000</v>
      </c>
      <c r="B355" s="127"/>
      <c r="C355" s="59">
        <v>7110</v>
      </c>
      <c r="D355" s="59" t="s">
        <v>1374</v>
      </c>
      <c r="E355" s="129" t="s">
        <v>302</v>
      </c>
      <c r="F355" s="52">
        <v>0</v>
      </c>
      <c r="G355" s="52">
        <v>0</v>
      </c>
      <c r="H355" s="52">
        <v>0</v>
      </c>
      <c r="I355" s="52">
        <v>0</v>
      </c>
      <c r="J355" s="52">
        <v>0</v>
      </c>
      <c r="K355" s="52">
        <v>0</v>
      </c>
      <c r="L355" s="52">
        <v>0</v>
      </c>
      <c r="M355" s="52">
        <v>0</v>
      </c>
      <c r="N355" s="52">
        <v>0</v>
      </c>
      <c r="O355" s="52">
        <v>0</v>
      </c>
      <c r="P355" s="52">
        <v>0</v>
      </c>
      <c r="Q355" s="52">
        <v>0</v>
      </c>
      <c r="R355" s="50">
        <f t="shared" si="8"/>
        <v>0</v>
      </c>
    </row>
    <row r="356" spans="1:18" x14ac:dyDescent="0.25">
      <c r="A356" s="40">
        <v>7000</v>
      </c>
      <c r="B356" s="127"/>
      <c r="C356" s="59">
        <v>7111</v>
      </c>
      <c r="D356" s="59" t="s">
        <v>1374</v>
      </c>
      <c r="E356" s="129" t="s">
        <v>302</v>
      </c>
      <c r="F356" s="52">
        <v>0</v>
      </c>
      <c r="G356" s="52">
        <v>0</v>
      </c>
      <c r="H356" s="52">
        <v>0</v>
      </c>
      <c r="I356" s="52">
        <v>0</v>
      </c>
      <c r="J356" s="52">
        <v>0</v>
      </c>
      <c r="K356" s="52">
        <v>0</v>
      </c>
      <c r="L356" s="52">
        <v>0</v>
      </c>
      <c r="M356" s="52">
        <v>0</v>
      </c>
      <c r="N356" s="52">
        <v>0</v>
      </c>
      <c r="O356" s="52">
        <v>0</v>
      </c>
      <c r="P356" s="52">
        <v>0</v>
      </c>
      <c r="Q356" s="52">
        <v>0</v>
      </c>
      <c r="R356" s="50">
        <f t="shared" si="8"/>
        <v>0</v>
      </c>
    </row>
    <row r="357" spans="1:18" x14ac:dyDescent="0.25">
      <c r="A357" s="40">
        <v>7000</v>
      </c>
      <c r="B357" s="127"/>
      <c r="C357" s="59">
        <v>7120</v>
      </c>
      <c r="D357" s="59" t="s">
        <v>1375</v>
      </c>
      <c r="E357" s="129" t="s">
        <v>302</v>
      </c>
      <c r="F357" s="52">
        <v>0</v>
      </c>
      <c r="G357" s="52">
        <v>0</v>
      </c>
      <c r="H357" s="52">
        <v>0</v>
      </c>
      <c r="I357" s="52">
        <v>0</v>
      </c>
      <c r="J357" s="52">
        <v>0</v>
      </c>
      <c r="K357" s="52">
        <v>0</v>
      </c>
      <c r="L357" s="52">
        <v>0</v>
      </c>
      <c r="M357" s="52">
        <v>0</v>
      </c>
      <c r="N357" s="52">
        <v>0</v>
      </c>
      <c r="O357" s="52">
        <v>0</v>
      </c>
      <c r="P357" s="52">
        <v>0</v>
      </c>
      <c r="Q357" s="52">
        <v>0</v>
      </c>
      <c r="R357" s="50">
        <f t="shared" si="8"/>
        <v>0</v>
      </c>
    </row>
    <row r="358" spans="1:18" x14ac:dyDescent="0.25">
      <c r="A358" s="40">
        <v>7000</v>
      </c>
      <c r="B358" s="127"/>
      <c r="C358" s="59">
        <v>7121</v>
      </c>
      <c r="D358" s="59" t="s">
        <v>1375</v>
      </c>
      <c r="E358" s="129" t="s">
        <v>302</v>
      </c>
      <c r="F358" s="52">
        <v>0</v>
      </c>
      <c r="G358" s="52">
        <v>0</v>
      </c>
      <c r="H358" s="52">
        <v>0</v>
      </c>
      <c r="I358" s="52">
        <v>0</v>
      </c>
      <c r="J358" s="52">
        <v>0</v>
      </c>
      <c r="K358" s="52">
        <v>0</v>
      </c>
      <c r="L358" s="52">
        <v>0</v>
      </c>
      <c r="M358" s="52">
        <v>0</v>
      </c>
      <c r="N358" s="52">
        <v>0</v>
      </c>
      <c r="O358" s="52">
        <v>0</v>
      </c>
      <c r="P358" s="52">
        <v>0</v>
      </c>
      <c r="Q358" s="52">
        <v>0</v>
      </c>
      <c r="R358" s="50">
        <f t="shared" si="8"/>
        <v>0</v>
      </c>
    </row>
    <row r="359" spans="1:18" x14ac:dyDescent="0.25">
      <c r="A359" s="40">
        <v>7000</v>
      </c>
      <c r="B359" s="127"/>
      <c r="C359" s="59">
        <v>7200</v>
      </c>
      <c r="D359" s="59" t="s">
        <v>1376</v>
      </c>
      <c r="E359" s="129" t="s">
        <v>302</v>
      </c>
      <c r="F359" s="52">
        <v>0</v>
      </c>
      <c r="G359" s="52">
        <v>0</v>
      </c>
      <c r="H359" s="52">
        <v>0</v>
      </c>
      <c r="I359" s="52">
        <v>0</v>
      </c>
      <c r="J359" s="52">
        <v>0</v>
      </c>
      <c r="K359" s="52">
        <v>0</v>
      </c>
      <c r="L359" s="52">
        <v>0</v>
      </c>
      <c r="M359" s="52">
        <v>0</v>
      </c>
      <c r="N359" s="52">
        <v>0</v>
      </c>
      <c r="O359" s="52">
        <v>0</v>
      </c>
      <c r="P359" s="52">
        <v>0</v>
      </c>
      <c r="Q359" s="52">
        <v>0</v>
      </c>
      <c r="R359" s="50">
        <f t="shared" si="8"/>
        <v>0</v>
      </c>
    </row>
    <row r="360" spans="1:18" x14ac:dyDescent="0.25">
      <c r="A360" s="40">
        <v>7000</v>
      </c>
      <c r="B360" s="127"/>
      <c r="C360" s="59">
        <v>7210</v>
      </c>
      <c r="D360" s="59" t="s">
        <v>1377</v>
      </c>
      <c r="E360" s="129" t="s">
        <v>302</v>
      </c>
      <c r="F360" s="52">
        <v>0</v>
      </c>
      <c r="G360" s="52">
        <v>0</v>
      </c>
      <c r="H360" s="52">
        <v>0</v>
      </c>
      <c r="I360" s="52">
        <v>0</v>
      </c>
      <c r="J360" s="52">
        <v>0</v>
      </c>
      <c r="K360" s="52">
        <v>0</v>
      </c>
      <c r="L360" s="52">
        <v>0</v>
      </c>
      <c r="M360" s="52">
        <v>0</v>
      </c>
      <c r="N360" s="52">
        <v>0</v>
      </c>
      <c r="O360" s="52">
        <v>0</v>
      </c>
      <c r="P360" s="52">
        <v>0</v>
      </c>
      <c r="Q360" s="52">
        <v>0</v>
      </c>
      <c r="R360" s="50">
        <f t="shared" si="8"/>
        <v>0</v>
      </c>
    </row>
    <row r="361" spans="1:18" x14ac:dyDescent="0.25">
      <c r="A361" s="40">
        <v>7000</v>
      </c>
      <c r="B361" s="127"/>
      <c r="C361" s="59">
        <v>7211</v>
      </c>
      <c r="D361" s="59" t="s">
        <v>1377</v>
      </c>
      <c r="E361" s="129" t="s">
        <v>302</v>
      </c>
      <c r="F361" s="52">
        <v>0</v>
      </c>
      <c r="G361" s="52">
        <v>0</v>
      </c>
      <c r="H361" s="52">
        <v>0</v>
      </c>
      <c r="I361" s="52">
        <v>0</v>
      </c>
      <c r="J361" s="52">
        <v>0</v>
      </c>
      <c r="K361" s="52">
        <v>0</v>
      </c>
      <c r="L361" s="52">
        <v>0</v>
      </c>
      <c r="M361" s="52">
        <v>0</v>
      </c>
      <c r="N361" s="52">
        <v>0</v>
      </c>
      <c r="O361" s="52">
        <v>0</v>
      </c>
      <c r="P361" s="52">
        <v>0</v>
      </c>
      <c r="Q361" s="52">
        <v>0</v>
      </c>
      <c r="R361" s="50">
        <f t="shared" si="8"/>
        <v>0</v>
      </c>
    </row>
    <row r="362" spans="1:18" x14ac:dyDescent="0.25">
      <c r="A362" s="40">
        <v>7000</v>
      </c>
      <c r="B362" s="127"/>
      <c r="C362" s="59">
        <v>7220</v>
      </c>
      <c r="D362" s="59" t="s">
        <v>1378</v>
      </c>
      <c r="E362" s="129" t="s">
        <v>302</v>
      </c>
      <c r="F362" s="52">
        <v>0</v>
      </c>
      <c r="G362" s="52">
        <v>0</v>
      </c>
      <c r="H362" s="52">
        <v>0</v>
      </c>
      <c r="I362" s="52">
        <v>0</v>
      </c>
      <c r="J362" s="52">
        <v>0</v>
      </c>
      <c r="K362" s="52">
        <v>0</v>
      </c>
      <c r="L362" s="52">
        <v>0</v>
      </c>
      <c r="M362" s="52">
        <v>0</v>
      </c>
      <c r="N362" s="52">
        <v>0</v>
      </c>
      <c r="O362" s="52">
        <v>0</v>
      </c>
      <c r="P362" s="52">
        <v>0</v>
      </c>
      <c r="Q362" s="52">
        <v>0</v>
      </c>
      <c r="R362" s="50">
        <f t="shared" si="8"/>
        <v>0</v>
      </c>
    </row>
    <row r="363" spans="1:18" x14ac:dyDescent="0.25">
      <c r="A363" s="40">
        <v>7000</v>
      </c>
      <c r="B363" s="127"/>
      <c r="C363" s="59">
        <v>7221</v>
      </c>
      <c r="D363" s="59" t="s">
        <v>1378</v>
      </c>
      <c r="E363" s="129" t="s">
        <v>302</v>
      </c>
      <c r="F363" s="52">
        <v>0</v>
      </c>
      <c r="G363" s="52">
        <v>0</v>
      </c>
      <c r="H363" s="52">
        <v>0</v>
      </c>
      <c r="I363" s="52">
        <v>0</v>
      </c>
      <c r="J363" s="52">
        <v>0</v>
      </c>
      <c r="K363" s="52">
        <v>0</v>
      </c>
      <c r="L363" s="52">
        <v>0</v>
      </c>
      <c r="M363" s="52">
        <v>0</v>
      </c>
      <c r="N363" s="52">
        <v>0</v>
      </c>
      <c r="O363" s="52">
        <v>0</v>
      </c>
      <c r="P363" s="52">
        <v>0</v>
      </c>
      <c r="Q363" s="52">
        <v>0</v>
      </c>
      <c r="R363" s="50">
        <f t="shared" si="8"/>
        <v>0</v>
      </c>
    </row>
    <row r="364" spans="1:18" x14ac:dyDescent="0.25">
      <c r="A364" s="40">
        <v>7000</v>
      </c>
      <c r="B364" s="127"/>
      <c r="C364" s="59">
        <v>7230</v>
      </c>
      <c r="D364" s="59" t="s">
        <v>1379</v>
      </c>
      <c r="E364" s="129" t="s">
        <v>302</v>
      </c>
      <c r="F364" s="52">
        <v>0</v>
      </c>
      <c r="G364" s="52">
        <v>0</v>
      </c>
      <c r="H364" s="52">
        <v>0</v>
      </c>
      <c r="I364" s="52">
        <v>0</v>
      </c>
      <c r="J364" s="52">
        <v>0</v>
      </c>
      <c r="K364" s="52">
        <v>0</v>
      </c>
      <c r="L364" s="52">
        <v>0</v>
      </c>
      <c r="M364" s="52">
        <v>0</v>
      </c>
      <c r="N364" s="52">
        <v>0</v>
      </c>
      <c r="O364" s="52">
        <v>0</v>
      </c>
      <c r="P364" s="52">
        <v>0</v>
      </c>
      <c r="Q364" s="52">
        <v>0</v>
      </c>
      <c r="R364" s="50">
        <f t="shared" si="8"/>
        <v>0</v>
      </c>
    </row>
    <row r="365" spans="1:18" x14ac:dyDescent="0.25">
      <c r="A365" s="40">
        <v>7000</v>
      </c>
      <c r="B365" s="127"/>
      <c r="C365" s="59">
        <v>7231</v>
      </c>
      <c r="D365" s="59" t="s">
        <v>1379</v>
      </c>
      <c r="E365" s="129" t="s">
        <v>302</v>
      </c>
      <c r="F365" s="52">
        <v>0</v>
      </c>
      <c r="G365" s="52">
        <v>0</v>
      </c>
      <c r="H365" s="52">
        <v>0</v>
      </c>
      <c r="I365" s="52">
        <v>0</v>
      </c>
      <c r="J365" s="52">
        <v>0</v>
      </c>
      <c r="K365" s="52">
        <v>0</v>
      </c>
      <c r="L365" s="52">
        <v>0</v>
      </c>
      <c r="M365" s="52">
        <v>0</v>
      </c>
      <c r="N365" s="52">
        <v>0</v>
      </c>
      <c r="O365" s="52">
        <v>0</v>
      </c>
      <c r="P365" s="52">
        <v>0</v>
      </c>
      <c r="Q365" s="52">
        <v>0</v>
      </c>
      <c r="R365" s="50">
        <f t="shared" si="8"/>
        <v>0</v>
      </c>
    </row>
    <row r="366" spans="1:18" x14ac:dyDescent="0.25">
      <c r="A366" s="40">
        <v>7000</v>
      </c>
      <c r="B366" s="127"/>
      <c r="C366" s="59">
        <v>7240</v>
      </c>
      <c r="D366" s="59" t="s">
        <v>1380</v>
      </c>
      <c r="E366" s="129" t="s">
        <v>302</v>
      </c>
      <c r="F366" s="52">
        <v>0</v>
      </c>
      <c r="G366" s="52">
        <v>0</v>
      </c>
      <c r="H366" s="52">
        <v>0</v>
      </c>
      <c r="I366" s="52">
        <v>0</v>
      </c>
      <c r="J366" s="52">
        <v>0</v>
      </c>
      <c r="K366" s="52">
        <v>0</v>
      </c>
      <c r="L366" s="52">
        <v>0</v>
      </c>
      <c r="M366" s="52">
        <v>0</v>
      </c>
      <c r="N366" s="52">
        <v>0</v>
      </c>
      <c r="O366" s="52">
        <v>0</v>
      </c>
      <c r="P366" s="52">
        <v>0</v>
      </c>
      <c r="Q366" s="52">
        <v>0</v>
      </c>
      <c r="R366" s="50">
        <f t="shared" si="8"/>
        <v>0</v>
      </c>
    </row>
    <row r="367" spans="1:18" x14ac:dyDescent="0.25">
      <c r="A367" s="40">
        <v>7000</v>
      </c>
      <c r="B367" s="127"/>
      <c r="C367" s="59">
        <v>7241</v>
      </c>
      <c r="D367" s="59" t="s">
        <v>1380</v>
      </c>
      <c r="E367" s="129" t="s">
        <v>302</v>
      </c>
      <c r="F367" s="52">
        <v>0</v>
      </c>
      <c r="G367" s="52">
        <v>0</v>
      </c>
      <c r="H367" s="52">
        <v>0</v>
      </c>
      <c r="I367" s="52">
        <v>0</v>
      </c>
      <c r="J367" s="52">
        <v>0</v>
      </c>
      <c r="K367" s="52">
        <v>0</v>
      </c>
      <c r="L367" s="52">
        <v>0</v>
      </c>
      <c r="M367" s="52">
        <v>0</v>
      </c>
      <c r="N367" s="52">
        <v>0</v>
      </c>
      <c r="O367" s="52">
        <v>0</v>
      </c>
      <c r="P367" s="52">
        <v>0</v>
      </c>
      <c r="Q367" s="52">
        <v>0</v>
      </c>
      <c r="R367" s="50">
        <f t="shared" si="8"/>
        <v>0</v>
      </c>
    </row>
    <row r="368" spans="1:18" x14ac:dyDescent="0.25">
      <c r="A368" s="40">
        <v>7000</v>
      </c>
      <c r="B368" s="127"/>
      <c r="C368" s="59">
        <v>7250</v>
      </c>
      <c r="D368" s="59" t="s">
        <v>1381</v>
      </c>
      <c r="E368" s="129" t="s">
        <v>302</v>
      </c>
      <c r="F368" s="52">
        <v>0</v>
      </c>
      <c r="G368" s="52">
        <v>0</v>
      </c>
      <c r="H368" s="52">
        <v>0</v>
      </c>
      <c r="I368" s="52">
        <v>0</v>
      </c>
      <c r="J368" s="52">
        <v>0</v>
      </c>
      <c r="K368" s="52">
        <v>0</v>
      </c>
      <c r="L368" s="52">
        <v>0</v>
      </c>
      <c r="M368" s="52">
        <v>0</v>
      </c>
      <c r="N368" s="52">
        <v>0</v>
      </c>
      <c r="O368" s="52">
        <v>0</v>
      </c>
      <c r="P368" s="52">
        <v>0</v>
      </c>
      <c r="Q368" s="52">
        <v>0</v>
      </c>
      <c r="R368" s="50">
        <f t="shared" si="8"/>
        <v>0</v>
      </c>
    </row>
    <row r="369" spans="1:18" x14ac:dyDescent="0.25">
      <c r="A369" s="40">
        <v>7000</v>
      </c>
      <c r="B369" s="127"/>
      <c r="C369" s="59">
        <v>7251</v>
      </c>
      <c r="D369" s="59" t="s">
        <v>1381</v>
      </c>
      <c r="E369" s="129" t="s">
        <v>302</v>
      </c>
      <c r="F369" s="52">
        <v>0</v>
      </c>
      <c r="G369" s="52">
        <v>0</v>
      </c>
      <c r="H369" s="52">
        <v>0</v>
      </c>
      <c r="I369" s="52">
        <v>0</v>
      </c>
      <c r="J369" s="52">
        <v>0</v>
      </c>
      <c r="K369" s="52">
        <v>0</v>
      </c>
      <c r="L369" s="52">
        <v>0</v>
      </c>
      <c r="M369" s="52">
        <v>0</v>
      </c>
      <c r="N369" s="52">
        <v>0</v>
      </c>
      <c r="O369" s="52">
        <v>0</v>
      </c>
      <c r="P369" s="52">
        <v>0</v>
      </c>
      <c r="Q369" s="52">
        <v>0</v>
      </c>
      <c r="R369" s="50">
        <f t="shared" si="8"/>
        <v>0</v>
      </c>
    </row>
    <row r="370" spans="1:18" x14ac:dyDescent="0.25">
      <c r="A370" s="40">
        <v>7000</v>
      </c>
      <c r="B370" s="127"/>
      <c r="C370" s="59">
        <v>7260</v>
      </c>
      <c r="D370" s="59" t="s">
        <v>1382</v>
      </c>
      <c r="E370" s="129" t="s">
        <v>302</v>
      </c>
      <c r="F370" s="52">
        <v>0</v>
      </c>
      <c r="G370" s="52">
        <v>0</v>
      </c>
      <c r="H370" s="52">
        <v>0</v>
      </c>
      <c r="I370" s="52">
        <v>0</v>
      </c>
      <c r="J370" s="52">
        <v>0</v>
      </c>
      <c r="K370" s="52">
        <v>0</v>
      </c>
      <c r="L370" s="52">
        <v>0</v>
      </c>
      <c r="M370" s="52">
        <v>0</v>
      </c>
      <c r="N370" s="52">
        <v>0</v>
      </c>
      <c r="O370" s="52">
        <v>0</v>
      </c>
      <c r="P370" s="52">
        <v>0</v>
      </c>
      <c r="Q370" s="52">
        <v>0</v>
      </c>
      <c r="R370" s="50">
        <f t="shared" si="8"/>
        <v>0</v>
      </c>
    </row>
    <row r="371" spans="1:18" x14ac:dyDescent="0.25">
      <c r="A371" s="40">
        <v>7000</v>
      </c>
      <c r="B371" s="127"/>
      <c r="C371" s="59">
        <v>7261</v>
      </c>
      <c r="D371" s="59" t="s">
        <v>1382</v>
      </c>
      <c r="E371" s="129" t="s">
        <v>302</v>
      </c>
      <c r="F371" s="52">
        <v>0</v>
      </c>
      <c r="G371" s="52">
        <v>0</v>
      </c>
      <c r="H371" s="52">
        <v>0</v>
      </c>
      <c r="I371" s="52">
        <v>0</v>
      </c>
      <c r="J371" s="52">
        <v>0</v>
      </c>
      <c r="K371" s="52">
        <v>0</v>
      </c>
      <c r="L371" s="52">
        <v>0</v>
      </c>
      <c r="M371" s="52">
        <v>0</v>
      </c>
      <c r="N371" s="52">
        <v>0</v>
      </c>
      <c r="O371" s="52">
        <v>0</v>
      </c>
      <c r="P371" s="52">
        <v>0</v>
      </c>
      <c r="Q371" s="52">
        <v>0</v>
      </c>
      <c r="R371" s="50">
        <f t="shared" si="8"/>
        <v>0</v>
      </c>
    </row>
    <row r="372" spans="1:18" x14ac:dyDescent="0.25">
      <c r="A372" s="40">
        <v>7000</v>
      </c>
      <c r="B372" s="127"/>
      <c r="C372" s="59">
        <v>7270</v>
      </c>
      <c r="D372" s="59" t="s">
        <v>1383</v>
      </c>
      <c r="E372" s="129" t="s">
        <v>302</v>
      </c>
      <c r="F372" s="52">
        <v>0</v>
      </c>
      <c r="G372" s="52">
        <v>0</v>
      </c>
      <c r="H372" s="52">
        <v>0</v>
      </c>
      <c r="I372" s="52">
        <v>0</v>
      </c>
      <c r="J372" s="52">
        <v>0</v>
      </c>
      <c r="K372" s="52">
        <v>0</v>
      </c>
      <c r="L372" s="52">
        <v>0</v>
      </c>
      <c r="M372" s="52">
        <v>0</v>
      </c>
      <c r="N372" s="52">
        <v>0</v>
      </c>
      <c r="O372" s="52">
        <v>0</v>
      </c>
      <c r="P372" s="52">
        <v>0</v>
      </c>
      <c r="Q372" s="52">
        <v>0</v>
      </c>
      <c r="R372" s="50">
        <f t="shared" si="8"/>
        <v>0</v>
      </c>
    </row>
    <row r="373" spans="1:18" x14ac:dyDescent="0.25">
      <c r="A373" s="40">
        <v>7000</v>
      </c>
      <c r="B373" s="127"/>
      <c r="C373" s="59">
        <v>7271</v>
      </c>
      <c r="D373" s="59" t="s">
        <v>1383</v>
      </c>
      <c r="E373" s="129" t="s">
        <v>302</v>
      </c>
      <c r="F373" s="52">
        <v>0</v>
      </c>
      <c r="G373" s="52">
        <v>0</v>
      </c>
      <c r="H373" s="52">
        <v>0</v>
      </c>
      <c r="I373" s="52">
        <v>0</v>
      </c>
      <c r="J373" s="52">
        <v>0</v>
      </c>
      <c r="K373" s="52">
        <v>0</v>
      </c>
      <c r="L373" s="52">
        <v>0</v>
      </c>
      <c r="M373" s="52">
        <v>0</v>
      </c>
      <c r="N373" s="52">
        <v>0</v>
      </c>
      <c r="O373" s="52">
        <v>0</v>
      </c>
      <c r="P373" s="52">
        <v>0</v>
      </c>
      <c r="Q373" s="52">
        <v>0</v>
      </c>
      <c r="R373" s="50">
        <f t="shared" si="8"/>
        <v>0</v>
      </c>
    </row>
    <row r="374" spans="1:18" x14ac:dyDescent="0.25">
      <c r="A374" s="40">
        <v>7000</v>
      </c>
      <c r="B374" s="127"/>
      <c r="C374" s="59">
        <v>7280</v>
      </c>
      <c r="D374" s="59" t="s">
        <v>1384</v>
      </c>
      <c r="E374" s="129" t="s">
        <v>302</v>
      </c>
      <c r="F374" s="52">
        <v>0</v>
      </c>
      <c r="G374" s="52">
        <v>0</v>
      </c>
      <c r="H374" s="52">
        <v>0</v>
      </c>
      <c r="I374" s="52">
        <v>0</v>
      </c>
      <c r="J374" s="52">
        <v>0</v>
      </c>
      <c r="K374" s="52">
        <v>0</v>
      </c>
      <c r="L374" s="52">
        <v>0</v>
      </c>
      <c r="M374" s="52">
        <v>0</v>
      </c>
      <c r="N374" s="52">
        <v>0</v>
      </c>
      <c r="O374" s="52">
        <v>0</v>
      </c>
      <c r="P374" s="52">
        <v>0</v>
      </c>
      <c r="Q374" s="52">
        <v>0</v>
      </c>
      <c r="R374" s="50">
        <f t="shared" si="8"/>
        <v>0</v>
      </c>
    </row>
    <row r="375" spans="1:18" x14ac:dyDescent="0.25">
      <c r="A375" s="40">
        <v>7000</v>
      </c>
      <c r="B375" s="127"/>
      <c r="C375" s="59">
        <v>7281</v>
      </c>
      <c r="D375" s="59" t="s">
        <v>1384</v>
      </c>
      <c r="E375" s="129" t="s">
        <v>302</v>
      </c>
      <c r="F375" s="52">
        <v>0</v>
      </c>
      <c r="G375" s="52">
        <v>0</v>
      </c>
      <c r="H375" s="52">
        <v>0</v>
      </c>
      <c r="I375" s="52">
        <v>0</v>
      </c>
      <c r="J375" s="52">
        <v>0</v>
      </c>
      <c r="K375" s="52">
        <v>0</v>
      </c>
      <c r="L375" s="52">
        <v>0</v>
      </c>
      <c r="M375" s="52">
        <v>0</v>
      </c>
      <c r="N375" s="52">
        <v>0</v>
      </c>
      <c r="O375" s="52">
        <v>0</v>
      </c>
      <c r="P375" s="52">
        <v>0</v>
      </c>
      <c r="Q375" s="52">
        <v>0</v>
      </c>
      <c r="R375" s="50">
        <f t="shared" si="8"/>
        <v>0</v>
      </c>
    </row>
    <row r="376" spans="1:18" x14ac:dyDescent="0.25">
      <c r="A376" s="40">
        <v>7000</v>
      </c>
      <c r="B376" s="127"/>
      <c r="C376" s="59">
        <v>7290</v>
      </c>
      <c r="D376" s="59" t="s">
        <v>1385</v>
      </c>
      <c r="E376" s="129" t="s">
        <v>302</v>
      </c>
      <c r="F376" s="52">
        <v>0</v>
      </c>
      <c r="G376" s="52">
        <v>0</v>
      </c>
      <c r="H376" s="52">
        <v>0</v>
      </c>
      <c r="I376" s="52">
        <v>0</v>
      </c>
      <c r="J376" s="52">
        <v>0</v>
      </c>
      <c r="K376" s="52">
        <v>0</v>
      </c>
      <c r="L376" s="52">
        <v>0</v>
      </c>
      <c r="M376" s="52">
        <v>0</v>
      </c>
      <c r="N376" s="52">
        <v>0</v>
      </c>
      <c r="O376" s="52">
        <v>0</v>
      </c>
      <c r="P376" s="52">
        <v>0</v>
      </c>
      <c r="Q376" s="52">
        <v>0</v>
      </c>
      <c r="R376" s="50">
        <f t="shared" si="8"/>
        <v>0</v>
      </c>
    </row>
    <row r="377" spans="1:18" x14ac:dyDescent="0.25">
      <c r="A377" s="40">
        <v>7000</v>
      </c>
      <c r="B377" s="127"/>
      <c r="C377" s="59">
        <v>7291</v>
      </c>
      <c r="D377" s="59" t="s">
        <v>1385</v>
      </c>
      <c r="E377" s="129" t="s">
        <v>302</v>
      </c>
      <c r="F377" s="52">
        <v>0</v>
      </c>
      <c r="G377" s="52">
        <v>0</v>
      </c>
      <c r="H377" s="52">
        <v>0</v>
      </c>
      <c r="I377" s="52">
        <v>0</v>
      </c>
      <c r="J377" s="52">
        <v>0</v>
      </c>
      <c r="K377" s="52">
        <v>0</v>
      </c>
      <c r="L377" s="52">
        <v>0</v>
      </c>
      <c r="M377" s="52">
        <v>0</v>
      </c>
      <c r="N377" s="52">
        <v>0</v>
      </c>
      <c r="O377" s="52">
        <v>0</v>
      </c>
      <c r="P377" s="52">
        <v>0</v>
      </c>
      <c r="Q377" s="52">
        <v>0</v>
      </c>
      <c r="R377" s="50">
        <f t="shared" si="8"/>
        <v>0</v>
      </c>
    </row>
    <row r="378" spans="1:18" x14ac:dyDescent="0.25">
      <c r="A378" s="40">
        <v>7000</v>
      </c>
      <c r="B378" s="127"/>
      <c r="C378" s="59">
        <v>7300</v>
      </c>
      <c r="D378" s="59" t="s">
        <v>1386</v>
      </c>
      <c r="E378" s="129" t="s">
        <v>302</v>
      </c>
      <c r="F378" s="52">
        <v>0</v>
      </c>
      <c r="G378" s="52">
        <v>0</v>
      </c>
      <c r="H378" s="52">
        <v>0</v>
      </c>
      <c r="I378" s="52">
        <v>0</v>
      </c>
      <c r="J378" s="52">
        <v>0</v>
      </c>
      <c r="K378" s="52">
        <v>0</v>
      </c>
      <c r="L378" s="52">
        <v>0</v>
      </c>
      <c r="M378" s="52">
        <v>0</v>
      </c>
      <c r="N378" s="52">
        <v>0</v>
      </c>
      <c r="O378" s="52">
        <v>0</v>
      </c>
      <c r="P378" s="52">
        <v>0</v>
      </c>
      <c r="Q378" s="52">
        <v>0</v>
      </c>
      <c r="R378" s="50">
        <f t="shared" si="8"/>
        <v>0</v>
      </c>
    </row>
    <row r="379" spans="1:18" x14ac:dyDescent="0.25">
      <c r="A379" s="40">
        <v>7000</v>
      </c>
      <c r="B379" s="127"/>
      <c r="C379" s="59">
        <v>7310</v>
      </c>
      <c r="D379" s="59" t="s">
        <v>1387</v>
      </c>
      <c r="E379" s="129" t="s">
        <v>302</v>
      </c>
      <c r="F379" s="52">
        <v>0</v>
      </c>
      <c r="G379" s="52">
        <v>0</v>
      </c>
      <c r="H379" s="52">
        <v>0</v>
      </c>
      <c r="I379" s="52">
        <v>0</v>
      </c>
      <c r="J379" s="52">
        <v>0</v>
      </c>
      <c r="K379" s="52">
        <v>0</v>
      </c>
      <c r="L379" s="52">
        <v>0</v>
      </c>
      <c r="M379" s="52">
        <v>0</v>
      </c>
      <c r="N379" s="52">
        <v>0</v>
      </c>
      <c r="O379" s="52">
        <v>0</v>
      </c>
      <c r="P379" s="52">
        <v>0</v>
      </c>
      <c r="Q379" s="52">
        <v>0</v>
      </c>
      <c r="R379" s="50">
        <f t="shared" si="8"/>
        <v>0</v>
      </c>
    </row>
    <row r="380" spans="1:18" x14ac:dyDescent="0.25">
      <c r="A380" s="40">
        <v>7000</v>
      </c>
      <c r="B380" s="127"/>
      <c r="C380" s="59">
        <v>7311</v>
      </c>
      <c r="D380" s="59" t="s">
        <v>1387</v>
      </c>
      <c r="E380" s="129" t="s">
        <v>302</v>
      </c>
      <c r="F380" s="52">
        <v>0</v>
      </c>
      <c r="G380" s="52">
        <v>0</v>
      </c>
      <c r="H380" s="52">
        <v>0</v>
      </c>
      <c r="I380" s="52">
        <v>0</v>
      </c>
      <c r="J380" s="52">
        <v>0</v>
      </c>
      <c r="K380" s="52">
        <v>0</v>
      </c>
      <c r="L380" s="52">
        <v>0</v>
      </c>
      <c r="M380" s="52">
        <v>0</v>
      </c>
      <c r="N380" s="52">
        <v>0</v>
      </c>
      <c r="O380" s="52">
        <v>0</v>
      </c>
      <c r="P380" s="52">
        <v>0</v>
      </c>
      <c r="Q380" s="52">
        <v>0</v>
      </c>
      <c r="R380" s="50">
        <f t="shared" si="8"/>
        <v>0</v>
      </c>
    </row>
    <row r="381" spans="1:18" x14ac:dyDescent="0.25">
      <c r="A381" s="40">
        <v>7000</v>
      </c>
      <c r="B381" s="127"/>
      <c r="C381" s="59">
        <v>7320</v>
      </c>
      <c r="D381" s="59" t="s">
        <v>1388</v>
      </c>
      <c r="E381" s="129" t="s">
        <v>302</v>
      </c>
      <c r="F381" s="52">
        <v>0</v>
      </c>
      <c r="G381" s="52">
        <v>0</v>
      </c>
      <c r="H381" s="52">
        <v>0</v>
      </c>
      <c r="I381" s="52">
        <v>0</v>
      </c>
      <c r="J381" s="52">
        <v>0</v>
      </c>
      <c r="K381" s="52">
        <v>0</v>
      </c>
      <c r="L381" s="52">
        <v>0</v>
      </c>
      <c r="M381" s="52">
        <v>0</v>
      </c>
      <c r="N381" s="52">
        <v>0</v>
      </c>
      <c r="O381" s="52">
        <v>0</v>
      </c>
      <c r="P381" s="52">
        <v>0</v>
      </c>
      <c r="Q381" s="52">
        <v>0</v>
      </c>
      <c r="R381" s="50">
        <f t="shared" si="8"/>
        <v>0</v>
      </c>
    </row>
    <row r="382" spans="1:18" x14ac:dyDescent="0.25">
      <c r="A382" s="40">
        <v>7000</v>
      </c>
      <c r="B382" s="127"/>
      <c r="C382" s="59">
        <v>7321</v>
      </c>
      <c r="D382" s="59" t="s">
        <v>1388</v>
      </c>
      <c r="E382" s="129" t="s">
        <v>302</v>
      </c>
      <c r="F382" s="52">
        <v>0</v>
      </c>
      <c r="G382" s="52">
        <v>0</v>
      </c>
      <c r="H382" s="52">
        <v>0</v>
      </c>
      <c r="I382" s="52">
        <v>0</v>
      </c>
      <c r="J382" s="52">
        <v>0</v>
      </c>
      <c r="K382" s="52">
        <v>0</v>
      </c>
      <c r="L382" s="52">
        <v>0</v>
      </c>
      <c r="M382" s="52">
        <v>0</v>
      </c>
      <c r="N382" s="52">
        <v>0</v>
      </c>
      <c r="O382" s="52">
        <v>0</v>
      </c>
      <c r="P382" s="52">
        <v>0</v>
      </c>
      <c r="Q382" s="52">
        <v>0</v>
      </c>
      <c r="R382" s="50">
        <f t="shared" si="8"/>
        <v>0</v>
      </c>
    </row>
    <row r="383" spans="1:18" x14ac:dyDescent="0.25">
      <c r="A383" s="40">
        <v>7000</v>
      </c>
      <c r="B383" s="127"/>
      <c r="C383" s="59">
        <v>7330</v>
      </c>
      <c r="D383" s="59" t="s">
        <v>1389</v>
      </c>
      <c r="E383" s="129" t="s">
        <v>302</v>
      </c>
      <c r="F383" s="52">
        <v>0</v>
      </c>
      <c r="G383" s="52">
        <v>0</v>
      </c>
      <c r="H383" s="52">
        <v>0</v>
      </c>
      <c r="I383" s="52">
        <v>0</v>
      </c>
      <c r="J383" s="52">
        <v>0</v>
      </c>
      <c r="K383" s="52">
        <v>0</v>
      </c>
      <c r="L383" s="52">
        <v>0</v>
      </c>
      <c r="M383" s="52">
        <v>0</v>
      </c>
      <c r="N383" s="52">
        <v>0</v>
      </c>
      <c r="O383" s="52">
        <v>0</v>
      </c>
      <c r="P383" s="52">
        <v>0</v>
      </c>
      <c r="Q383" s="52">
        <v>0</v>
      </c>
      <c r="R383" s="50">
        <f t="shared" si="8"/>
        <v>0</v>
      </c>
    </row>
    <row r="384" spans="1:18" x14ac:dyDescent="0.25">
      <c r="A384" s="40">
        <v>7000</v>
      </c>
      <c r="B384" s="127"/>
      <c r="C384" s="59">
        <v>7331</v>
      </c>
      <c r="D384" s="59" t="s">
        <v>1389</v>
      </c>
      <c r="E384" s="129" t="s">
        <v>302</v>
      </c>
      <c r="F384" s="52">
        <v>0</v>
      </c>
      <c r="G384" s="52">
        <v>0</v>
      </c>
      <c r="H384" s="52">
        <v>0</v>
      </c>
      <c r="I384" s="52">
        <v>0</v>
      </c>
      <c r="J384" s="52">
        <v>0</v>
      </c>
      <c r="K384" s="52">
        <v>0</v>
      </c>
      <c r="L384" s="52">
        <v>0</v>
      </c>
      <c r="M384" s="52">
        <v>0</v>
      </c>
      <c r="N384" s="52">
        <v>0</v>
      </c>
      <c r="O384" s="52">
        <v>0</v>
      </c>
      <c r="P384" s="52">
        <v>0</v>
      </c>
      <c r="Q384" s="52">
        <v>0</v>
      </c>
      <c r="R384" s="50">
        <f t="shared" si="8"/>
        <v>0</v>
      </c>
    </row>
    <row r="385" spans="1:18" x14ac:dyDescent="0.25">
      <c r="A385" s="40">
        <v>7000</v>
      </c>
      <c r="B385" s="127"/>
      <c r="C385" s="59">
        <v>7340</v>
      </c>
      <c r="D385" s="59" t="s">
        <v>1390</v>
      </c>
      <c r="E385" s="129" t="s">
        <v>302</v>
      </c>
      <c r="F385" s="52">
        <v>0</v>
      </c>
      <c r="G385" s="52">
        <v>0</v>
      </c>
      <c r="H385" s="52">
        <v>0</v>
      </c>
      <c r="I385" s="52">
        <v>0</v>
      </c>
      <c r="J385" s="52">
        <v>0</v>
      </c>
      <c r="K385" s="52">
        <v>0</v>
      </c>
      <c r="L385" s="52">
        <v>0</v>
      </c>
      <c r="M385" s="52">
        <v>0</v>
      </c>
      <c r="N385" s="52">
        <v>0</v>
      </c>
      <c r="O385" s="52">
        <v>0</v>
      </c>
      <c r="P385" s="52">
        <v>0</v>
      </c>
      <c r="Q385" s="52">
        <v>0</v>
      </c>
      <c r="R385" s="50">
        <f t="shared" si="8"/>
        <v>0</v>
      </c>
    </row>
    <row r="386" spans="1:18" x14ac:dyDescent="0.25">
      <c r="A386" s="40">
        <v>7000</v>
      </c>
      <c r="B386" s="127"/>
      <c r="C386" s="59">
        <v>7341</v>
      </c>
      <c r="D386" s="59" t="s">
        <v>1390</v>
      </c>
      <c r="E386" s="129" t="s">
        <v>302</v>
      </c>
      <c r="F386" s="52">
        <v>0</v>
      </c>
      <c r="G386" s="52">
        <v>0</v>
      </c>
      <c r="H386" s="52">
        <v>0</v>
      </c>
      <c r="I386" s="52">
        <v>0</v>
      </c>
      <c r="J386" s="52">
        <v>0</v>
      </c>
      <c r="K386" s="52">
        <v>0</v>
      </c>
      <c r="L386" s="52">
        <v>0</v>
      </c>
      <c r="M386" s="52">
        <v>0</v>
      </c>
      <c r="N386" s="52">
        <v>0</v>
      </c>
      <c r="O386" s="52">
        <v>0</v>
      </c>
      <c r="P386" s="52">
        <v>0</v>
      </c>
      <c r="Q386" s="52">
        <v>0</v>
      </c>
      <c r="R386" s="50">
        <f t="shared" si="8"/>
        <v>0</v>
      </c>
    </row>
    <row r="387" spans="1:18" x14ac:dyDescent="0.25">
      <c r="A387" s="40">
        <v>7000</v>
      </c>
      <c r="B387" s="127"/>
      <c r="C387" s="59">
        <v>7350</v>
      </c>
      <c r="D387" s="59" t="s">
        <v>1391</v>
      </c>
      <c r="E387" s="129" t="s">
        <v>302</v>
      </c>
      <c r="F387" s="52">
        <v>0</v>
      </c>
      <c r="G387" s="52">
        <v>0</v>
      </c>
      <c r="H387" s="52">
        <v>0</v>
      </c>
      <c r="I387" s="52">
        <v>0</v>
      </c>
      <c r="J387" s="52">
        <v>0</v>
      </c>
      <c r="K387" s="52">
        <v>0</v>
      </c>
      <c r="L387" s="52">
        <v>0</v>
      </c>
      <c r="M387" s="52">
        <v>0</v>
      </c>
      <c r="N387" s="52">
        <v>0</v>
      </c>
      <c r="O387" s="52">
        <v>0</v>
      </c>
      <c r="P387" s="52">
        <v>0</v>
      </c>
      <c r="Q387" s="52">
        <v>0</v>
      </c>
      <c r="R387" s="50">
        <f t="shared" si="8"/>
        <v>0</v>
      </c>
    </row>
    <row r="388" spans="1:18" x14ac:dyDescent="0.25">
      <c r="A388" s="40">
        <v>7000</v>
      </c>
      <c r="B388" s="127"/>
      <c r="C388" s="59">
        <v>7351</v>
      </c>
      <c r="D388" s="59" t="s">
        <v>1391</v>
      </c>
      <c r="E388" s="129" t="s">
        <v>302</v>
      </c>
      <c r="F388" s="52">
        <v>0</v>
      </c>
      <c r="G388" s="52">
        <v>0</v>
      </c>
      <c r="H388" s="52">
        <v>0</v>
      </c>
      <c r="I388" s="52">
        <v>0</v>
      </c>
      <c r="J388" s="52">
        <v>0</v>
      </c>
      <c r="K388" s="52">
        <v>0</v>
      </c>
      <c r="L388" s="52">
        <v>0</v>
      </c>
      <c r="M388" s="52">
        <v>0</v>
      </c>
      <c r="N388" s="52">
        <v>0</v>
      </c>
      <c r="O388" s="52">
        <v>0</v>
      </c>
      <c r="P388" s="52">
        <v>0</v>
      </c>
      <c r="Q388" s="52">
        <v>0</v>
      </c>
      <c r="R388" s="50">
        <f t="shared" si="8"/>
        <v>0</v>
      </c>
    </row>
    <row r="389" spans="1:18" x14ac:dyDescent="0.25">
      <c r="A389" s="40">
        <v>7000</v>
      </c>
      <c r="B389" s="127"/>
      <c r="C389" s="59">
        <v>7390</v>
      </c>
      <c r="D389" s="59" t="s">
        <v>1392</v>
      </c>
      <c r="E389" s="129" t="s">
        <v>302</v>
      </c>
      <c r="F389" s="52">
        <v>0</v>
      </c>
      <c r="G389" s="52">
        <v>0</v>
      </c>
      <c r="H389" s="52">
        <v>0</v>
      </c>
      <c r="I389" s="52">
        <v>0</v>
      </c>
      <c r="J389" s="52">
        <v>0</v>
      </c>
      <c r="K389" s="52">
        <v>0</v>
      </c>
      <c r="L389" s="52">
        <v>0</v>
      </c>
      <c r="M389" s="52">
        <v>0</v>
      </c>
      <c r="N389" s="52">
        <v>0</v>
      </c>
      <c r="O389" s="52">
        <v>0</v>
      </c>
      <c r="P389" s="52">
        <v>0</v>
      </c>
      <c r="Q389" s="52">
        <v>0</v>
      </c>
      <c r="R389" s="50">
        <f t="shared" si="8"/>
        <v>0</v>
      </c>
    </row>
    <row r="390" spans="1:18" x14ac:dyDescent="0.25">
      <c r="A390" s="40">
        <v>7000</v>
      </c>
      <c r="B390" s="127"/>
      <c r="C390" s="59">
        <v>7391</v>
      </c>
      <c r="D390" s="59" t="s">
        <v>1392</v>
      </c>
      <c r="E390" s="129" t="s">
        <v>302</v>
      </c>
      <c r="F390" s="52">
        <v>0</v>
      </c>
      <c r="G390" s="52">
        <v>0</v>
      </c>
      <c r="H390" s="52">
        <v>0</v>
      </c>
      <c r="I390" s="52">
        <v>0</v>
      </c>
      <c r="J390" s="52">
        <v>0</v>
      </c>
      <c r="K390" s="52">
        <v>0</v>
      </c>
      <c r="L390" s="52">
        <v>0</v>
      </c>
      <c r="M390" s="52">
        <v>0</v>
      </c>
      <c r="N390" s="52">
        <v>0</v>
      </c>
      <c r="O390" s="52">
        <v>0</v>
      </c>
      <c r="P390" s="52">
        <v>0</v>
      </c>
      <c r="Q390" s="52">
        <v>0</v>
      </c>
      <c r="R390" s="50">
        <f t="shared" si="8"/>
        <v>0</v>
      </c>
    </row>
    <row r="391" spans="1:18" x14ac:dyDescent="0.25">
      <c r="A391" s="40">
        <v>7000</v>
      </c>
      <c r="B391" s="127"/>
      <c r="C391" s="59">
        <v>7400</v>
      </c>
      <c r="D391" s="59" t="s">
        <v>1393</v>
      </c>
      <c r="E391" s="129" t="s">
        <v>302</v>
      </c>
      <c r="F391" s="52">
        <v>0</v>
      </c>
      <c r="G391" s="52">
        <v>0</v>
      </c>
      <c r="H391" s="52">
        <v>0</v>
      </c>
      <c r="I391" s="52">
        <v>0</v>
      </c>
      <c r="J391" s="52">
        <v>0</v>
      </c>
      <c r="K391" s="52">
        <v>0</v>
      </c>
      <c r="L391" s="52">
        <v>0</v>
      </c>
      <c r="M391" s="52">
        <v>0</v>
      </c>
      <c r="N391" s="52">
        <v>0</v>
      </c>
      <c r="O391" s="52">
        <v>0</v>
      </c>
      <c r="P391" s="52">
        <v>0</v>
      </c>
      <c r="Q391" s="52">
        <v>0</v>
      </c>
      <c r="R391" s="50">
        <f t="shared" si="8"/>
        <v>0</v>
      </c>
    </row>
    <row r="392" spans="1:18" x14ac:dyDescent="0.25">
      <c r="A392" s="40">
        <v>7000</v>
      </c>
      <c r="B392" s="127"/>
      <c r="C392" s="59">
        <v>7410</v>
      </c>
      <c r="D392" s="59" t="s">
        <v>1394</v>
      </c>
      <c r="E392" s="129" t="s">
        <v>302</v>
      </c>
      <c r="F392" s="52">
        <v>0</v>
      </c>
      <c r="G392" s="52">
        <v>0</v>
      </c>
      <c r="H392" s="52">
        <v>0</v>
      </c>
      <c r="I392" s="52">
        <v>0</v>
      </c>
      <c r="J392" s="52">
        <v>0</v>
      </c>
      <c r="K392" s="52">
        <v>0</v>
      </c>
      <c r="L392" s="52">
        <v>0</v>
      </c>
      <c r="M392" s="52">
        <v>0</v>
      </c>
      <c r="N392" s="52">
        <v>0</v>
      </c>
      <c r="O392" s="52">
        <v>0</v>
      </c>
      <c r="P392" s="52">
        <v>0</v>
      </c>
      <c r="Q392" s="52">
        <v>0</v>
      </c>
      <c r="R392" s="50">
        <f t="shared" si="8"/>
        <v>0</v>
      </c>
    </row>
    <row r="393" spans="1:18" x14ac:dyDescent="0.25">
      <c r="A393" s="40">
        <v>7000</v>
      </c>
      <c r="B393" s="127"/>
      <c r="C393" s="59">
        <v>7411</v>
      </c>
      <c r="D393" s="59" t="s">
        <v>1394</v>
      </c>
      <c r="E393" s="129" t="s">
        <v>302</v>
      </c>
      <c r="F393" s="52">
        <v>0</v>
      </c>
      <c r="G393" s="52">
        <v>0</v>
      </c>
      <c r="H393" s="52">
        <v>0</v>
      </c>
      <c r="I393" s="52">
        <v>0</v>
      </c>
      <c r="J393" s="52">
        <v>0</v>
      </c>
      <c r="K393" s="52">
        <v>0</v>
      </c>
      <c r="L393" s="52">
        <v>0</v>
      </c>
      <c r="M393" s="52">
        <v>0</v>
      </c>
      <c r="N393" s="52">
        <v>0</v>
      </c>
      <c r="O393" s="52">
        <v>0</v>
      </c>
      <c r="P393" s="52">
        <v>0</v>
      </c>
      <c r="Q393" s="52">
        <v>0</v>
      </c>
      <c r="R393" s="50">
        <f t="shared" si="8"/>
        <v>0</v>
      </c>
    </row>
    <row r="394" spans="1:18" x14ac:dyDescent="0.25">
      <c r="A394" s="40">
        <v>7000</v>
      </c>
      <c r="B394" s="127"/>
      <c r="C394" s="59">
        <v>7420</v>
      </c>
      <c r="D394" s="59" t="s">
        <v>1395</v>
      </c>
      <c r="E394" s="129" t="s">
        <v>302</v>
      </c>
      <c r="F394" s="52">
        <v>0</v>
      </c>
      <c r="G394" s="52">
        <v>0</v>
      </c>
      <c r="H394" s="52">
        <v>0</v>
      </c>
      <c r="I394" s="52">
        <v>0</v>
      </c>
      <c r="J394" s="52">
        <v>0</v>
      </c>
      <c r="K394" s="52">
        <v>0</v>
      </c>
      <c r="L394" s="52">
        <v>0</v>
      </c>
      <c r="M394" s="52">
        <v>0</v>
      </c>
      <c r="N394" s="52">
        <v>0</v>
      </c>
      <c r="O394" s="52">
        <v>0</v>
      </c>
      <c r="P394" s="52">
        <v>0</v>
      </c>
      <c r="Q394" s="52">
        <v>0</v>
      </c>
      <c r="R394" s="50">
        <f t="shared" si="8"/>
        <v>0</v>
      </c>
    </row>
    <row r="395" spans="1:18" x14ac:dyDescent="0.25">
      <c r="A395" s="40">
        <v>7000</v>
      </c>
      <c r="B395" s="127"/>
      <c r="C395" s="59">
        <v>7421</v>
      </c>
      <c r="D395" s="59" t="s">
        <v>1396</v>
      </c>
      <c r="E395" s="129" t="s">
        <v>302</v>
      </c>
      <c r="F395" s="52">
        <v>0</v>
      </c>
      <c r="G395" s="52">
        <v>0</v>
      </c>
      <c r="H395" s="52">
        <v>0</v>
      </c>
      <c r="I395" s="52">
        <v>0</v>
      </c>
      <c r="J395" s="52">
        <v>0</v>
      </c>
      <c r="K395" s="52">
        <v>0</v>
      </c>
      <c r="L395" s="52">
        <v>0</v>
      </c>
      <c r="M395" s="52">
        <v>0</v>
      </c>
      <c r="N395" s="52">
        <v>0</v>
      </c>
      <c r="O395" s="52">
        <v>0</v>
      </c>
      <c r="P395" s="52">
        <v>0</v>
      </c>
      <c r="Q395" s="52">
        <v>0</v>
      </c>
      <c r="R395" s="50">
        <f t="shared" si="8"/>
        <v>0</v>
      </c>
    </row>
    <row r="396" spans="1:18" x14ac:dyDescent="0.25">
      <c r="A396" s="40">
        <v>7000</v>
      </c>
      <c r="B396" s="127"/>
      <c r="C396" s="59">
        <v>7430</v>
      </c>
      <c r="D396" s="59" t="s">
        <v>1397</v>
      </c>
      <c r="E396" s="129" t="s">
        <v>302</v>
      </c>
      <c r="F396" s="52">
        <v>0</v>
      </c>
      <c r="G396" s="52">
        <v>0</v>
      </c>
      <c r="H396" s="52">
        <v>0</v>
      </c>
      <c r="I396" s="52">
        <v>0</v>
      </c>
      <c r="J396" s="52">
        <v>0</v>
      </c>
      <c r="K396" s="52">
        <v>0</v>
      </c>
      <c r="L396" s="52">
        <v>0</v>
      </c>
      <c r="M396" s="52">
        <v>0</v>
      </c>
      <c r="N396" s="52">
        <v>0</v>
      </c>
      <c r="O396" s="52">
        <v>0</v>
      </c>
      <c r="P396" s="52">
        <v>0</v>
      </c>
      <c r="Q396" s="52">
        <v>0</v>
      </c>
      <c r="R396" s="50">
        <f t="shared" si="8"/>
        <v>0</v>
      </c>
    </row>
    <row r="397" spans="1:18" x14ac:dyDescent="0.25">
      <c r="A397" s="40">
        <v>7000</v>
      </c>
      <c r="B397" s="127"/>
      <c r="C397" s="59">
        <v>7431</v>
      </c>
      <c r="D397" s="59" t="s">
        <v>1397</v>
      </c>
      <c r="E397" s="129" t="s">
        <v>302</v>
      </c>
      <c r="F397" s="52">
        <v>0</v>
      </c>
      <c r="G397" s="52">
        <v>0</v>
      </c>
      <c r="H397" s="52">
        <v>0</v>
      </c>
      <c r="I397" s="52">
        <v>0</v>
      </c>
      <c r="J397" s="52">
        <v>0</v>
      </c>
      <c r="K397" s="52">
        <v>0</v>
      </c>
      <c r="L397" s="52">
        <v>0</v>
      </c>
      <c r="M397" s="52">
        <v>0</v>
      </c>
      <c r="N397" s="52">
        <v>0</v>
      </c>
      <c r="O397" s="52">
        <v>0</v>
      </c>
      <c r="P397" s="52">
        <v>0</v>
      </c>
      <c r="Q397" s="52">
        <v>0</v>
      </c>
      <c r="R397" s="50">
        <f t="shared" si="8"/>
        <v>0</v>
      </c>
    </row>
    <row r="398" spans="1:18" x14ac:dyDescent="0.25">
      <c r="A398" s="40">
        <v>7000</v>
      </c>
      <c r="B398" s="127"/>
      <c r="C398" s="59">
        <v>7440</v>
      </c>
      <c r="D398" s="59" t="s">
        <v>1398</v>
      </c>
      <c r="E398" s="129" t="s">
        <v>302</v>
      </c>
      <c r="F398" s="52">
        <v>0</v>
      </c>
      <c r="G398" s="52">
        <v>0</v>
      </c>
      <c r="H398" s="52">
        <v>0</v>
      </c>
      <c r="I398" s="52">
        <v>0</v>
      </c>
      <c r="J398" s="52">
        <v>0</v>
      </c>
      <c r="K398" s="52">
        <v>0</v>
      </c>
      <c r="L398" s="52">
        <v>0</v>
      </c>
      <c r="M398" s="52">
        <v>0</v>
      </c>
      <c r="N398" s="52">
        <v>0</v>
      </c>
      <c r="O398" s="52">
        <v>0</v>
      </c>
      <c r="P398" s="52">
        <v>0</v>
      </c>
      <c r="Q398" s="52">
        <v>0</v>
      </c>
      <c r="R398" s="50">
        <f t="shared" si="8"/>
        <v>0</v>
      </c>
    </row>
    <row r="399" spans="1:18" x14ac:dyDescent="0.25">
      <c r="A399" s="40">
        <v>7000</v>
      </c>
      <c r="B399" s="127"/>
      <c r="C399" s="59">
        <v>7441</v>
      </c>
      <c r="D399" s="59" t="s">
        <v>1398</v>
      </c>
      <c r="E399" s="129" t="s">
        <v>302</v>
      </c>
      <c r="F399" s="52">
        <v>0</v>
      </c>
      <c r="G399" s="52">
        <v>0</v>
      </c>
      <c r="H399" s="52">
        <v>0</v>
      </c>
      <c r="I399" s="52">
        <v>0</v>
      </c>
      <c r="J399" s="52">
        <v>0</v>
      </c>
      <c r="K399" s="52">
        <v>0</v>
      </c>
      <c r="L399" s="52">
        <v>0</v>
      </c>
      <c r="M399" s="52">
        <v>0</v>
      </c>
      <c r="N399" s="52">
        <v>0</v>
      </c>
      <c r="O399" s="52">
        <v>0</v>
      </c>
      <c r="P399" s="52">
        <v>0</v>
      </c>
      <c r="Q399" s="52">
        <v>0</v>
      </c>
      <c r="R399" s="50">
        <f t="shared" si="8"/>
        <v>0</v>
      </c>
    </row>
    <row r="400" spans="1:18" x14ac:dyDescent="0.25">
      <c r="A400" s="40">
        <v>7000</v>
      </c>
      <c r="B400" s="127"/>
      <c r="C400" s="59">
        <v>7450</v>
      </c>
      <c r="D400" s="59" t="s">
        <v>1399</v>
      </c>
      <c r="E400" s="129" t="s">
        <v>302</v>
      </c>
      <c r="F400" s="52">
        <v>0</v>
      </c>
      <c r="G400" s="52">
        <v>0</v>
      </c>
      <c r="H400" s="52">
        <v>0</v>
      </c>
      <c r="I400" s="52">
        <v>0</v>
      </c>
      <c r="J400" s="52">
        <v>0</v>
      </c>
      <c r="K400" s="52">
        <v>0</v>
      </c>
      <c r="L400" s="52">
        <v>0</v>
      </c>
      <c r="M400" s="52">
        <v>0</v>
      </c>
      <c r="N400" s="52">
        <v>0</v>
      </c>
      <c r="O400" s="52">
        <v>0</v>
      </c>
      <c r="P400" s="52">
        <v>0</v>
      </c>
      <c r="Q400" s="52">
        <v>0</v>
      </c>
      <c r="R400" s="50">
        <f t="shared" si="8"/>
        <v>0</v>
      </c>
    </row>
    <row r="401" spans="1:18" x14ac:dyDescent="0.25">
      <c r="A401" s="40">
        <v>7000</v>
      </c>
      <c r="B401" s="127"/>
      <c r="C401" s="59">
        <v>7451</v>
      </c>
      <c r="D401" s="59" t="s">
        <v>1399</v>
      </c>
      <c r="E401" s="129" t="s">
        <v>302</v>
      </c>
      <c r="F401" s="52">
        <v>0</v>
      </c>
      <c r="G401" s="52">
        <v>0</v>
      </c>
      <c r="H401" s="52">
        <v>0</v>
      </c>
      <c r="I401" s="52">
        <v>0</v>
      </c>
      <c r="J401" s="52">
        <v>0</v>
      </c>
      <c r="K401" s="52">
        <v>0</v>
      </c>
      <c r="L401" s="52">
        <v>0</v>
      </c>
      <c r="M401" s="52">
        <v>0</v>
      </c>
      <c r="N401" s="52">
        <v>0</v>
      </c>
      <c r="O401" s="52">
        <v>0</v>
      </c>
      <c r="P401" s="52">
        <v>0</v>
      </c>
      <c r="Q401" s="52">
        <v>0</v>
      </c>
      <c r="R401" s="50">
        <f t="shared" si="8"/>
        <v>0</v>
      </c>
    </row>
    <row r="402" spans="1:18" x14ac:dyDescent="0.25">
      <c r="A402" s="40">
        <v>7000</v>
      </c>
      <c r="B402" s="127"/>
      <c r="C402" s="59">
        <v>7460</v>
      </c>
      <c r="D402" s="59" t="s">
        <v>1400</v>
      </c>
      <c r="E402" s="129" t="s">
        <v>302</v>
      </c>
      <c r="F402" s="52">
        <v>0</v>
      </c>
      <c r="G402" s="52">
        <v>0</v>
      </c>
      <c r="H402" s="52">
        <v>0</v>
      </c>
      <c r="I402" s="52">
        <v>0</v>
      </c>
      <c r="J402" s="52">
        <v>0</v>
      </c>
      <c r="K402" s="52">
        <v>0</v>
      </c>
      <c r="L402" s="52">
        <v>0</v>
      </c>
      <c r="M402" s="52">
        <v>0</v>
      </c>
      <c r="N402" s="52">
        <v>0</v>
      </c>
      <c r="O402" s="52">
        <v>0</v>
      </c>
      <c r="P402" s="52">
        <v>0</v>
      </c>
      <c r="Q402" s="52">
        <v>0</v>
      </c>
      <c r="R402" s="50">
        <f t="shared" si="8"/>
        <v>0</v>
      </c>
    </row>
    <row r="403" spans="1:18" x14ac:dyDescent="0.25">
      <c r="A403" s="40">
        <v>7000</v>
      </c>
      <c r="B403" s="127"/>
      <c r="C403" s="59">
        <v>7461</v>
      </c>
      <c r="D403" s="59" t="s">
        <v>1400</v>
      </c>
      <c r="E403" s="129" t="s">
        <v>302</v>
      </c>
      <c r="F403" s="52">
        <v>0</v>
      </c>
      <c r="G403" s="52">
        <v>0</v>
      </c>
      <c r="H403" s="52">
        <v>0</v>
      </c>
      <c r="I403" s="52">
        <v>0</v>
      </c>
      <c r="J403" s="52">
        <v>0</v>
      </c>
      <c r="K403" s="52">
        <v>0</v>
      </c>
      <c r="L403" s="52">
        <v>0</v>
      </c>
      <c r="M403" s="52">
        <v>0</v>
      </c>
      <c r="N403" s="52">
        <v>0</v>
      </c>
      <c r="O403" s="52">
        <v>0</v>
      </c>
      <c r="P403" s="52">
        <v>0</v>
      </c>
      <c r="Q403" s="52">
        <v>0</v>
      </c>
      <c r="R403" s="50">
        <f t="shared" si="8"/>
        <v>0</v>
      </c>
    </row>
    <row r="404" spans="1:18" x14ac:dyDescent="0.25">
      <c r="A404" s="40">
        <v>7000</v>
      </c>
      <c r="B404" s="127"/>
      <c r="C404" s="59">
        <v>7470</v>
      </c>
      <c r="D404" s="59" t="s">
        <v>1401</v>
      </c>
      <c r="E404" s="129" t="s">
        <v>302</v>
      </c>
      <c r="F404" s="52">
        <v>0</v>
      </c>
      <c r="G404" s="52">
        <v>0</v>
      </c>
      <c r="H404" s="52">
        <v>0</v>
      </c>
      <c r="I404" s="52">
        <v>0</v>
      </c>
      <c r="J404" s="52">
        <v>0</v>
      </c>
      <c r="K404" s="52">
        <v>0</v>
      </c>
      <c r="L404" s="52">
        <v>0</v>
      </c>
      <c r="M404" s="52">
        <v>0</v>
      </c>
      <c r="N404" s="52">
        <v>0</v>
      </c>
      <c r="O404" s="52">
        <v>0</v>
      </c>
      <c r="P404" s="52">
        <v>0</v>
      </c>
      <c r="Q404" s="52">
        <v>0</v>
      </c>
      <c r="R404" s="50">
        <f t="shared" si="8"/>
        <v>0</v>
      </c>
    </row>
    <row r="405" spans="1:18" x14ac:dyDescent="0.25">
      <c r="A405" s="40">
        <v>7000</v>
      </c>
      <c r="B405" s="127"/>
      <c r="C405" s="59">
        <v>7471</v>
      </c>
      <c r="D405" s="59" t="s">
        <v>1401</v>
      </c>
      <c r="E405" s="129" t="s">
        <v>302</v>
      </c>
      <c r="F405" s="52">
        <v>0</v>
      </c>
      <c r="G405" s="52">
        <v>0</v>
      </c>
      <c r="H405" s="52">
        <v>0</v>
      </c>
      <c r="I405" s="52">
        <v>0</v>
      </c>
      <c r="J405" s="52">
        <v>0</v>
      </c>
      <c r="K405" s="52">
        <v>0</v>
      </c>
      <c r="L405" s="52">
        <v>0</v>
      </c>
      <c r="M405" s="52">
        <v>0</v>
      </c>
      <c r="N405" s="52">
        <v>0</v>
      </c>
      <c r="O405" s="52">
        <v>0</v>
      </c>
      <c r="P405" s="52">
        <v>0</v>
      </c>
      <c r="Q405" s="52">
        <v>0</v>
      </c>
      <c r="R405" s="50">
        <f t="shared" si="8"/>
        <v>0</v>
      </c>
    </row>
    <row r="406" spans="1:18" x14ac:dyDescent="0.25">
      <c r="A406" s="40">
        <v>7000</v>
      </c>
      <c r="B406" s="127"/>
      <c r="C406" s="59">
        <v>7480</v>
      </c>
      <c r="D406" s="59" t="s">
        <v>1402</v>
      </c>
      <c r="E406" s="129" t="s">
        <v>302</v>
      </c>
      <c r="F406" s="52">
        <v>0</v>
      </c>
      <c r="G406" s="52">
        <v>0</v>
      </c>
      <c r="H406" s="52">
        <v>0</v>
      </c>
      <c r="I406" s="52">
        <v>0</v>
      </c>
      <c r="J406" s="52">
        <v>0</v>
      </c>
      <c r="K406" s="52">
        <v>0</v>
      </c>
      <c r="L406" s="52">
        <v>0</v>
      </c>
      <c r="M406" s="52">
        <v>0</v>
      </c>
      <c r="N406" s="52">
        <v>0</v>
      </c>
      <c r="O406" s="52">
        <v>0</v>
      </c>
      <c r="P406" s="52">
        <v>0</v>
      </c>
      <c r="Q406" s="52">
        <v>0</v>
      </c>
      <c r="R406" s="50">
        <f t="shared" si="8"/>
        <v>0</v>
      </c>
    </row>
    <row r="407" spans="1:18" x14ac:dyDescent="0.25">
      <c r="A407" s="40">
        <v>7000</v>
      </c>
      <c r="B407" s="127"/>
      <c r="C407" s="59">
        <v>7481</v>
      </c>
      <c r="D407" s="59" t="s">
        <v>1402</v>
      </c>
      <c r="E407" s="129" t="s">
        <v>302</v>
      </c>
      <c r="F407" s="52">
        <v>0</v>
      </c>
      <c r="G407" s="52">
        <v>0</v>
      </c>
      <c r="H407" s="52">
        <v>0</v>
      </c>
      <c r="I407" s="52">
        <v>0</v>
      </c>
      <c r="J407" s="52">
        <v>0</v>
      </c>
      <c r="K407" s="52">
        <v>0</v>
      </c>
      <c r="L407" s="52">
        <v>0</v>
      </c>
      <c r="M407" s="52">
        <v>0</v>
      </c>
      <c r="N407" s="52">
        <v>0</v>
      </c>
      <c r="O407" s="52">
        <v>0</v>
      </c>
      <c r="P407" s="52">
        <v>0</v>
      </c>
      <c r="Q407" s="52">
        <v>0</v>
      </c>
      <c r="R407" s="50">
        <f t="shared" si="8"/>
        <v>0</v>
      </c>
    </row>
    <row r="408" spans="1:18" x14ac:dyDescent="0.25">
      <c r="A408" s="40">
        <v>7000</v>
      </c>
      <c r="B408" s="127"/>
      <c r="C408" s="59">
        <v>7490</v>
      </c>
      <c r="D408" s="59" t="s">
        <v>1403</v>
      </c>
      <c r="E408" s="129" t="s">
        <v>302</v>
      </c>
      <c r="F408" s="52">
        <v>0</v>
      </c>
      <c r="G408" s="52">
        <v>0</v>
      </c>
      <c r="H408" s="52">
        <v>0</v>
      </c>
      <c r="I408" s="52">
        <v>0</v>
      </c>
      <c r="J408" s="52">
        <v>0</v>
      </c>
      <c r="K408" s="52">
        <v>0</v>
      </c>
      <c r="L408" s="52">
        <v>0</v>
      </c>
      <c r="M408" s="52">
        <v>0</v>
      </c>
      <c r="N408" s="52">
        <v>0</v>
      </c>
      <c r="O408" s="52">
        <v>0</v>
      </c>
      <c r="P408" s="52">
        <v>0</v>
      </c>
      <c r="Q408" s="52">
        <v>0</v>
      </c>
      <c r="R408" s="50">
        <f t="shared" si="8"/>
        <v>0</v>
      </c>
    </row>
    <row r="409" spans="1:18" x14ac:dyDescent="0.25">
      <c r="A409" s="40">
        <v>7000</v>
      </c>
      <c r="B409" s="127"/>
      <c r="C409" s="59">
        <v>7491</v>
      </c>
      <c r="D409" s="59" t="s">
        <v>1403</v>
      </c>
      <c r="E409" s="129" t="s">
        <v>302</v>
      </c>
      <c r="F409" s="52">
        <v>0</v>
      </c>
      <c r="G409" s="52">
        <v>0</v>
      </c>
      <c r="H409" s="52">
        <v>0</v>
      </c>
      <c r="I409" s="52">
        <v>0</v>
      </c>
      <c r="J409" s="52">
        <v>0</v>
      </c>
      <c r="K409" s="52">
        <v>0</v>
      </c>
      <c r="L409" s="52">
        <v>0</v>
      </c>
      <c r="M409" s="52">
        <v>0</v>
      </c>
      <c r="N409" s="52">
        <v>0</v>
      </c>
      <c r="O409" s="52">
        <v>0</v>
      </c>
      <c r="P409" s="52">
        <v>0</v>
      </c>
      <c r="Q409" s="52">
        <v>0</v>
      </c>
      <c r="R409" s="50">
        <f t="shared" si="8"/>
        <v>0</v>
      </c>
    </row>
    <row r="410" spans="1:18" x14ac:dyDescent="0.25">
      <c r="A410" s="40">
        <v>7000</v>
      </c>
      <c r="B410" s="127"/>
      <c r="C410" s="59">
        <v>7500</v>
      </c>
      <c r="D410" s="59" t="s">
        <v>1404</v>
      </c>
      <c r="E410" s="129" t="s">
        <v>302</v>
      </c>
      <c r="F410" s="52">
        <v>0</v>
      </c>
      <c r="G410" s="52">
        <v>0</v>
      </c>
      <c r="H410" s="52">
        <v>0</v>
      </c>
      <c r="I410" s="52">
        <v>0</v>
      </c>
      <c r="J410" s="52">
        <v>0</v>
      </c>
      <c r="K410" s="52">
        <v>0</v>
      </c>
      <c r="L410" s="52">
        <v>0</v>
      </c>
      <c r="M410" s="52">
        <v>0</v>
      </c>
      <c r="N410" s="52">
        <v>0</v>
      </c>
      <c r="O410" s="52">
        <v>0</v>
      </c>
      <c r="P410" s="52">
        <v>0</v>
      </c>
      <c r="Q410" s="52">
        <v>0</v>
      </c>
      <c r="R410" s="50">
        <f t="shared" si="8"/>
        <v>0</v>
      </c>
    </row>
    <row r="411" spans="1:18" x14ac:dyDescent="0.25">
      <c r="A411" s="40">
        <v>7000</v>
      </c>
      <c r="B411" s="127"/>
      <c r="C411" s="59">
        <v>7510</v>
      </c>
      <c r="D411" s="59" t="s">
        <v>1405</v>
      </c>
      <c r="E411" s="129" t="s">
        <v>302</v>
      </c>
      <c r="F411" s="52">
        <v>0</v>
      </c>
      <c r="G411" s="52">
        <v>0</v>
      </c>
      <c r="H411" s="52">
        <v>0</v>
      </c>
      <c r="I411" s="52">
        <v>0</v>
      </c>
      <c r="J411" s="52">
        <v>0</v>
      </c>
      <c r="K411" s="52">
        <v>0</v>
      </c>
      <c r="L411" s="52">
        <v>0</v>
      </c>
      <c r="M411" s="52">
        <v>0</v>
      </c>
      <c r="N411" s="52">
        <v>0</v>
      </c>
      <c r="O411" s="52">
        <v>0</v>
      </c>
      <c r="P411" s="52">
        <v>0</v>
      </c>
      <c r="Q411" s="52">
        <v>0</v>
      </c>
      <c r="R411" s="50">
        <f t="shared" si="8"/>
        <v>0</v>
      </c>
    </row>
    <row r="412" spans="1:18" x14ac:dyDescent="0.25">
      <c r="A412" s="40">
        <v>7000</v>
      </c>
      <c r="B412" s="127"/>
      <c r="C412" s="59">
        <v>7511</v>
      </c>
      <c r="D412" s="59" t="s">
        <v>1405</v>
      </c>
      <c r="E412" s="129" t="s">
        <v>302</v>
      </c>
      <c r="F412" s="52">
        <v>0</v>
      </c>
      <c r="G412" s="52">
        <v>0</v>
      </c>
      <c r="H412" s="52">
        <v>0</v>
      </c>
      <c r="I412" s="52">
        <v>0</v>
      </c>
      <c r="J412" s="52">
        <v>0</v>
      </c>
      <c r="K412" s="52">
        <v>0</v>
      </c>
      <c r="L412" s="52">
        <v>0</v>
      </c>
      <c r="M412" s="52">
        <v>0</v>
      </c>
      <c r="N412" s="52">
        <v>0</v>
      </c>
      <c r="O412" s="52">
        <v>0</v>
      </c>
      <c r="P412" s="52">
        <v>0</v>
      </c>
      <c r="Q412" s="52">
        <v>0</v>
      </c>
      <c r="R412" s="50">
        <f t="shared" si="8"/>
        <v>0</v>
      </c>
    </row>
    <row r="413" spans="1:18" x14ac:dyDescent="0.25">
      <c r="A413" s="40">
        <v>7000</v>
      </c>
      <c r="B413" s="127"/>
      <c r="C413" s="59">
        <v>7520</v>
      </c>
      <c r="D413" s="59" t="s">
        <v>1406</v>
      </c>
      <c r="E413" s="129" t="s">
        <v>302</v>
      </c>
      <c r="F413" s="52">
        <v>0</v>
      </c>
      <c r="G413" s="52">
        <v>0</v>
      </c>
      <c r="H413" s="52">
        <v>0</v>
      </c>
      <c r="I413" s="52">
        <v>0</v>
      </c>
      <c r="J413" s="52">
        <v>0</v>
      </c>
      <c r="K413" s="52">
        <v>0</v>
      </c>
      <c r="L413" s="52">
        <v>0</v>
      </c>
      <c r="M413" s="52">
        <v>0</v>
      </c>
      <c r="N413" s="52">
        <v>0</v>
      </c>
      <c r="O413" s="52">
        <v>0</v>
      </c>
      <c r="P413" s="52">
        <v>0</v>
      </c>
      <c r="Q413" s="52">
        <v>0</v>
      </c>
      <c r="R413" s="50">
        <f t="shared" si="8"/>
        <v>0</v>
      </c>
    </row>
    <row r="414" spans="1:18" x14ac:dyDescent="0.25">
      <c r="A414" s="40">
        <v>7000</v>
      </c>
      <c r="B414" s="127"/>
      <c r="C414" s="59">
        <v>7521</v>
      </c>
      <c r="D414" s="59" t="s">
        <v>1406</v>
      </c>
      <c r="E414" s="129" t="s">
        <v>302</v>
      </c>
      <c r="F414" s="52">
        <v>0</v>
      </c>
      <c r="G414" s="52">
        <v>0</v>
      </c>
      <c r="H414" s="52">
        <v>0</v>
      </c>
      <c r="I414" s="52">
        <v>0</v>
      </c>
      <c r="J414" s="52">
        <v>0</v>
      </c>
      <c r="K414" s="52">
        <v>0</v>
      </c>
      <c r="L414" s="52">
        <v>0</v>
      </c>
      <c r="M414" s="52">
        <v>0</v>
      </c>
      <c r="N414" s="52">
        <v>0</v>
      </c>
      <c r="O414" s="52">
        <v>0</v>
      </c>
      <c r="P414" s="52">
        <v>0</v>
      </c>
      <c r="Q414" s="52">
        <v>0</v>
      </c>
      <c r="R414" s="50">
        <f t="shared" si="8"/>
        <v>0</v>
      </c>
    </row>
    <row r="415" spans="1:18" x14ac:dyDescent="0.25">
      <c r="A415" s="40">
        <v>7000</v>
      </c>
      <c r="B415" s="127"/>
      <c r="C415" s="59">
        <v>7530</v>
      </c>
      <c r="D415" s="59" t="s">
        <v>1407</v>
      </c>
      <c r="E415" s="129" t="s">
        <v>302</v>
      </c>
      <c r="F415" s="52">
        <v>0</v>
      </c>
      <c r="G415" s="52">
        <v>0</v>
      </c>
      <c r="H415" s="52">
        <v>0</v>
      </c>
      <c r="I415" s="52">
        <v>0</v>
      </c>
      <c r="J415" s="52">
        <v>0</v>
      </c>
      <c r="K415" s="52">
        <v>0</v>
      </c>
      <c r="L415" s="52">
        <v>0</v>
      </c>
      <c r="M415" s="52">
        <v>0</v>
      </c>
      <c r="N415" s="52">
        <v>0</v>
      </c>
      <c r="O415" s="52">
        <v>0</v>
      </c>
      <c r="P415" s="52">
        <v>0</v>
      </c>
      <c r="Q415" s="52">
        <v>0</v>
      </c>
      <c r="R415" s="50">
        <f t="shared" si="8"/>
        <v>0</v>
      </c>
    </row>
    <row r="416" spans="1:18" x14ac:dyDescent="0.25">
      <c r="A416" s="40">
        <v>7000</v>
      </c>
      <c r="B416" s="127"/>
      <c r="C416" s="59">
        <v>7531</v>
      </c>
      <c r="D416" s="59" t="s">
        <v>1407</v>
      </c>
      <c r="E416" s="129" t="s">
        <v>302</v>
      </c>
      <c r="F416" s="52">
        <v>0</v>
      </c>
      <c r="G416" s="52">
        <v>0</v>
      </c>
      <c r="H416" s="52">
        <v>0</v>
      </c>
      <c r="I416" s="52">
        <v>0</v>
      </c>
      <c r="J416" s="52">
        <v>0</v>
      </c>
      <c r="K416" s="52">
        <v>0</v>
      </c>
      <c r="L416" s="52">
        <v>0</v>
      </c>
      <c r="M416" s="52">
        <v>0</v>
      </c>
      <c r="N416" s="52">
        <v>0</v>
      </c>
      <c r="O416" s="52">
        <v>0</v>
      </c>
      <c r="P416" s="52">
        <v>0</v>
      </c>
      <c r="Q416" s="52">
        <v>0</v>
      </c>
      <c r="R416" s="50">
        <f t="shared" si="8"/>
        <v>0</v>
      </c>
    </row>
    <row r="417" spans="1:18" x14ac:dyDescent="0.25">
      <c r="A417" s="40">
        <v>7000</v>
      </c>
      <c r="B417" s="127"/>
      <c r="C417" s="59">
        <v>7540</v>
      </c>
      <c r="D417" s="59" t="s">
        <v>1408</v>
      </c>
      <c r="E417" s="129" t="s">
        <v>302</v>
      </c>
      <c r="F417" s="52">
        <v>0</v>
      </c>
      <c r="G417" s="52">
        <v>0</v>
      </c>
      <c r="H417" s="52">
        <v>0</v>
      </c>
      <c r="I417" s="52">
        <v>0</v>
      </c>
      <c r="J417" s="52">
        <v>0</v>
      </c>
      <c r="K417" s="52">
        <v>0</v>
      </c>
      <c r="L417" s="52">
        <v>0</v>
      </c>
      <c r="M417" s="52">
        <v>0</v>
      </c>
      <c r="N417" s="52">
        <v>0</v>
      </c>
      <c r="O417" s="52">
        <v>0</v>
      </c>
      <c r="P417" s="52">
        <v>0</v>
      </c>
      <c r="Q417" s="52">
        <v>0</v>
      </c>
      <c r="R417" s="50">
        <f t="shared" si="8"/>
        <v>0</v>
      </c>
    </row>
    <row r="418" spans="1:18" x14ac:dyDescent="0.25">
      <c r="A418" s="40">
        <v>7000</v>
      </c>
      <c r="B418" s="127"/>
      <c r="C418" s="59">
        <v>7541</v>
      </c>
      <c r="D418" s="59" t="s">
        <v>1408</v>
      </c>
      <c r="E418" s="129" t="s">
        <v>302</v>
      </c>
      <c r="F418" s="52">
        <v>0</v>
      </c>
      <c r="G418" s="52">
        <v>0</v>
      </c>
      <c r="H418" s="52">
        <v>0</v>
      </c>
      <c r="I418" s="52">
        <v>0</v>
      </c>
      <c r="J418" s="52">
        <v>0</v>
      </c>
      <c r="K418" s="52">
        <v>0</v>
      </c>
      <c r="L418" s="52">
        <v>0</v>
      </c>
      <c r="M418" s="52">
        <v>0</v>
      </c>
      <c r="N418" s="52">
        <v>0</v>
      </c>
      <c r="O418" s="52">
        <v>0</v>
      </c>
      <c r="P418" s="52">
        <v>0</v>
      </c>
      <c r="Q418" s="52">
        <v>0</v>
      </c>
      <c r="R418" s="50">
        <f t="shared" si="8"/>
        <v>0</v>
      </c>
    </row>
    <row r="419" spans="1:18" x14ac:dyDescent="0.25">
      <c r="A419" s="40">
        <v>7000</v>
      </c>
      <c r="B419" s="127"/>
      <c r="C419" s="59">
        <v>7550</v>
      </c>
      <c r="D419" s="59" t="s">
        <v>1409</v>
      </c>
      <c r="E419" s="129" t="s">
        <v>302</v>
      </c>
      <c r="F419" s="52">
        <v>0</v>
      </c>
      <c r="G419" s="52">
        <v>0</v>
      </c>
      <c r="H419" s="52">
        <v>0</v>
      </c>
      <c r="I419" s="52">
        <v>0</v>
      </c>
      <c r="J419" s="52">
        <v>0</v>
      </c>
      <c r="K419" s="52">
        <v>0</v>
      </c>
      <c r="L419" s="52">
        <v>0</v>
      </c>
      <c r="M419" s="52">
        <v>0</v>
      </c>
      <c r="N419" s="52">
        <v>0</v>
      </c>
      <c r="O419" s="52">
        <v>0</v>
      </c>
      <c r="P419" s="52">
        <v>0</v>
      </c>
      <c r="Q419" s="52">
        <v>0</v>
      </c>
      <c r="R419" s="50">
        <f t="shared" si="8"/>
        <v>0</v>
      </c>
    </row>
    <row r="420" spans="1:18" x14ac:dyDescent="0.25">
      <c r="A420" s="40">
        <v>7000</v>
      </c>
      <c r="B420" s="127"/>
      <c r="C420" s="59">
        <v>7551</v>
      </c>
      <c r="D420" s="59" t="s">
        <v>1409</v>
      </c>
      <c r="E420" s="129" t="s">
        <v>302</v>
      </c>
      <c r="F420" s="52">
        <v>0</v>
      </c>
      <c r="G420" s="52">
        <v>0</v>
      </c>
      <c r="H420" s="52">
        <v>0</v>
      </c>
      <c r="I420" s="52">
        <v>0</v>
      </c>
      <c r="J420" s="52">
        <v>0</v>
      </c>
      <c r="K420" s="52">
        <v>0</v>
      </c>
      <c r="L420" s="52">
        <v>0</v>
      </c>
      <c r="M420" s="52">
        <v>0</v>
      </c>
      <c r="N420" s="52">
        <v>0</v>
      </c>
      <c r="O420" s="52">
        <v>0</v>
      </c>
      <c r="P420" s="52">
        <v>0</v>
      </c>
      <c r="Q420" s="52">
        <v>0</v>
      </c>
      <c r="R420" s="50">
        <f t="shared" si="8"/>
        <v>0</v>
      </c>
    </row>
    <row r="421" spans="1:18" x14ac:dyDescent="0.25">
      <c r="A421" s="40">
        <v>7000</v>
      </c>
      <c r="B421" s="127"/>
      <c r="C421" s="59">
        <v>7560</v>
      </c>
      <c r="D421" s="59" t="s">
        <v>1410</v>
      </c>
      <c r="E421" s="129" t="s">
        <v>302</v>
      </c>
      <c r="F421" s="52">
        <v>0</v>
      </c>
      <c r="G421" s="52">
        <v>0</v>
      </c>
      <c r="H421" s="52">
        <v>0</v>
      </c>
      <c r="I421" s="52">
        <v>0</v>
      </c>
      <c r="J421" s="52">
        <v>0</v>
      </c>
      <c r="K421" s="52">
        <v>0</v>
      </c>
      <c r="L421" s="52">
        <v>0</v>
      </c>
      <c r="M421" s="52">
        <v>0</v>
      </c>
      <c r="N421" s="52">
        <v>0</v>
      </c>
      <c r="O421" s="52">
        <v>0</v>
      </c>
      <c r="P421" s="52">
        <v>0</v>
      </c>
      <c r="Q421" s="52">
        <v>0</v>
      </c>
      <c r="R421" s="50">
        <f t="shared" si="8"/>
        <v>0</v>
      </c>
    </row>
    <row r="422" spans="1:18" x14ac:dyDescent="0.25">
      <c r="A422" s="40">
        <v>7000</v>
      </c>
      <c r="B422" s="127"/>
      <c r="C422" s="59">
        <v>7561</v>
      </c>
      <c r="D422" s="59" t="s">
        <v>1410</v>
      </c>
      <c r="E422" s="129" t="s">
        <v>302</v>
      </c>
      <c r="F422" s="52">
        <v>0</v>
      </c>
      <c r="G422" s="52">
        <v>0</v>
      </c>
      <c r="H422" s="52">
        <v>0</v>
      </c>
      <c r="I422" s="52">
        <v>0</v>
      </c>
      <c r="J422" s="52">
        <v>0</v>
      </c>
      <c r="K422" s="52">
        <v>0</v>
      </c>
      <c r="L422" s="52">
        <v>0</v>
      </c>
      <c r="M422" s="52">
        <v>0</v>
      </c>
      <c r="N422" s="52">
        <v>0</v>
      </c>
      <c r="O422" s="52">
        <v>0</v>
      </c>
      <c r="P422" s="52">
        <v>0</v>
      </c>
      <c r="Q422" s="52">
        <v>0</v>
      </c>
      <c r="R422" s="50">
        <f t="shared" si="8"/>
        <v>0</v>
      </c>
    </row>
    <row r="423" spans="1:18" x14ac:dyDescent="0.25">
      <c r="A423" s="40">
        <v>7000</v>
      </c>
      <c r="B423" s="127"/>
      <c r="C423" s="59">
        <v>7570</v>
      </c>
      <c r="D423" s="59" t="s">
        <v>1411</v>
      </c>
      <c r="E423" s="129" t="s">
        <v>302</v>
      </c>
      <c r="F423" s="52">
        <v>0</v>
      </c>
      <c r="G423" s="52">
        <v>0</v>
      </c>
      <c r="H423" s="52">
        <v>0</v>
      </c>
      <c r="I423" s="52">
        <v>0</v>
      </c>
      <c r="J423" s="52">
        <v>0</v>
      </c>
      <c r="K423" s="52">
        <v>0</v>
      </c>
      <c r="L423" s="52">
        <v>0</v>
      </c>
      <c r="M423" s="52">
        <v>0</v>
      </c>
      <c r="N423" s="52">
        <v>0</v>
      </c>
      <c r="O423" s="52">
        <v>0</v>
      </c>
      <c r="P423" s="52">
        <v>0</v>
      </c>
      <c r="Q423" s="52">
        <v>0</v>
      </c>
      <c r="R423" s="50">
        <f t="shared" si="8"/>
        <v>0</v>
      </c>
    </row>
    <row r="424" spans="1:18" x14ac:dyDescent="0.25">
      <c r="A424" s="40">
        <v>7000</v>
      </c>
      <c r="B424" s="127"/>
      <c r="C424" s="59">
        <v>7571</v>
      </c>
      <c r="D424" s="59" t="s">
        <v>1411</v>
      </c>
      <c r="E424" s="129" t="s">
        <v>302</v>
      </c>
      <c r="F424" s="52">
        <v>0</v>
      </c>
      <c r="G424" s="52">
        <v>0</v>
      </c>
      <c r="H424" s="52">
        <v>0</v>
      </c>
      <c r="I424" s="52">
        <v>0</v>
      </c>
      <c r="J424" s="52">
        <v>0</v>
      </c>
      <c r="K424" s="52">
        <v>0</v>
      </c>
      <c r="L424" s="52">
        <v>0</v>
      </c>
      <c r="M424" s="52">
        <v>0</v>
      </c>
      <c r="N424" s="52">
        <v>0</v>
      </c>
      <c r="O424" s="52">
        <v>0</v>
      </c>
      <c r="P424" s="52">
        <v>0</v>
      </c>
      <c r="Q424" s="52">
        <v>0</v>
      </c>
      <c r="R424" s="50">
        <f t="shared" si="8"/>
        <v>0</v>
      </c>
    </row>
    <row r="425" spans="1:18" x14ac:dyDescent="0.25">
      <c r="A425" s="40">
        <v>7000</v>
      </c>
      <c r="B425" s="127"/>
      <c r="C425" s="59">
        <v>7580</v>
      </c>
      <c r="D425" s="59" t="s">
        <v>1412</v>
      </c>
      <c r="E425" s="129" t="s">
        <v>302</v>
      </c>
      <c r="F425" s="52">
        <v>0</v>
      </c>
      <c r="G425" s="52">
        <v>0</v>
      </c>
      <c r="H425" s="52">
        <v>0</v>
      </c>
      <c r="I425" s="52">
        <v>0</v>
      </c>
      <c r="J425" s="52">
        <v>0</v>
      </c>
      <c r="K425" s="52">
        <v>0</v>
      </c>
      <c r="L425" s="52">
        <v>0</v>
      </c>
      <c r="M425" s="52">
        <v>0</v>
      </c>
      <c r="N425" s="52">
        <v>0</v>
      </c>
      <c r="O425" s="52">
        <v>0</v>
      </c>
      <c r="P425" s="52">
        <v>0</v>
      </c>
      <c r="Q425" s="52">
        <v>0</v>
      </c>
      <c r="R425" s="50">
        <f t="shared" si="8"/>
        <v>0</v>
      </c>
    </row>
    <row r="426" spans="1:18" x14ac:dyDescent="0.25">
      <c r="A426" s="40">
        <v>7000</v>
      </c>
      <c r="B426" s="127"/>
      <c r="C426" s="59">
        <v>7581</v>
      </c>
      <c r="D426" s="59" t="s">
        <v>1413</v>
      </c>
      <c r="E426" s="129" t="s">
        <v>302</v>
      </c>
      <c r="F426" s="52">
        <v>0</v>
      </c>
      <c r="G426" s="52">
        <v>0</v>
      </c>
      <c r="H426" s="52">
        <v>0</v>
      </c>
      <c r="I426" s="52">
        <v>0</v>
      </c>
      <c r="J426" s="52">
        <v>0</v>
      </c>
      <c r="K426" s="52">
        <v>0</v>
      </c>
      <c r="L426" s="52">
        <v>0</v>
      </c>
      <c r="M426" s="52">
        <v>0</v>
      </c>
      <c r="N426" s="52">
        <v>0</v>
      </c>
      <c r="O426" s="52">
        <v>0</v>
      </c>
      <c r="P426" s="52">
        <v>0</v>
      </c>
      <c r="Q426" s="52">
        <v>0</v>
      </c>
      <c r="R426" s="50">
        <f t="shared" si="8"/>
        <v>0</v>
      </c>
    </row>
    <row r="427" spans="1:18" x14ac:dyDescent="0.25">
      <c r="A427" s="40">
        <v>7000</v>
      </c>
      <c r="B427" s="127"/>
      <c r="C427" s="59">
        <v>7582</v>
      </c>
      <c r="D427" s="59" t="s">
        <v>1414</v>
      </c>
      <c r="E427" s="129" t="s">
        <v>302</v>
      </c>
      <c r="F427" s="52">
        <v>0</v>
      </c>
      <c r="G427" s="52">
        <v>0</v>
      </c>
      <c r="H427" s="52">
        <v>0</v>
      </c>
      <c r="I427" s="52">
        <v>0</v>
      </c>
      <c r="J427" s="52">
        <v>0</v>
      </c>
      <c r="K427" s="52">
        <v>0</v>
      </c>
      <c r="L427" s="52">
        <v>0</v>
      </c>
      <c r="M427" s="52">
        <v>0</v>
      </c>
      <c r="N427" s="52">
        <v>0</v>
      </c>
      <c r="O427" s="52">
        <v>0</v>
      </c>
      <c r="P427" s="52">
        <v>0</v>
      </c>
      <c r="Q427" s="52">
        <v>0</v>
      </c>
      <c r="R427" s="50">
        <f t="shared" si="8"/>
        <v>0</v>
      </c>
    </row>
    <row r="428" spans="1:18" x14ac:dyDescent="0.25">
      <c r="A428" s="40">
        <v>7000</v>
      </c>
      <c r="B428" s="127"/>
      <c r="C428" s="59">
        <v>7583</v>
      </c>
      <c r="D428" s="59" t="s">
        <v>1415</v>
      </c>
      <c r="E428" s="129" t="s">
        <v>302</v>
      </c>
      <c r="F428" s="52">
        <v>0</v>
      </c>
      <c r="G428" s="52">
        <v>0</v>
      </c>
      <c r="H428" s="52">
        <v>0</v>
      </c>
      <c r="I428" s="52">
        <v>0</v>
      </c>
      <c r="J428" s="52">
        <v>0</v>
      </c>
      <c r="K428" s="52">
        <v>0</v>
      </c>
      <c r="L428" s="52">
        <v>0</v>
      </c>
      <c r="M428" s="52">
        <v>0</v>
      </c>
      <c r="N428" s="52">
        <v>0</v>
      </c>
      <c r="O428" s="52">
        <v>0</v>
      </c>
      <c r="P428" s="52">
        <v>0</v>
      </c>
      <c r="Q428" s="52">
        <v>0</v>
      </c>
      <c r="R428" s="50">
        <f t="shared" si="8"/>
        <v>0</v>
      </c>
    </row>
    <row r="429" spans="1:18" x14ac:dyDescent="0.25">
      <c r="A429" s="40">
        <v>7000</v>
      </c>
      <c r="B429" s="127"/>
      <c r="C429" s="59">
        <v>7590</v>
      </c>
      <c r="D429" s="59" t="s">
        <v>1416</v>
      </c>
      <c r="E429" s="129" t="s">
        <v>302</v>
      </c>
      <c r="F429" s="52">
        <v>0</v>
      </c>
      <c r="G429" s="52">
        <v>0</v>
      </c>
      <c r="H429" s="52">
        <v>0</v>
      </c>
      <c r="I429" s="52">
        <v>0</v>
      </c>
      <c r="J429" s="52">
        <v>0</v>
      </c>
      <c r="K429" s="52">
        <v>0</v>
      </c>
      <c r="L429" s="52">
        <v>0</v>
      </c>
      <c r="M429" s="52">
        <v>0</v>
      </c>
      <c r="N429" s="52">
        <v>0</v>
      </c>
      <c r="O429" s="52">
        <v>0</v>
      </c>
      <c r="P429" s="52">
        <v>0</v>
      </c>
      <c r="Q429" s="52">
        <v>0</v>
      </c>
      <c r="R429" s="50">
        <f t="shared" si="8"/>
        <v>0</v>
      </c>
    </row>
    <row r="430" spans="1:18" x14ac:dyDescent="0.25">
      <c r="A430" s="40">
        <v>7000</v>
      </c>
      <c r="B430" s="127"/>
      <c r="C430" s="59">
        <v>7591</v>
      </c>
      <c r="D430" s="59" t="s">
        <v>1416</v>
      </c>
      <c r="E430" s="129" t="s">
        <v>302</v>
      </c>
      <c r="F430" s="52">
        <v>0</v>
      </c>
      <c r="G430" s="52">
        <v>0</v>
      </c>
      <c r="H430" s="52">
        <v>0</v>
      </c>
      <c r="I430" s="52">
        <v>0</v>
      </c>
      <c r="J430" s="52">
        <v>0</v>
      </c>
      <c r="K430" s="52">
        <v>0</v>
      </c>
      <c r="L430" s="52">
        <v>0</v>
      </c>
      <c r="M430" s="52">
        <v>0</v>
      </c>
      <c r="N430" s="52">
        <v>0</v>
      </c>
      <c r="O430" s="52">
        <v>0</v>
      </c>
      <c r="P430" s="52">
        <v>0</v>
      </c>
      <c r="Q430" s="52">
        <v>0</v>
      </c>
      <c r="R430" s="50">
        <f t="shared" si="8"/>
        <v>0</v>
      </c>
    </row>
    <row r="431" spans="1:18" x14ac:dyDescent="0.25">
      <c r="A431" s="40">
        <v>7000</v>
      </c>
      <c r="B431" s="127"/>
      <c r="C431" s="59">
        <v>7600</v>
      </c>
      <c r="D431" s="59" t="s">
        <v>1417</v>
      </c>
      <c r="E431" s="129" t="s">
        <v>302</v>
      </c>
      <c r="F431" s="52">
        <v>0</v>
      </c>
      <c r="G431" s="52">
        <v>0</v>
      </c>
      <c r="H431" s="52">
        <v>0</v>
      </c>
      <c r="I431" s="52">
        <v>0</v>
      </c>
      <c r="J431" s="52">
        <v>0</v>
      </c>
      <c r="K431" s="52">
        <v>0</v>
      </c>
      <c r="L431" s="52">
        <v>0</v>
      </c>
      <c r="M431" s="52">
        <v>0</v>
      </c>
      <c r="N431" s="52">
        <v>0</v>
      </c>
      <c r="O431" s="52">
        <v>0</v>
      </c>
      <c r="P431" s="52">
        <v>0</v>
      </c>
      <c r="Q431" s="52">
        <v>0</v>
      </c>
      <c r="R431" s="50">
        <f t="shared" si="8"/>
        <v>0</v>
      </c>
    </row>
    <row r="432" spans="1:18" x14ac:dyDescent="0.25">
      <c r="A432" s="40">
        <v>7000</v>
      </c>
      <c r="B432" s="127"/>
      <c r="C432" s="59">
        <v>7610</v>
      </c>
      <c r="D432" s="59" t="s">
        <v>1418</v>
      </c>
      <c r="E432" s="129" t="s">
        <v>302</v>
      </c>
      <c r="F432" s="52">
        <v>0</v>
      </c>
      <c r="G432" s="52">
        <v>0</v>
      </c>
      <c r="H432" s="52">
        <v>0</v>
      </c>
      <c r="I432" s="52">
        <v>0</v>
      </c>
      <c r="J432" s="52">
        <v>0</v>
      </c>
      <c r="K432" s="52">
        <v>0</v>
      </c>
      <c r="L432" s="52">
        <v>0</v>
      </c>
      <c r="M432" s="52">
        <v>0</v>
      </c>
      <c r="N432" s="52">
        <v>0</v>
      </c>
      <c r="O432" s="52">
        <v>0</v>
      </c>
      <c r="P432" s="52">
        <v>0</v>
      </c>
      <c r="Q432" s="52">
        <v>0</v>
      </c>
      <c r="R432" s="50">
        <f t="shared" si="8"/>
        <v>0</v>
      </c>
    </row>
    <row r="433" spans="1:18" x14ac:dyDescent="0.25">
      <c r="A433" s="40">
        <v>7000</v>
      </c>
      <c r="B433" s="127"/>
      <c r="C433" s="59">
        <v>7611</v>
      </c>
      <c r="D433" s="59" t="s">
        <v>1418</v>
      </c>
      <c r="E433" s="129" t="s">
        <v>302</v>
      </c>
      <c r="F433" s="52">
        <v>0</v>
      </c>
      <c r="G433" s="52">
        <v>0</v>
      </c>
      <c r="H433" s="52">
        <v>0</v>
      </c>
      <c r="I433" s="52">
        <v>0</v>
      </c>
      <c r="J433" s="52">
        <v>0</v>
      </c>
      <c r="K433" s="52">
        <v>0</v>
      </c>
      <c r="L433" s="52">
        <v>0</v>
      </c>
      <c r="M433" s="52">
        <v>0</v>
      </c>
      <c r="N433" s="52">
        <v>0</v>
      </c>
      <c r="O433" s="52">
        <v>0</v>
      </c>
      <c r="P433" s="52">
        <v>0</v>
      </c>
      <c r="Q433" s="52">
        <v>0</v>
      </c>
      <c r="R433" s="50">
        <f t="shared" si="8"/>
        <v>0</v>
      </c>
    </row>
    <row r="434" spans="1:18" x14ac:dyDescent="0.25">
      <c r="A434" s="40">
        <v>7000</v>
      </c>
      <c r="B434" s="127"/>
      <c r="C434" s="59">
        <v>7620</v>
      </c>
      <c r="D434" s="59" t="s">
        <v>1419</v>
      </c>
      <c r="E434" s="129" t="s">
        <v>302</v>
      </c>
      <c r="F434" s="52">
        <v>0</v>
      </c>
      <c r="G434" s="52">
        <v>0</v>
      </c>
      <c r="H434" s="52">
        <v>0</v>
      </c>
      <c r="I434" s="52">
        <v>0</v>
      </c>
      <c r="J434" s="52">
        <v>0</v>
      </c>
      <c r="K434" s="52">
        <v>0</v>
      </c>
      <c r="L434" s="52">
        <v>0</v>
      </c>
      <c r="M434" s="52">
        <v>0</v>
      </c>
      <c r="N434" s="52">
        <v>0</v>
      </c>
      <c r="O434" s="52">
        <v>0</v>
      </c>
      <c r="P434" s="52">
        <v>0</v>
      </c>
      <c r="Q434" s="52">
        <v>0</v>
      </c>
      <c r="R434" s="50">
        <f t="shared" si="8"/>
        <v>0</v>
      </c>
    </row>
    <row r="435" spans="1:18" x14ac:dyDescent="0.25">
      <c r="A435" s="40">
        <v>7000</v>
      </c>
      <c r="B435" s="127"/>
      <c r="C435" s="59">
        <v>7621</v>
      </c>
      <c r="D435" s="59" t="s">
        <v>1419</v>
      </c>
      <c r="E435" s="129" t="s">
        <v>302</v>
      </c>
      <c r="F435" s="52">
        <v>0</v>
      </c>
      <c r="G435" s="52">
        <v>0</v>
      </c>
      <c r="H435" s="52">
        <v>0</v>
      </c>
      <c r="I435" s="52">
        <v>0</v>
      </c>
      <c r="J435" s="52">
        <v>0</v>
      </c>
      <c r="K435" s="52">
        <v>0</v>
      </c>
      <c r="L435" s="52">
        <v>0</v>
      </c>
      <c r="M435" s="52">
        <v>0</v>
      </c>
      <c r="N435" s="52">
        <v>0</v>
      </c>
      <c r="O435" s="52">
        <v>0</v>
      </c>
      <c r="P435" s="52">
        <v>0</v>
      </c>
      <c r="Q435" s="52">
        <v>0</v>
      </c>
      <c r="R435" s="50">
        <f t="shared" si="8"/>
        <v>0</v>
      </c>
    </row>
    <row r="436" spans="1:18" x14ac:dyDescent="0.25">
      <c r="A436" s="40">
        <v>7000</v>
      </c>
      <c r="B436" s="127"/>
      <c r="C436" s="59">
        <v>7900</v>
      </c>
      <c r="D436" s="59" t="s">
        <v>1420</v>
      </c>
      <c r="E436" s="129" t="s">
        <v>302</v>
      </c>
      <c r="F436" s="52">
        <v>0</v>
      </c>
      <c r="G436" s="52">
        <v>0</v>
      </c>
      <c r="H436" s="52">
        <v>0</v>
      </c>
      <c r="I436" s="52">
        <v>0</v>
      </c>
      <c r="J436" s="52">
        <v>0</v>
      </c>
      <c r="K436" s="52">
        <v>0</v>
      </c>
      <c r="L436" s="52">
        <v>0</v>
      </c>
      <c r="M436" s="52">
        <v>0</v>
      </c>
      <c r="N436" s="52">
        <v>0</v>
      </c>
      <c r="O436" s="52">
        <v>0</v>
      </c>
      <c r="P436" s="52">
        <v>0</v>
      </c>
      <c r="Q436" s="52">
        <v>0</v>
      </c>
      <c r="R436" s="50">
        <f t="shared" si="8"/>
        <v>0</v>
      </c>
    </row>
    <row r="437" spans="1:18" x14ac:dyDescent="0.25">
      <c r="A437" s="40">
        <v>7000</v>
      </c>
      <c r="B437" s="127"/>
      <c r="C437" s="59">
        <v>7910</v>
      </c>
      <c r="D437" s="59" t="s">
        <v>1421</v>
      </c>
      <c r="E437" s="129" t="s">
        <v>302</v>
      </c>
      <c r="F437" s="52">
        <v>0</v>
      </c>
      <c r="G437" s="52">
        <v>0</v>
      </c>
      <c r="H437" s="52">
        <v>0</v>
      </c>
      <c r="I437" s="52">
        <v>0</v>
      </c>
      <c r="J437" s="52">
        <v>0</v>
      </c>
      <c r="K437" s="52">
        <v>0</v>
      </c>
      <c r="L437" s="52">
        <v>0</v>
      </c>
      <c r="M437" s="52">
        <v>0</v>
      </c>
      <c r="N437" s="52">
        <v>0</v>
      </c>
      <c r="O437" s="52">
        <v>0</v>
      </c>
      <c r="P437" s="52">
        <v>0</v>
      </c>
      <c r="Q437" s="52">
        <v>0</v>
      </c>
      <c r="R437" s="50">
        <f t="shared" si="8"/>
        <v>0</v>
      </c>
    </row>
    <row r="438" spans="1:18" x14ac:dyDescent="0.25">
      <c r="A438" s="40">
        <v>7000</v>
      </c>
      <c r="B438" s="127"/>
      <c r="C438" s="59">
        <v>7911</v>
      </c>
      <c r="D438" s="59" t="s">
        <v>1421</v>
      </c>
      <c r="E438" s="129" t="s">
        <v>302</v>
      </c>
      <c r="F438" s="52">
        <v>0</v>
      </c>
      <c r="G438" s="52">
        <v>0</v>
      </c>
      <c r="H438" s="52">
        <v>0</v>
      </c>
      <c r="I438" s="52">
        <v>0</v>
      </c>
      <c r="J438" s="52">
        <v>0</v>
      </c>
      <c r="K438" s="52">
        <v>0</v>
      </c>
      <c r="L438" s="52">
        <v>0</v>
      </c>
      <c r="M438" s="52">
        <v>0</v>
      </c>
      <c r="N438" s="52">
        <v>0</v>
      </c>
      <c r="O438" s="52">
        <v>0</v>
      </c>
      <c r="P438" s="52">
        <v>0</v>
      </c>
      <c r="Q438" s="52">
        <v>0</v>
      </c>
      <c r="R438" s="50">
        <f t="shared" si="8"/>
        <v>0</v>
      </c>
    </row>
    <row r="439" spans="1:18" x14ac:dyDescent="0.25">
      <c r="A439" s="40">
        <v>7000</v>
      </c>
      <c r="B439" s="127"/>
      <c r="C439" s="59">
        <v>7920</v>
      </c>
      <c r="D439" s="59" t="s">
        <v>1422</v>
      </c>
      <c r="E439" s="129" t="s">
        <v>302</v>
      </c>
      <c r="F439" s="52">
        <v>0</v>
      </c>
      <c r="G439" s="52">
        <v>0</v>
      </c>
      <c r="H439" s="52">
        <v>0</v>
      </c>
      <c r="I439" s="52">
        <v>0</v>
      </c>
      <c r="J439" s="52">
        <v>0</v>
      </c>
      <c r="K439" s="52">
        <v>0</v>
      </c>
      <c r="L439" s="52">
        <v>0</v>
      </c>
      <c r="M439" s="52">
        <v>0</v>
      </c>
      <c r="N439" s="52">
        <v>0</v>
      </c>
      <c r="O439" s="52">
        <v>0</v>
      </c>
      <c r="P439" s="52">
        <v>0</v>
      </c>
      <c r="Q439" s="52">
        <v>0</v>
      </c>
      <c r="R439" s="50">
        <f t="shared" si="8"/>
        <v>0</v>
      </c>
    </row>
    <row r="440" spans="1:18" x14ac:dyDescent="0.25">
      <c r="A440" s="40">
        <v>7000</v>
      </c>
      <c r="B440" s="127"/>
      <c r="C440" s="59">
        <v>7921</v>
      </c>
      <c r="D440" s="59" t="s">
        <v>1423</v>
      </c>
      <c r="E440" s="129" t="s">
        <v>302</v>
      </c>
      <c r="F440" s="52">
        <v>0</v>
      </c>
      <c r="G440" s="52">
        <v>0</v>
      </c>
      <c r="H440" s="52">
        <v>0</v>
      </c>
      <c r="I440" s="52">
        <v>0</v>
      </c>
      <c r="J440" s="52">
        <v>0</v>
      </c>
      <c r="K440" s="52">
        <v>0</v>
      </c>
      <c r="L440" s="52">
        <v>0</v>
      </c>
      <c r="M440" s="52">
        <v>0</v>
      </c>
      <c r="N440" s="52">
        <v>0</v>
      </c>
      <c r="O440" s="52">
        <v>0</v>
      </c>
      <c r="P440" s="52">
        <v>0</v>
      </c>
      <c r="Q440" s="52">
        <v>0</v>
      </c>
      <c r="R440" s="50">
        <f t="shared" si="8"/>
        <v>0</v>
      </c>
    </row>
    <row r="441" spans="1:18" x14ac:dyDescent="0.25">
      <c r="A441" s="40">
        <v>7000</v>
      </c>
      <c r="B441" s="127"/>
      <c r="C441" s="59">
        <v>7922</v>
      </c>
      <c r="D441" s="59" t="s">
        <v>1424</v>
      </c>
      <c r="E441" s="129" t="s">
        <v>302</v>
      </c>
      <c r="F441" s="52">
        <v>0</v>
      </c>
      <c r="G441" s="52">
        <v>0</v>
      </c>
      <c r="H441" s="52">
        <v>0</v>
      </c>
      <c r="I441" s="52">
        <v>0</v>
      </c>
      <c r="J441" s="52">
        <v>0</v>
      </c>
      <c r="K441" s="52">
        <v>0</v>
      </c>
      <c r="L441" s="52">
        <v>0</v>
      </c>
      <c r="M441" s="52">
        <v>0</v>
      </c>
      <c r="N441" s="52">
        <v>0</v>
      </c>
      <c r="O441" s="52">
        <v>0</v>
      </c>
      <c r="P441" s="52">
        <v>0</v>
      </c>
      <c r="Q441" s="52">
        <v>0</v>
      </c>
      <c r="R441" s="50">
        <f t="shared" si="8"/>
        <v>0</v>
      </c>
    </row>
    <row r="442" spans="1:18" x14ac:dyDescent="0.25">
      <c r="A442" s="40">
        <v>7000</v>
      </c>
      <c r="B442" s="127"/>
      <c r="C442" s="59">
        <v>7923</v>
      </c>
      <c r="D442" s="59" t="s">
        <v>1425</v>
      </c>
      <c r="E442" s="129" t="s">
        <v>302</v>
      </c>
      <c r="F442" s="52">
        <v>0</v>
      </c>
      <c r="G442" s="52">
        <v>0</v>
      </c>
      <c r="H442" s="52">
        <v>0</v>
      </c>
      <c r="I442" s="52">
        <v>0</v>
      </c>
      <c r="J442" s="52">
        <v>0</v>
      </c>
      <c r="K442" s="52">
        <v>0</v>
      </c>
      <c r="L442" s="52">
        <v>0</v>
      </c>
      <c r="M442" s="52">
        <v>0</v>
      </c>
      <c r="N442" s="52">
        <v>0</v>
      </c>
      <c r="O442" s="52">
        <v>0</v>
      </c>
      <c r="P442" s="52">
        <v>0</v>
      </c>
      <c r="Q442" s="52">
        <v>0</v>
      </c>
      <c r="R442" s="50">
        <f t="shared" si="8"/>
        <v>0</v>
      </c>
    </row>
    <row r="443" spans="1:18" x14ac:dyDescent="0.25">
      <c r="A443" s="40">
        <v>7000</v>
      </c>
      <c r="B443" s="127"/>
      <c r="C443" s="59">
        <v>7990</v>
      </c>
      <c r="D443" s="59" t="s">
        <v>1426</v>
      </c>
      <c r="E443" s="129" t="s">
        <v>302</v>
      </c>
      <c r="F443" s="52">
        <v>0</v>
      </c>
      <c r="G443" s="52">
        <v>0</v>
      </c>
      <c r="H443" s="52">
        <v>0</v>
      </c>
      <c r="I443" s="52">
        <v>0</v>
      </c>
      <c r="J443" s="52">
        <v>0</v>
      </c>
      <c r="K443" s="52">
        <v>0</v>
      </c>
      <c r="L443" s="52">
        <v>0</v>
      </c>
      <c r="M443" s="52">
        <v>0</v>
      </c>
      <c r="N443" s="52">
        <v>0</v>
      </c>
      <c r="O443" s="52">
        <v>0</v>
      </c>
      <c r="P443" s="52">
        <v>0</v>
      </c>
      <c r="Q443" s="52">
        <v>0</v>
      </c>
      <c r="R443" s="50">
        <f t="shared" si="8"/>
        <v>0</v>
      </c>
    </row>
    <row r="444" spans="1:18" x14ac:dyDescent="0.25">
      <c r="A444" s="40">
        <v>7000</v>
      </c>
      <c r="B444" s="127"/>
      <c r="C444" s="59">
        <v>7991</v>
      </c>
      <c r="D444" s="59" t="s">
        <v>1427</v>
      </c>
      <c r="E444" s="129" t="s">
        <v>302</v>
      </c>
      <c r="F444" s="52">
        <v>0</v>
      </c>
      <c r="G444" s="52">
        <v>0</v>
      </c>
      <c r="H444" s="52">
        <v>0</v>
      </c>
      <c r="I444" s="52">
        <v>0</v>
      </c>
      <c r="J444" s="52">
        <v>0</v>
      </c>
      <c r="K444" s="52">
        <v>0</v>
      </c>
      <c r="L444" s="52">
        <v>0</v>
      </c>
      <c r="M444" s="52">
        <v>0</v>
      </c>
      <c r="N444" s="52">
        <v>0</v>
      </c>
      <c r="O444" s="52">
        <v>0</v>
      </c>
      <c r="P444" s="52">
        <v>0</v>
      </c>
      <c r="Q444" s="52">
        <v>0</v>
      </c>
      <c r="R444" s="50">
        <f t="shared" si="8"/>
        <v>0</v>
      </c>
    </row>
    <row r="445" spans="1:18" x14ac:dyDescent="0.25">
      <c r="A445" s="40">
        <v>7000</v>
      </c>
      <c r="B445" s="127"/>
      <c r="C445" s="59">
        <v>7992</v>
      </c>
      <c r="D445" s="59" t="s">
        <v>1428</v>
      </c>
      <c r="E445" s="129" t="s">
        <v>302</v>
      </c>
      <c r="F445" s="52">
        <v>0</v>
      </c>
      <c r="G445" s="52">
        <v>0</v>
      </c>
      <c r="H445" s="52">
        <v>0</v>
      </c>
      <c r="I445" s="52">
        <v>0</v>
      </c>
      <c r="J445" s="52">
        <v>0</v>
      </c>
      <c r="K445" s="52">
        <v>0</v>
      </c>
      <c r="L445" s="52">
        <v>0</v>
      </c>
      <c r="M445" s="52">
        <v>0</v>
      </c>
      <c r="N445" s="52">
        <v>0</v>
      </c>
      <c r="O445" s="52">
        <v>0</v>
      </c>
      <c r="P445" s="52">
        <v>0</v>
      </c>
      <c r="Q445" s="52">
        <v>0</v>
      </c>
      <c r="R445" s="50">
        <f t="shared" si="8"/>
        <v>0</v>
      </c>
    </row>
    <row r="446" spans="1:18" x14ac:dyDescent="0.25">
      <c r="A446" s="250" t="s">
        <v>460</v>
      </c>
      <c r="B446" s="251"/>
      <c r="C446" s="251"/>
      <c r="D446" s="251"/>
      <c r="E446" s="251"/>
      <c r="F446" s="251"/>
      <c r="G446" s="251"/>
      <c r="H446" s="251"/>
      <c r="I446" s="251"/>
      <c r="J446" s="251"/>
      <c r="K446" s="251"/>
      <c r="L446" s="251"/>
      <c r="M446" s="251"/>
      <c r="N446" s="251"/>
      <c r="O446" s="251"/>
      <c r="P446" s="251"/>
      <c r="Q446" s="252"/>
      <c r="R446" s="29">
        <f>SUM(R353:R445)</f>
        <v>0</v>
      </c>
    </row>
    <row r="447" spans="1:18" x14ac:dyDescent="0.25">
      <c r="A447" s="33"/>
      <c r="B447" s="33"/>
      <c r="C447" s="33"/>
      <c r="D447" s="33"/>
      <c r="E447" s="33"/>
      <c r="F447" s="33"/>
      <c r="G447" s="33"/>
      <c r="H447" s="33"/>
      <c r="I447" s="33"/>
      <c r="J447" s="33"/>
      <c r="K447" s="33"/>
      <c r="L447" s="33"/>
      <c r="M447" s="33"/>
      <c r="N447" s="33"/>
      <c r="O447" s="33"/>
      <c r="P447" s="33"/>
      <c r="Q447" s="33"/>
      <c r="R447" s="34"/>
    </row>
    <row r="448" spans="1:18" x14ac:dyDescent="0.25">
      <c r="A448" s="40">
        <v>8000</v>
      </c>
      <c r="B448" s="127"/>
      <c r="C448" s="59">
        <v>8000</v>
      </c>
      <c r="D448" s="59" t="s">
        <v>887</v>
      </c>
      <c r="E448" s="60" t="s">
        <v>302</v>
      </c>
      <c r="F448" s="52">
        <v>0</v>
      </c>
      <c r="G448" s="52">
        <v>0</v>
      </c>
      <c r="H448" s="52">
        <v>0</v>
      </c>
      <c r="I448" s="52">
        <v>0</v>
      </c>
      <c r="J448" s="52">
        <v>0</v>
      </c>
      <c r="K448" s="52">
        <v>0</v>
      </c>
      <c r="L448" s="52">
        <v>0</v>
      </c>
      <c r="M448" s="52">
        <v>0</v>
      </c>
      <c r="N448" s="52">
        <v>0</v>
      </c>
      <c r="O448" s="52">
        <v>0</v>
      </c>
      <c r="P448" s="52">
        <v>0</v>
      </c>
      <c r="Q448" s="52">
        <v>0</v>
      </c>
      <c r="R448" s="50">
        <f t="shared" si="8"/>
        <v>0</v>
      </c>
    </row>
    <row r="449" spans="1:18" x14ac:dyDescent="0.25">
      <c r="A449" s="40">
        <v>8000</v>
      </c>
      <c r="B449" s="127"/>
      <c r="C449" s="59">
        <v>8100</v>
      </c>
      <c r="D449" s="59" t="s">
        <v>1429</v>
      </c>
      <c r="E449" s="60" t="s">
        <v>302</v>
      </c>
      <c r="F449" s="52">
        <v>0</v>
      </c>
      <c r="G449" s="52">
        <v>0</v>
      </c>
      <c r="H449" s="52">
        <v>0</v>
      </c>
      <c r="I449" s="52">
        <v>0</v>
      </c>
      <c r="J449" s="52">
        <v>0</v>
      </c>
      <c r="K449" s="52">
        <v>0</v>
      </c>
      <c r="L449" s="52">
        <v>0</v>
      </c>
      <c r="M449" s="52">
        <v>0</v>
      </c>
      <c r="N449" s="52">
        <v>0</v>
      </c>
      <c r="O449" s="52">
        <v>0</v>
      </c>
      <c r="P449" s="52">
        <v>0</v>
      </c>
      <c r="Q449" s="52">
        <v>0</v>
      </c>
      <c r="R449" s="50">
        <f t="shared" ref="R449:R479" si="9">SUM(F449:Q449)</f>
        <v>0</v>
      </c>
    </row>
    <row r="450" spans="1:18" x14ac:dyDescent="0.25">
      <c r="A450" s="40">
        <v>8000</v>
      </c>
      <c r="B450" s="127"/>
      <c r="C450" s="59">
        <v>8110</v>
      </c>
      <c r="D450" s="59" t="s">
        <v>1430</v>
      </c>
      <c r="E450" s="60" t="s">
        <v>302</v>
      </c>
      <c r="F450" s="52">
        <v>0</v>
      </c>
      <c r="G450" s="52">
        <v>0</v>
      </c>
      <c r="H450" s="52">
        <v>0</v>
      </c>
      <c r="I450" s="52">
        <v>0</v>
      </c>
      <c r="J450" s="52">
        <v>0</v>
      </c>
      <c r="K450" s="52">
        <v>0</v>
      </c>
      <c r="L450" s="52">
        <v>0</v>
      </c>
      <c r="M450" s="52">
        <v>0</v>
      </c>
      <c r="N450" s="52">
        <v>0</v>
      </c>
      <c r="O450" s="52">
        <v>0</v>
      </c>
      <c r="P450" s="52">
        <v>0</v>
      </c>
      <c r="Q450" s="52">
        <v>0</v>
      </c>
      <c r="R450" s="50">
        <f t="shared" si="9"/>
        <v>0</v>
      </c>
    </row>
    <row r="451" spans="1:18" x14ac:dyDescent="0.25">
      <c r="A451" s="40">
        <v>8000</v>
      </c>
      <c r="B451" s="127"/>
      <c r="C451" s="59">
        <v>8111</v>
      </c>
      <c r="D451" s="59" t="s">
        <v>1430</v>
      </c>
      <c r="E451" s="60" t="s">
        <v>302</v>
      </c>
      <c r="F451" s="52">
        <v>0</v>
      </c>
      <c r="G451" s="52">
        <v>0</v>
      </c>
      <c r="H451" s="52">
        <v>0</v>
      </c>
      <c r="I451" s="52">
        <v>0</v>
      </c>
      <c r="J451" s="52">
        <v>0</v>
      </c>
      <c r="K451" s="52">
        <v>0</v>
      </c>
      <c r="L451" s="52">
        <v>0</v>
      </c>
      <c r="M451" s="52">
        <v>0</v>
      </c>
      <c r="N451" s="52">
        <v>0</v>
      </c>
      <c r="O451" s="52">
        <v>0</v>
      </c>
      <c r="P451" s="52">
        <v>0</v>
      </c>
      <c r="Q451" s="52">
        <v>0</v>
      </c>
      <c r="R451" s="50">
        <f t="shared" si="9"/>
        <v>0</v>
      </c>
    </row>
    <row r="452" spans="1:18" x14ac:dyDescent="0.25">
      <c r="A452" s="40">
        <v>8000</v>
      </c>
      <c r="B452" s="127"/>
      <c r="C452" s="59">
        <v>8120</v>
      </c>
      <c r="D452" s="59" t="s">
        <v>1431</v>
      </c>
      <c r="E452" s="60" t="s">
        <v>302</v>
      </c>
      <c r="F452" s="52">
        <v>0</v>
      </c>
      <c r="G452" s="52">
        <v>0</v>
      </c>
      <c r="H452" s="52">
        <v>0</v>
      </c>
      <c r="I452" s="52">
        <v>0</v>
      </c>
      <c r="J452" s="52">
        <v>0</v>
      </c>
      <c r="K452" s="52">
        <v>0</v>
      </c>
      <c r="L452" s="52">
        <v>0</v>
      </c>
      <c r="M452" s="52">
        <v>0</v>
      </c>
      <c r="N452" s="52">
        <v>0</v>
      </c>
      <c r="O452" s="52">
        <v>0</v>
      </c>
      <c r="P452" s="52">
        <v>0</v>
      </c>
      <c r="Q452" s="52">
        <v>0</v>
      </c>
      <c r="R452" s="50">
        <f t="shared" si="9"/>
        <v>0</v>
      </c>
    </row>
    <row r="453" spans="1:18" x14ac:dyDescent="0.25">
      <c r="A453" s="40">
        <v>8000</v>
      </c>
      <c r="B453" s="127"/>
      <c r="C453" s="59">
        <v>8121</v>
      </c>
      <c r="D453" s="59" t="s">
        <v>1431</v>
      </c>
      <c r="E453" s="60" t="s">
        <v>302</v>
      </c>
      <c r="F453" s="52">
        <v>0</v>
      </c>
      <c r="G453" s="52">
        <v>0</v>
      </c>
      <c r="H453" s="52">
        <v>0</v>
      </c>
      <c r="I453" s="52">
        <v>0</v>
      </c>
      <c r="J453" s="52">
        <v>0</v>
      </c>
      <c r="K453" s="52">
        <v>0</v>
      </c>
      <c r="L453" s="52">
        <v>0</v>
      </c>
      <c r="M453" s="52">
        <v>0</v>
      </c>
      <c r="N453" s="52">
        <v>0</v>
      </c>
      <c r="O453" s="52">
        <v>0</v>
      </c>
      <c r="P453" s="52">
        <v>0</v>
      </c>
      <c r="Q453" s="52">
        <v>0</v>
      </c>
      <c r="R453" s="50">
        <f t="shared" si="9"/>
        <v>0</v>
      </c>
    </row>
    <row r="454" spans="1:18" x14ac:dyDescent="0.25">
      <c r="A454" s="40">
        <v>8000</v>
      </c>
      <c r="B454" s="127"/>
      <c r="C454" s="59">
        <v>8130</v>
      </c>
      <c r="D454" s="59" t="s">
        <v>1432</v>
      </c>
      <c r="E454" s="60" t="s">
        <v>302</v>
      </c>
      <c r="F454" s="52">
        <v>0</v>
      </c>
      <c r="G454" s="52">
        <v>0</v>
      </c>
      <c r="H454" s="52">
        <v>0</v>
      </c>
      <c r="I454" s="52">
        <v>0</v>
      </c>
      <c r="J454" s="52">
        <v>0</v>
      </c>
      <c r="K454" s="52">
        <v>0</v>
      </c>
      <c r="L454" s="52">
        <v>0</v>
      </c>
      <c r="M454" s="52">
        <v>0</v>
      </c>
      <c r="N454" s="52">
        <v>0</v>
      </c>
      <c r="O454" s="52">
        <v>0</v>
      </c>
      <c r="P454" s="52">
        <v>0</v>
      </c>
      <c r="Q454" s="52">
        <v>0</v>
      </c>
      <c r="R454" s="50">
        <f t="shared" si="9"/>
        <v>0</v>
      </c>
    </row>
    <row r="455" spans="1:18" x14ac:dyDescent="0.25">
      <c r="A455" s="40">
        <v>8000</v>
      </c>
      <c r="B455" s="127"/>
      <c r="C455" s="59">
        <v>8131</v>
      </c>
      <c r="D455" s="59" t="s">
        <v>1432</v>
      </c>
      <c r="E455" s="60" t="s">
        <v>302</v>
      </c>
      <c r="F455" s="52">
        <v>0</v>
      </c>
      <c r="G455" s="52">
        <v>0</v>
      </c>
      <c r="H455" s="52">
        <v>0</v>
      </c>
      <c r="I455" s="52">
        <v>0</v>
      </c>
      <c r="J455" s="52">
        <v>0</v>
      </c>
      <c r="K455" s="52">
        <v>0</v>
      </c>
      <c r="L455" s="52">
        <v>0</v>
      </c>
      <c r="M455" s="52">
        <v>0</v>
      </c>
      <c r="N455" s="52">
        <v>0</v>
      </c>
      <c r="O455" s="52">
        <v>0</v>
      </c>
      <c r="P455" s="52">
        <v>0</v>
      </c>
      <c r="Q455" s="52">
        <v>0</v>
      </c>
      <c r="R455" s="50">
        <f t="shared" si="9"/>
        <v>0</v>
      </c>
    </row>
    <row r="456" spans="1:18" x14ac:dyDescent="0.25">
      <c r="A456" s="40">
        <v>8000</v>
      </c>
      <c r="B456" s="127"/>
      <c r="C456" s="59">
        <v>8140</v>
      </c>
      <c r="D456" s="59" t="s">
        <v>1433</v>
      </c>
      <c r="E456" s="60" t="s">
        <v>302</v>
      </c>
      <c r="F456" s="52">
        <v>0</v>
      </c>
      <c r="G456" s="52">
        <v>0</v>
      </c>
      <c r="H456" s="52">
        <v>0</v>
      </c>
      <c r="I456" s="52">
        <v>0</v>
      </c>
      <c r="J456" s="52">
        <v>0</v>
      </c>
      <c r="K456" s="52">
        <v>0</v>
      </c>
      <c r="L456" s="52">
        <v>0</v>
      </c>
      <c r="M456" s="52">
        <v>0</v>
      </c>
      <c r="N456" s="52">
        <v>0</v>
      </c>
      <c r="O456" s="52">
        <v>0</v>
      </c>
      <c r="P456" s="52">
        <v>0</v>
      </c>
      <c r="Q456" s="52">
        <v>0</v>
      </c>
      <c r="R456" s="50">
        <f t="shared" si="9"/>
        <v>0</v>
      </c>
    </row>
    <row r="457" spans="1:18" x14ac:dyDescent="0.25">
      <c r="A457" s="40">
        <v>8000</v>
      </c>
      <c r="B457" s="127"/>
      <c r="C457" s="59">
        <v>8141</v>
      </c>
      <c r="D457" s="59" t="s">
        <v>1433</v>
      </c>
      <c r="E457" s="60" t="s">
        <v>302</v>
      </c>
      <c r="F457" s="52">
        <v>0</v>
      </c>
      <c r="G457" s="52">
        <v>0</v>
      </c>
      <c r="H457" s="52">
        <v>0</v>
      </c>
      <c r="I457" s="52">
        <v>0</v>
      </c>
      <c r="J457" s="52">
        <v>0</v>
      </c>
      <c r="K457" s="52">
        <v>0</v>
      </c>
      <c r="L457" s="52">
        <v>0</v>
      </c>
      <c r="M457" s="52">
        <v>0</v>
      </c>
      <c r="N457" s="52">
        <v>0</v>
      </c>
      <c r="O457" s="52">
        <v>0</v>
      </c>
      <c r="P457" s="52">
        <v>0</v>
      </c>
      <c r="Q457" s="52">
        <v>0</v>
      </c>
      <c r="R457" s="50">
        <f t="shared" si="9"/>
        <v>0</v>
      </c>
    </row>
    <row r="458" spans="1:18" x14ac:dyDescent="0.25">
      <c r="A458" s="40">
        <v>8000</v>
      </c>
      <c r="B458" s="127"/>
      <c r="C458" s="59">
        <v>8150</v>
      </c>
      <c r="D458" s="59" t="s">
        <v>1434</v>
      </c>
      <c r="E458" s="60" t="s">
        <v>302</v>
      </c>
      <c r="F458" s="52">
        <v>0</v>
      </c>
      <c r="G458" s="52">
        <v>0</v>
      </c>
      <c r="H458" s="52">
        <v>0</v>
      </c>
      <c r="I458" s="52">
        <v>0</v>
      </c>
      <c r="J458" s="52">
        <v>0</v>
      </c>
      <c r="K458" s="52">
        <v>0</v>
      </c>
      <c r="L458" s="52">
        <v>0</v>
      </c>
      <c r="M458" s="52">
        <v>0</v>
      </c>
      <c r="N458" s="52">
        <v>0</v>
      </c>
      <c r="O458" s="52">
        <v>0</v>
      </c>
      <c r="P458" s="52">
        <v>0</v>
      </c>
      <c r="Q458" s="52">
        <v>0</v>
      </c>
      <c r="R458" s="50">
        <f t="shared" si="9"/>
        <v>0</v>
      </c>
    </row>
    <row r="459" spans="1:18" x14ac:dyDescent="0.25">
      <c r="A459" s="40">
        <v>8000</v>
      </c>
      <c r="B459" s="127"/>
      <c r="C459" s="59">
        <v>8151</v>
      </c>
      <c r="D459" s="59" t="s">
        <v>1434</v>
      </c>
      <c r="E459" s="60" t="s">
        <v>302</v>
      </c>
      <c r="F459" s="52">
        <v>0</v>
      </c>
      <c r="G459" s="52">
        <v>0</v>
      </c>
      <c r="H459" s="52">
        <v>0</v>
      </c>
      <c r="I459" s="52">
        <v>0</v>
      </c>
      <c r="J459" s="52">
        <v>0</v>
      </c>
      <c r="K459" s="52">
        <v>0</v>
      </c>
      <c r="L459" s="52">
        <v>0</v>
      </c>
      <c r="M459" s="52">
        <v>0</v>
      </c>
      <c r="N459" s="52">
        <v>0</v>
      </c>
      <c r="O459" s="52">
        <v>0</v>
      </c>
      <c r="P459" s="52">
        <v>0</v>
      </c>
      <c r="Q459" s="52">
        <v>0</v>
      </c>
      <c r="R459" s="50">
        <f t="shared" si="9"/>
        <v>0</v>
      </c>
    </row>
    <row r="460" spans="1:18" x14ac:dyDescent="0.25">
      <c r="A460" s="40">
        <v>8000</v>
      </c>
      <c r="B460" s="127"/>
      <c r="C460" s="59">
        <v>8160</v>
      </c>
      <c r="D460" s="59" t="s">
        <v>1435</v>
      </c>
      <c r="E460" s="60" t="s">
        <v>302</v>
      </c>
      <c r="F460" s="52">
        <v>0</v>
      </c>
      <c r="G460" s="52">
        <v>0</v>
      </c>
      <c r="H460" s="52">
        <v>0</v>
      </c>
      <c r="I460" s="52">
        <v>0</v>
      </c>
      <c r="J460" s="52">
        <v>0</v>
      </c>
      <c r="K460" s="52">
        <v>0</v>
      </c>
      <c r="L460" s="52">
        <v>0</v>
      </c>
      <c r="M460" s="52">
        <v>0</v>
      </c>
      <c r="N460" s="52">
        <v>0</v>
      </c>
      <c r="O460" s="52">
        <v>0</v>
      </c>
      <c r="P460" s="52">
        <v>0</v>
      </c>
      <c r="Q460" s="52">
        <v>0</v>
      </c>
      <c r="R460" s="50">
        <f t="shared" si="9"/>
        <v>0</v>
      </c>
    </row>
    <row r="461" spans="1:18" x14ac:dyDescent="0.25">
      <c r="A461" s="40">
        <v>8000</v>
      </c>
      <c r="B461" s="127"/>
      <c r="C461" s="59">
        <v>8161</v>
      </c>
      <c r="D461" s="59" t="s">
        <v>1435</v>
      </c>
      <c r="E461" s="60" t="s">
        <v>302</v>
      </c>
      <c r="F461" s="52">
        <v>0</v>
      </c>
      <c r="G461" s="52">
        <v>0</v>
      </c>
      <c r="H461" s="52">
        <v>0</v>
      </c>
      <c r="I461" s="52">
        <v>0</v>
      </c>
      <c r="J461" s="52">
        <v>0</v>
      </c>
      <c r="K461" s="52">
        <v>0</v>
      </c>
      <c r="L461" s="52">
        <v>0</v>
      </c>
      <c r="M461" s="52">
        <v>0</v>
      </c>
      <c r="N461" s="52">
        <v>0</v>
      </c>
      <c r="O461" s="52">
        <v>0</v>
      </c>
      <c r="P461" s="52">
        <v>0</v>
      </c>
      <c r="Q461" s="52">
        <v>0</v>
      </c>
      <c r="R461" s="50">
        <f t="shared" si="9"/>
        <v>0</v>
      </c>
    </row>
    <row r="462" spans="1:18" x14ac:dyDescent="0.25">
      <c r="A462" s="40">
        <v>8000</v>
      </c>
      <c r="B462" s="127"/>
      <c r="C462" s="59">
        <v>8300</v>
      </c>
      <c r="D462" s="59" t="s">
        <v>1436</v>
      </c>
      <c r="E462" s="60" t="s">
        <v>302</v>
      </c>
      <c r="F462" s="52">
        <v>0</v>
      </c>
      <c r="G462" s="52">
        <v>0</v>
      </c>
      <c r="H462" s="52">
        <v>0</v>
      </c>
      <c r="I462" s="52">
        <v>0</v>
      </c>
      <c r="J462" s="52">
        <v>0</v>
      </c>
      <c r="K462" s="52">
        <v>0</v>
      </c>
      <c r="L462" s="52">
        <v>0</v>
      </c>
      <c r="M462" s="52">
        <v>0</v>
      </c>
      <c r="N462" s="52">
        <v>0</v>
      </c>
      <c r="O462" s="52">
        <v>0</v>
      </c>
      <c r="P462" s="52">
        <v>0</v>
      </c>
      <c r="Q462" s="52">
        <v>0</v>
      </c>
      <c r="R462" s="50">
        <f t="shared" si="9"/>
        <v>0</v>
      </c>
    </row>
    <row r="463" spans="1:18" x14ac:dyDescent="0.25">
      <c r="A463" s="40">
        <v>8000</v>
      </c>
      <c r="B463" s="127"/>
      <c r="C463" s="59">
        <v>8310</v>
      </c>
      <c r="D463" s="59" t="s">
        <v>1437</v>
      </c>
      <c r="E463" s="60" t="s">
        <v>302</v>
      </c>
      <c r="F463" s="52">
        <v>0</v>
      </c>
      <c r="G463" s="52">
        <v>0</v>
      </c>
      <c r="H463" s="52">
        <v>0</v>
      </c>
      <c r="I463" s="52">
        <v>0</v>
      </c>
      <c r="J463" s="52">
        <v>0</v>
      </c>
      <c r="K463" s="52">
        <v>0</v>
      </c>
      <c r="L463" s="52">
        <v>0</v>
      </c>
      <c r="M463" s="52">
        <v>0</v>
      </c>
      <c r="N463" s="52">
        <v>0</v>
      </c>
      <c r="O463" s="52">
        <v>0</v>
      </c>
      <c r="P463" s="52">
        <v>0</v>
      </c>
      <c r="Q463" s="52">
        <v>0</v>
      </c>
      <c r="R463" s="50">
        <f t="shared" si="9"/>
        <v>0</v>
      </c>
    </row>
    <row r="464" spans="1:18" x14ac:dyDescent="0.25">
      <c r="A464" s="40">
        <v>8000</v>
      </c>
      <c r="B464" s="127"/>
      <c r="C464" s="59">
        <v>8311</v>
      </c>
      <c r="D464" s="59" t="s">
        <v>1437</v>
      </c>
      <c r="E464" s="60" t="s">
        <v>302</v>
      </c>
      <c r="F464" s="52">
        <v>0</v>
      </c>
      <c r="G464" s="52">
        <v>0</v>
      </c>
      <c r="H464" s="52">
        <v>0</v>
      </c>
      <c r="I464" s="52">
        <v>0</v>
      </c>
      <c r="J464" s="52">
        <v>0</v>
      </c>
      <c r="K464" s="52">
        <v>0</v>
      </c>
      <c r="L464" s="52">
        <v>0</v>
      </c>
      <c r="M464" s="52">
        <v>0</v>
      </c>
      <c r="N464" s="52">
        <v>0</v>
      </c>
      <c r="O464" s="52">
        <v>0</v>
      </c>
      <c r="P464" s="52">
        <v>0</v>
      </c>
      <c r="Q464" s="52">
        <v>0</v>
      </c>
      <c r="R464" s="50">
        <f t="shared" si="9"/>
        <v>0</v>
      </c>
    </row>
    <row r="465" spans="1:18" x14ac:dyDescent="0.25">
      <c r="A465" s="40">
        <v>8000</v>
      </c>
      <c r="B465" s="127"/>
      <c r="C465" s="59">
        <v>8320</v>
      </c>
      <c r="D465" s="59" t="s">
        <v>1438</v>
      </c>
      <c r="E465" s="60" t="s">
        <v>302</v>
      </c>
      <c r="F465" s="52">
        <v>0</v>
      </c>
      <c r="G465" s="52">
        <v>0</v>
      </c>
      <c r="H465" s="52">
        <v>0</v>
      </c>
      <c r="I465" s="52">
        <v>0</v>
      </c>
      <c r="J465" s="52">
        <v>0</v>
      </c>
      <c r="K465" s="52">
        <v>0</v>
      </c>
      <c r="L465" s="52">
        <v>0</v>
      </c>
      <c r="M465" s="52">
        <v>0</v>
      </c>
      <c r="N465" s="52">
        <v>0</v>
      </c>
      <c r="O465" s="52">
        <v>0</v>
      </c>
      <c r="P465" s="52">
        <v>0</v>
      </c>
      <c r="Q465" s="52">
        <v>0</v>
      </c>
      <c r="R465" s="50">
        <f t="shared" si="9"/>
        <v>0</v>
      </c>
    </row>
    <row r="466" spans="1:18" x14ac:dyDescent="0.25">
      <c r="A466" s="40">
        <v>8000</v>
      </c>
      <c r="B466" s="127"/>
      <c r="C466" s="59">
        <v>8321</v>
      </c>
      <c r="D466" s="59" t="s">
        <v>1438</v>
      </c>
      <c r="E466" s="60" t="s">
        <v>302</v>
      </c>
      <c r="F466" s="52">
        <v>0</v>
      </c>
      <c r="G466" s="52">
        <v>0</v>
      </c>
      <c r="H466" s="52">
        <v>0</v>
      </c>
      <c r="I466" s="52">
        <v>0</v>
      </c>
      <c r="J466" s="52">
        <v>0</v>
      </c>
      <c r="K466" s="52">
        <v>0</v>
      </c>
      <c r="L466" s="52">
        <v>0</v>
      </c>
      <c r="M466" s="52">
        <v>0</v>
      </c>
      <c r="N466" s="52">
        <v>0</v>
      </c>
      <c r="O466" s="52">
        <v>0</v>
      </c>
      <c r="P466" s="52">
        <v>0</v>
      </c>
      <c r="Q466" s="52">
        <v>0</v>
      </c>
      <c r="R466" s="50">
        <f t="shared" si="9"/>
        <v>0</v>
      </c>
    </row>
    <row r="467" spans="1:18" x14ac:dyDescent="0.25">
      <c r="A467" s="40">
        <v>8000</v>
      </c>
      <c r="B467" s="127"/>
      <c r="C467" s="59">
        <v>8330</v>
      </c>
      <c r="D467" s="59" t="s">
        <v>1439</v>
      </c>
      <c r="E467" s="60" t="s">
        <v>302</v>
      </c>
      <c r="F467" s="52">
        <v>0</v>
      </c>
      <c r="G467" s="52">
        <v>0</v>
      </c>
      <c r="H467" s="52">
        <v>0</v>
      </c>
      <c r="I467" s="52">
        <v>0</v>
      </c>
      <c r="J467" s="52">
        <v>0</v>
      </c>
      <c r="K467" s="52">
        <v>0</v>
      </c>
      <c r="L467" s="52">
        <v>0</v>
      </c>
      <c r="M467" s="52">
        <v>0</v>
      </c>
      <c r="N467" s="52">
        <v>0</v>
      </c>
      <c r="O467" s="52">
        <v>0</v>
      </c>
      <c r="P467" s="52">
        <v>0</v>
      </c>
      <c r="Q467" s="52">
        <v>0</v>
      </c>
      <c r="R467" s="50">
        <f t="shared" si="9"/>
        <v>0</v>
      </c>
    </row>
    <row r="468" spans="1:18" x14ac:dyDescent="0.25">
      <c r="A468" s="40">
        <v>8000</v>
      </c>
      <c r="B468" s="127"/>
      <c r="C468" s="59">
        <v>8331</v>
      </c>
      <c r="D468" s="59" t="s">
        <v>1439</v>
      </c>
      <c r="E468" s="60" t="s">
        <v>302</v>
      </c>
      <c r="F468" s="52">
        <v>0</v>
      </c>
      <c r="G468" s="52">
        <v>0</v>
      </c>
      <c r="H468" s="52">
        <v>0</v>
      </c>
      <c r="I468" s="52">
        <v>0</v>
      </c>
      <c r="J468" s="52">
        <v>0</v>
      </c>
      <c r="K468" s="52">
        <v>0</v>
      </c>
      <c r="L468" s="52">
        <v>0</v>
      </c>
      <c r="M468" s="52">
        <v>0</v>
      </c>
      <c r="N468" s="52">
        <v>0</v>
      </c>
      <c r="O468" s="52">
        <v>0</v>
      </c>
      <c r="P468" s="52">
        <v>0</v>
      </c>
      <c r="Q468" s="52">
        <v>0</v>
      </c>
      <c r="R468" s="50">
        <f t="shared" si="9"/>
        <v>0</v>
      </c>
    </row>
    <row r="469" spans="1:18" x14ac:dyDescent="0.25">
      <c r="A469" s="40">
        <v>8000</v>
      </c>
      <c r="B469" s="127"/>
      <c r="C469" s="59">
        <v>8340</v>
      </c>
      <c r="D469" s="59" t="s">
        <v>1440</v>
      </c>
      <c r="E469" s="60" t="s">
        <v>302</v>
      </c>
      <c r="F469" s="52">
        <v>0</v>
      </c>
      <c r="G469" s="52">
        <v>0</v>
      </c>
      <c r="H469" s="52">
        <v>0</v>
      </c>
      <c r="I469" s="52">
        <v>0</v>
      </c>
      <c r="J469" s="52">
        <v>0</v>
      </c>
      <c r="K469" s="52">
        <v>0</v>
      </c>
      <c r="L469" s="52">
        <v>0</v>
      </c>
      <c r="M469" s="52">
        <v>0</v>
      </c>
      <c r="N469" s="52">
        <v>0</v>
      </c>
      <c r="O469" s="52">
        <v>0</v>
      </c>
      <c r="P469" s="52">
        <v>0</v>
      </c>
      <c r="Q469" s="52">
        <v>0</v>
      </c>
      <c r="R469" s="50">
        <f t="shared" si="9"/>
        <v>0</v>
      </c>
    </row>
    <row r="470" spans="1:18" x14ac:dyDescent="0.25">
      <c r="A470" s="40">
        <v>8000</v>
      </c>
      <c r="B470" s="127"/>
      <c r="C470" s="59">
        <v>8341</v>
      </c>
      <c r="D470" s="59" t="s">
        <v>1440</v>
      </c>
      <c r="E470" s="60" t="s">
        <v>302</v>
      </c>
      <c r="F470" s="52">
        <v>0</v>
      </c>
      <c r="G470" s="52">
        <v>0</v>
      </c>
      <c r="H470" s="52">
        <v>0</v>
      </c>
      <c r="I470" s="52">
        <v>0</v>
      </c>
      <c r="J470" s="52">
        <v>0</v>
      </c>
      <c r="K470" s="52">
        <v>0</v>
      </c>
      <c r="L470" s="52">
        <v>0</v>
      </c>
      <c r="M470" s="52">
        <v>0</v>
      </c>
      <c r="N470" s="52">
        <v>0</v>
      </c>
      <c r="O470" s="52">
        <v>0</v>
      </c>
      <c r="P470" s="52">
        <v>0</v>
      </c>
      <c r="Q470" s="52">
        <v>0</v>
      </c>
      <c r="R470" s="50">
        <f t="shared" si="9"/>
        <v>0</v>
      </c>
    </row>
    <row r="471" spans="1:18" x14ac:dyDescent="0.25">
      <c r="A471" s="40">
        <v>8000</v>
      </c>
      <c r="B471" s="127"/>
      <c r="C471" s="59">
        <v>8350</v>
      </c>
      <c r="D471" s="59" t="s">
        <v>1441</v>
      </c>
      <c r="E471" s="60" t="s">
        <v>302</v>
      </c>
      <c r="F471" s="52">
        <v>0</v>
      </c>
      <c r="G471" s="52">
        <v>0</v>
      </c>
      <c r="H471" s="52">
        <v>0</v>
      </c>
      <c r="I471" s="52">
        <v>0</v>
      </c>
      <c r="J471" s="52">
        <v>0</v>
      </c>
      <c r="K471" s="52">
        <v>0</v>
      </c>
      <c r="L471" s="52">
        <v>0</v>
      </c>
      <c r="M471" s="52">
        <v>0</v>
      </c>
      <c r="N471" s="52">
        <v>0</v>
      </c>
      <c r="O471" s="52">
        <v>0</v>
      </c>
      <c r="P471" s="52">
        <v>0</v>
      </c>
      <c r="Q471" s="52">
        <v>0</v>
      </c>
      <c r="R471" s="50">
        <f t="shared" si="9"/>
        <v>0</v>
      </c>
    </row>
    <row r="472" spans="1:18" x14ac:dyDescent="0.25">
      <c r="A472" s="40">
        <v>8000</v>
      </c>
      <c r="B472" s="127"/>
      <c r="C472" s="59">
        <v>8351</v>
      </c>
      <c r="D472" s="59" t="s">
        <v>1441</v>
      </c>
      <c r="E472" s="60" t="s">
        <v>302</v>
      </c>
      <c r="F472" s="52">
        <v>0</v>
      </c>
      <c r="G472" s="52">
        <v>0</v>
      </c>
      <c r="H472" s="52">
        <v>0</v>
      </c>
      <c r="I472" s="52">
        <v>0</v>
      </c>
      <c r="J472" s="52">
        <v>0</v>
      </c>
      <c r="K472" s="52">
        <v>0</v>
      </c>
      <c r="L472" s="52">
        <v>0</v>
      </c>
      <c r="M472" s="52">
        <v>0</v>
      </c>
      <c r="N472" s="52">
        <v>0</v>
      </c>
      <c r="O472" s="52">
        <v>0</v>
      </c>
      <c r="P472" s="52">
        <v>0</v>
      </c>
      <c r="Q472" s="52">
        <v>0</v>
      </c>
      <c r="R472" s="50">
        <f t="shared" si="9"/>
        <v>0</v>
      </c>
    </row>
    <row r="473" spans="1:18" x14ac:dyDescent="0.25">
      <c r="A473" s="40">
        <v>8000</v>
      </c>
      <c r="B473" s="127"/>
      <c r="C473" s="59">
        <v>8500</v>
      </c>
      <c r="D473" s="59" t="s">
        <v>1442</v>
      </c>
      <c r="E473" s="60" t="s">
        <v>302</v>
      </c>
      <c r="F473" s="52">
        <v>0</v>
      </c>
      <c r="G473" s="52">
        <v>0</v>
      </c>
      <c r="H473" s="52">
        <v>0</v>
      </c>
      <c r="I473" s="52">
        <v>0</v>
      </c>
      <c r="J473" s="52">
        <v>0</v>
      </c>
      <c r="K473" s="52">
        <v>0</v>
      </c>
      <c r="L473" s="52">
        <v>0</v>
      </c>
      <c r="M473" s="52">
        <v>0</v>
      </c>
      <c r="N473" s="52">
        <v>0</v>
      </c>
      <c r="O473" s="52">
        <v>0</v>
      </c>
      <c r="P473" s="52">
        <v>0</v>
      </c>
      <c r="Q473" s="52">
        <v>0</v>
      </c>
      <c r="R473" s="50">
        <f t="shared" si="9"/>
        <v>0</v>
      </c>
    </row>
    <row r="474" spans="1:18" x14ac:dyDescent="0.25">
      <c r="A474" s="40">
        <v>8000</v>
      </c>
      <c r="B474" s="127"/>
      <c r="C474" s="59">
        <v>8510</v>
      </c>
      <c r="D474" s="59" t="s">
        <v>1443</v>
      </c>
      <c r="E474" s="60" t="s">
        <v>302</v>
      </c>
      <c r="F474" s="52">
        <v>0</v>
      </c>
      <c r="G474" s="52">
        <v>0</v>
      </c>
      <c r="H474" s="52">
        <v>0</v>
      </c>
      <c r="I474" s="52">
        <v>0</v>
      </c>
      <c r="J474" s="52">
        <v>0</v>
      </c>
      <c r="K474" s="52">
        <v>0</v>
      </c>
      <c r="L474" s="52">
        <v>0</v>
      </c>
      <c r="M474" s="52">
        <v>0</v>
      </c>
      <c r="N474" s="52">
        <v>0</v>
      </c>
      <c r="O474" s="52">
        <v>0</v>
      </c>
      <c r="P474" s="52">
        <v>0</v>
      </c>
      <c r="Q474" s="52">
        <v>0</v>
      </c>
      <c r="R474" s="50">
        <f t="shared" si="9"/>
        <v>0</v>
      </c>
    </row>
    <row r="475" spans="1:18" x14ac:dyDescent="0.25">
      <c r="A475" s="40">
        <v>8000</v>
      </c>
      <c r="B475" s="127"/>
      <c r="C475" s="59">
        <v>8511</v>
      </c>
      <c r="D475" s="59" t="s">
        <v>1443</v>
      </c>
      <c r="E475" s="60" t="s">
        <v>302</v>
      </c>
      <c r="F475" s="52">
        <v>0</v>
      </c>
      <c r="G475" s="52">
        <v>0</v>
      </c>
      <c r="H475" s="52">
        <v>0</v>
      </c>
      <c r="I475" s="52">
        <v>0</v>
      </c>
      <c r="J475" s="52">
        <v>0</v>
      </c>
      <c r="K475" s="52">
        <v>0</v>
      </c>
      <c r="L475" s="52">
        <v>0</v>
      </c>
      <c r="M475" s="52">
        <v>0</v>
      </c>
      <c r="N475" s="52">
        <v>0</v>
      </c>
      <c r="O475" s="52">
        <v>0</v>
      </c>
      <c r="P475" s="52">
        <v>0</v>
      </c>
      <c r="Q475" s="52">
        <v>0</v>
      </c>
      <c r="R475" s="50">
        <f t="shared" si="9"/>
        <v>0</v>
      </c>
    </row>
    <row r="476" spans="1:18" x14ac:dyDescent="0.25">
      <c r="A476" s="40">
        <v>8000</v>
      </c>
      <c r="B476" s="127"/>
      <c r="C476" s="59">
        <v>8520</v>
      </c>
      <c r="D476" s="59" t="s">
        <v>1444</v>
      </c>
      <c r="E476" s="60" t="s">
        <v>302</v>
      </c>
      <c r="F476" s="52">
        <v>0</v>
      </c>
      <c r="G476" s="52">
        <v>0</v>
      </c>
      <c r="H476" s="52">
        <v>0</v>
      </c>
      <c r="I476" s="52">
        <v>0</v>
      </c>
      <c r="J476" s="52">
        <v>0</v>
      </c>
      <c r="K476" s="52">
        <v>0</v>
      </c>
      <c r="L476" s="52">
        <v>0</v>
      </c>
      <c r="M476" s="52">
        <v>0</v>
      </c>
      <c r="N476" s="52">
        <v>0</v>
      </c>
      <c r="O476" s="52">
        <v>0</v>
      </c>
      <c r="P476" s="52">
        <v>0</v>
      </c>
      <c r="Q476" s="52">
        <v>0</v>
      </c>
      <c r="R476" s="50">
        <f t="shared" si="9"/>
        <v>0</v>
      </c>
    </row>
    <row r="477" spans="1:18" x14ac:dyDescent="0.25">
      <c r="A477" s="40">
        <v>8000</v>
      </c>
      <c r="B477" s="127"/>
      <c r="C477" s="59">
        <v>8521</v>
      </c>
      <c r="D477" s="59" t="s">
        <v>1444</v>
      </c>
      <c r="E477" s="60" t="s">
        <v>302</v>
      </c>
      <c r="F477" s="52">
        <v>0</v>
      </c>
      <c r="G477" s="52">
        <v>0</v>
      </c>
      <c r="H477" s="52">
        <v>0</v>
      </c>
      <c r="I477" s="52">
        <v>0</v>
      </c>
      <c r="J477" s="52">
        <v>0</v>
      </c>
      <c r="K477" s="52">
        <v>0</v>
      </c>
      <c r="L477" s="52">
        <v>0</v>
      </c>
      <c r="M477" s="52">
        <v>0</v>
      </c>
      <c r="N477" s="52">
        <v>0</v>
      </c>
      <c r="O477" s="52">
        <v>0</v>
      </c>
      <c r="P477" s="52">
        <v>0</v>
      </c>
      <c r="Q477" s="52">
        <v>0</v>
      </c>
      <c r="R477" s="50">
        <f t="shared" si="9"/>
        <v>0</v>
      </c>
    </row>
    <row r="478" spans="1:18" x14ac:dyDescent="0.25">
      <c r="A478" s="40">
        <v>8000</v>
      </c>
      <c r="B478" s="127"/>
      <c r="C478" s="59">
        <v>8530</v>
      </c>
      <c r="D478" s="59" t="s">
        <v>1445</v>
      </c>
      <c r="E478" s="60" t="s">
        <v>302</v>
      </c>
      <c r="F478" s="52">
        <v>0</v>
      </c>
      <c r="G478" s="52">
        <v>0</v>
      </c>
      <c r="H478" s="52">
        <v>0</v>
      </c>
      <c r="I478" s="52">
        <v>0</v>
      </c>
      <c r="J478" s="52">
        <v>0</v>
      </c>
      <c r="K478" s="52">
        <v>0</v>
      </c>
      <c r="L478" s="52">
        <v>0</v>
      </c>
      <c r="M478" s="52">
        <v>0</v>
      </c>
      <c r="N478" s="52">
        <v>0</v>
      </c>
      <c r="O478" s="52">
        <v>0</v>
      </c>
      <c r="P478" s="52">
        <v>0</v>
      </c>
      <c r="Q478" s="52">
        <v>0</v>
      </c>
      <c r="R478" s="50">
        <f t="shared" si="9"/>
        <v>0</v>
      </c>
    </row>
    <row r="479" spans="1:18" x14ac:dyDescent="0.25">
      <c r="A479" s="40">
        <v>8000</v>
      </c>
      <c r="B479" s="127"/>
      <c r="C479" s="59">
        <v>8531</v>
      </c>
      <c r="D479" s="59" t="s">
        <v>1445</v>
      </c>
      <c r="E479" s="60" t="s">
        <v>302</v>
      </c>
      <c r="F479" s="52">
        <v>0</v>
      </c>
      <c r="G479" s="52">
        <v>0</v>
      </c>
      <c r="H479" s="52">
        <v>0</v>
      </c>
      <c r="I479" s="52">
        <v>0</v>
      </c>
      <c r="J479" s="52">
        <v>0</v>
      </c>
      <c r="K479" s="52">
        <v>0</v>
      </c>
      <c r="L479" s="52">
        <v>0</v>
      </c>
      <c r="M479" s="52">
        <v>0</v>
      </c>
      <c r="N479" s="52">
        <v>0</v>
      </c>
      <c r="O479" s="52">
        <v>0</v>
      </c>
      <c r="P479" s="52">
        <v>0</v>
      </c>
      <c r="Q479" s="52">
        <v>0</v>
      </c>
      <c r="R479" s="50">
        <f t="shared" si="9"/>
        <v>0</v>
      </c>
    </row>
    <row r="480" spans="1:18" x14ac:dyDescent="0.25">
      <c r="A480" s="250" t="s">
        <v>497</v>
      </c>
      <c r="B480" s="251"/>
      <c r="C480" s="251"/>
      <c r="D480" s="251"/>
      <c r="E480" s="251"/>
      <c r="F480" s="251"/>
      <c r="G480" s="251"/>
      <c r="H480" s="251"/>
      <c r="I480" s="251"/>
      <c r="J480" s="251"/>
      <c r="K480" s="251"/>
      <c r="L480" s="251"/>
      <c r="M480" s="251"/>
      <c r="N480" s="251"/>
      <c r="O480" s="251"/>
      <c r="P480" s="251"/>
      <c r="Q480" s="252"/>
      <c r="R480" s="29">
        <f>SUM(R448:R479)</f>
        <v>0</v>
      </c>
    </row>
    <row r="481" spans="1:18" x14ac:dyDescent="0.25">
      <c r="A481" s="33"/>
      <c r="B481" s="33"/>
      <c r="C481" s="33"/>
      <c r="D481" s="33"/>
      <c r="E481" s="33"/>
      <c r="F481" s="33"/>
      <c r="G481" s="33"/>
      <c r="H481" s="33"/>
      <c r="I481" s="33"/>
      <c r="J481" s="33"/>
      <c r="K481" s="33"/>
      <c r="L481" s="33"/>
      <c r="M481" s="33"/>
      <c r="N481" s="33"/>
      <c r="O481" s="33"/>
      <c r="P481" s="33"/>
      <c r="Q481" s="33"/>
      <c r="R481" s="34"/>
    </row>
    <row r="482" spans="1:18" x14ac:dyDescent="0.25">
      <c r="A482" s="40">
        <v>9000</v>
      </c>
      <c r="B482" s="127"/>
      <c r="C482" s="59">
        <v>9000</v>
      </c>
      <c r="D482" s="59" t="s">
        <v>888</v>
      </c>
      <c r="E482" s="129" t="s">
        <v>302</v>
      </c>
      <c r="F482" s="52">
        <v>0</v>
      </c>
      <c r="G482" s="52">
        <v>0</v>
      </c>
      <c r="H482" s="52">
        <v>0</v>
      </c>
      <c r="I482" s="52">
        <v>0</v>
      </c>
      <c r="J482" s="52">
        <v>0</v>
      </c>
      <c r="K482" s="52">
        <v>0</v>
      </c>
      <c r="L482" s="52">
        <v>0</v>
      </c>
      <c r="M482" s="52">
        <v>0</v>
      </c>
      <c r="N482" s="52">
        <v>0</v>
      </c>
      <c r="O482" s="52">
        <v>0</v>
      </c>
      <c r="P482" s="52">
        <v>0</v>
      </c>
      <c r="Q482" s="52">
        <v>0</v>
      </c>
      <c r="R482" s="50">
        <f t="shared" ref="R482:R540" si="10">SUM(F482:Q482)</f>
        <v>0</v>
      </c>
    </row>
    <row r="483" spans="1:18" x14ac:dyDescent="0.25">
      <c r="A483" s="40">
        <v>9000</v>
      </c>
      <c r="B483" s="127"/>
      <c r="C483" s="59">
        <v>9100</v>
      </c>
      <c r="D483" s="59" t="s">
        <v>1446</v>
      </c>
      <c r="E483" s="129" t="s">
        <v>302</v>
      </c>
      <c r="F483" s="52">
        <v>0</v>
      </c>
      <c r="G483" s="52">
        <v>0</v>
      </c>
      <c r="H483" s="52">
        <v>0</v>
      </c>
      <c r="I483" s="52">
        <v>0</v>
      </c>
      <c r="J483" s="52">
        <v>0</v>
      </c>
      <c r="K483" s="52">
        <v>0</v>
      </c>
      <c r="L483" s="52">
        <v>0</v>
      </c>
      <c r="M483" s="52">
        <v>0</v>
      </c>
      <c r="N483" s="52">
        <v>0</v>
      </c>
      <c r="O483" s="52">
        <v>0</v>
      </c>
      <c r="P483" s="52">
        <v>0</v>
      </c>
      <c r="Q483" s="52">
        <v>0</v>
      </c>
      <c r="R483" s="50">
        <f t="shared" si="10"/>
        <v>0</v>
      </c>
    </row>
    <row r="484" spans="1:18" x14ac:dyDescent="0.25">
      <c r="A484" s="40">
        <v>9000</v>
      </c>
      <c r="B484" s="127"/>
      <c r="C484" s="59">
        <v>9110</v>
      </c>
      <c r="D484" s="59" t="s">
        <v>1447</v>
      </c>
      <c r="E484" s="129" t="s">
        <v>302</v>
      </c>
      <c r="F484" s="52">
        <v>0</v>
      </c>
      <c r="G484" s="52">
        <v>0</v>
      </c>
      <c r="H484" s="52">
        <v>0</v>
      </c>
      <c r="I484" s="52">
        <v>0</v>
      </c>
      <c r="J484" s="52">
        <v>0</v>
      </c>
      <c r="K484" s="52">
        <v>0</v>
      </c>
      <c r="L484" s="52">
        <v>0</v>
      </c>
      <c r="M484" s="52">
        <v>0</v>
      </c>
      <c r="N484" s="52">
        <v>0</v>
      </c>
      <c r="O484" s="52">
        <v>0</v>
      </c>
      <c r="P484" s="52">
        <v>0</v>
      </c>
      <c r="Q484" s="52">
        <v>0</v>
      </c>
      <c r="R484" s="50">
        <f t="shared" si="10"/>
        <v>0</v>
      </c>
    </row>
    <row r="485" spans="1:18" x14ac:dyDescent="0.25">
      <c r="A485" s="40">
        <v>9000</v>
      </c>
      <c r="B485" s="127"/>
      <c r="C485" s="59">
        <v>9111</v>
      </c>
      <c r="D485" s="59" t="s">
        <v>1448</v>
      </c>
      <c r="E485" s="129" t="s">
        <v>302</v>
      </c>
      <c r="F485" s="52">
        <v>0</v>
      </c>
      <c r="G485" s="52">
        <v>0</v>
      </c>
      <c r="H485" s="52">
        <v>0</v>
      </c>
      <c r="I485" s="52">
        <v>0</v>
      </c>
      <c r="J485" s="52">
        <v>0</v>
      </c>
      <c r="K485" s="52">
        <v>0</v>
      </c>
      <c r="L485" s="52">
        <v>0</v>
      </c>
      <c r="M485" s="52">
        <v>0</v>
      </c>
      <c r="N485" s="52">
        <v>0</v>
      </c>
      <c r="O485" s="52">
        <v>0</v>
      </c>
      <c r="P485" s="52">
        <v>0</v>
      </c>
      <c r="Q485" s="52">
        <v>0</v>
      </c>
      <c r="R485" s="50">
        <f t="shared" si="10"/>
        <v>0</v>
      </c>
    </row>
    <row r="486" spans="1:18" x14ac:dyDescent="0.25">
      <c r="A486" s="40">
        <v>9000</v>
      </c>
      <c r="B486" s="127"/>
      <c r="C486" s="59">
        <v>9120</v>
      </c>
      <c r="D486" s="59" t="s">
        <v>1449</v>
      </c>
      <c r="E486" s="129" t="s">
        <v>302</v>
      </c>
      <c r="F486" s="52">
        <v>0</v>
      </c>
      <c r="G486" s="52">
        <v>0</v>
      </c>
      <c r="H486" s="52">
        <v>0</v>
      </c>
      <c r="I486" s="52">
        <v>0</v>
      </c>
      <c r="J486" s="52">
        <v>0</v>
      </c>
      <c r="K486" s="52">
        <v>0</v>
      </c>
      <c r="L486" s="52">
        <v>0</v>
      </c>
      <c r="M486" s="52">
        <v>0</v>
      </c>
      <c r="N486" s="52">
        <v>0</v>
      </c>
      <c r="O486" s="52">
        <v>0</v>
      </c>
      <c r="P486" s="52">
        <v>0</v>
      </c>
      <c r="Q486" s="52">
        <v>0</v>
      </c>
      <c r="R486" s="50">
        <f t="shared" si="10"/>
        <v>0</v>
      </c>
    </row>
    <row r="487" spans="1:18" x14ac:dyDescent="0.25">
      <c r="A487" s="40">
        <v>9000</v>
      </c>
      <c r="B487" s="127"/>
      <c r="C487" s="59">
        <v>9121</v>
      </c>
      <c r="D487" s="59" t="s">
        <v>1449</v>
      </c>
      <c r="E487" s="129" t="s">
        <v>302</v>
      </c>
      <c r="F487" s="52">
        <v>0</v>
      </c>
      <c r="G487" s="52">
        <v>0</v>
      </c>
      <c r="H487" s="52">
        <v>0</v>
      </c>
      <c r="I487" s="52">
        <v>0</v>
      </c>
      <c r="J487" s="52">
        <v>0</v>
      </c>
      <c r="K487" s="52">
        <v>0</v>
      </c>
      <c r="L487" s="52">
        <v>0</v>
      </c>
      <c r="M487" s="52">
        <v>0</v>
      </c>
      <c r="N487" s="52">
        <v>0</v>
      </c>
      <c r="O487" s="52">
        <v>0</v>
      </c>
      <c r="P487" s="52">
        <v>0</v>
      </c>
      <c r="Q487" s="52">
        <v>0</v>
      </c>
      <c r="R487" s="50">
        <f t="shared" si="10"/>
        <v>0</v>
      </c>
    </row>
    <row r="488" spans="1:18" x14ac:dyDescent="0.25">
      <c r="A488" s="40">
        <v>9000</v>
      </c>
      <c r="B488" s="127"/>
      <c r="C488" s="59">
        <v>9130</v>
      </c>
      <c r="D488" s="59" t="s">
        <v>1450</v>
      </c>
      <c r="E488" s="129" t="s">
        <v>302</v>
      </c>
      <c r="F488" s="52">
        <v>0</v>
      </c>
      <c r="G488" s="52">
        <v>0</v>
      </c>
      <c r="H488" s="52">
        <v>0</v>
      </c>
      <c r="I488" s="52">
        <v>0</v>
      </c>
      <c r="J488" s="52">
        <v>0</v>
      </c>
      <c r="K488" s="52">
        <v>0</v>
      </c>
      <c r="L488" s="52">
        <v>0</v>
      </c>
      <c r="M488" s="52">
        <v>0</v>
      </c>
      <c r="N488" s="52">
        <v>0</v>
      </c>
      <c r="O488" s="52">
        <v>0</v>
      </c>
      <c r="P488" s="52">
        <v>0</v>
      </c>
      <c r="Q488" s="52">
        <v>0</v>
      </c>
      <c r="R488" s="50">
        <f t="shared" si="10"/>
        <v>0</v>
      </c>
    </row>
    <row r="489" spans="1:18" x14ac:dyDescent="0.25">
      <c r="A489" s="40">
        <v>9000</v>
      </c>
      <c r="B489" s="127"/>
      <c r="C489" s="59">
        <v>9131</v>
      </c>
      <c r="D489" s="59" t="s">
        <v>1450</v>
      </c>
      <c r="E489" s="129" t="s">
        <v>302</v>
      </c>
      <c r="F489" s="52">
        <v>0</v>
      </c>
      <c r="G489" s="52">
        <v>0</v>
      </c>
      <c r="H489" s="52">
        <v>0</v>
      </c>
      <c r="I489" s="52">
        <v>0</v>
      </c>
      <c r="J489" s="52">
        <v>0</v>
      </c>
      <c r="K489" s="52">
        <v>0</v>
      </c>
      <c r="L489" s="52">
        <v>0</v>
      </c>
      <c r="M489" s="52">
        <v>0</v>
      </c>
      <c r="N489" s="52">
        <v>0</v>
      </c>
      <c r="O489" s="52">
        <v>0</v>
      </c>
      <c r="P489" s="52">
        <v>0</v>
      </c>
      <c r="Q489" s="52">
        <v>0</v>
      </c>
      <c r="R489" s="50">
        <f t="shared" si="10"/>
        <v>0</v>
      </c>
    </row>
    <row r="490" spans="1:18" x14ac:dyDescent="0.25">
      <c r="A490" s="40">
        <v>9000</v>
      </c>
      <c r="B490" s="127"/>
      <c r="C490" s="59">
        <v>9140</v>
      </c>
      <c r="D490" s="59" t="s">
        <v>1451</v>
      </c>
      <c r="E490" s="129" t="s">
        <v>302</v>
      </c>
      <c r="F490" s="52">
        <v>0</v>
      </c>
      <c r="G490" s="52">
        <v>0</v>
      </c>
      <c r="H490" s="52">
        <v>0</v>
      </c>
      <c r="I490" s="52">
        <v>0</v>
      </c>
      <c r="J490" s="52">
        <v>0</v>
      </c>
      <c r="K490" s="52">
        <v>0</v>
      </c>
      <c r="L490" s="52">
        <v>0</v>
      </c>
      <c r="M490" s="52">
        <v>0</v>
      </c>
      <c r="N490" s="52">
        <v>0</v>
      </c>
      <c r="O490" s="52">
        <v>0</v>
      </c>
      <c r="P490" s="52">
        <v>0</v>
      </c>
      <c r="Q490" s="52">
        <v>0</v>
      </c>
      <c r="R490" s="50">
        <f t="shared" si="10"/>
        <v>0</v>
      </c>
    </row>
    <row r="491" spans="1:18" x14ac:dyDescent="0.25">
      <c r="A491" s="40">
        <v>9000</v>
      </c>
      <c r="B491" s="127"/>
      <c r="C491" s="59">
        <v>9141</v>
      </c>
      <c r="D491" s="59" t="s">
        <v>1451</v>
      </c>
      <c r="E491" s="129" t="s">
        <v>302</v>
      </c>
      <c r="F491" s="52">
        <v>0</v>
      </c>
      <c r="G491" s="52">
        <v>0</v>
      </c>
      <c r="H491" s="52">
        <v>0</v>
      </c>
      <c r="I491" s="52">
        <v>0</v>
      </c>
      <c r="J491" s="52">
        <v>0</v>
      </c>
      <c r="K491" s="52">
        <v>0</v>
      </c>
      <c r="L491" s="52">
        <v>0</v>
      </c>
      <c r="M491" s="52">
        <v>0</v>
      </c>
      <c r="N491" s="52">
        <v>0</v>
      </c>
      <c r="O491" s="52">
        <v>0</v>
      </c>
      <c r="P491" s="52">
        <v>0</v>
      </c>
      <c r="Q491" s="52">
        <v>0</v>
      </c>
      <c r="R491" s="50">
        <f t="shared" si="10"/>
        <v>0</v>
      </c>
    </row>
    <row r="492" spans="1:18" x14ac:dyDescent="0.25">
      <c r="A492" s="40">
        <v>9000</v>
      </c>
      <c r="B492" s="127"/>
      <c r="C492" s="59">
        <v>9150</v>
      </c>
      <c r="D492" s="59" t="s">
        <v>1452</v>
      </c>
      <c r="E492" s="129" t="s">
        <v>302</v>
      </c>
      <c r="F492" s="52">
        <v>0</v>
      </c>
      <c r="G492" s="52">
        <v>0</v>
      </c>
      <c r="H492" s="52">
        <v>0</v>
      </c>
      <c r="I492" s="52">
        <v>0</v>
      </c>
      <c r="J492" s="52">
        <v>0</v>
      </c>
      <c r="K492" s="52">
        <v>0</v>
      </c>
      <c r="L492" s="52">
        <v>0</v>
      </c>
      <c r="M492" s="52">
        <v>0</v>
      </c>
      <c r="N492" s="52">
        <v>0</v>
      </c>
      <c r="O492" s="52">
        <v>0</v>
      </c>
      <c r="P492" s="52">
        <v>0</v>
      </c>
      <c r="Q492" s="52">
        <v>0</v>
      </c>
      <c r="R492" s="50">
        <f t="shared" si="10"/>
        <v>0</v>
      </c>
    </row>
    <row r="493" spans="1:18" x14ac:dyDescent="0.25">
      <c r="A493" s="40">
        <v>9000</v>
      </c>
      <c r="B493" s="127"/>
      <c r="C493" s="59">
        <v>9151</v>
      </c>
      <c r="D493" s="59" t="s">
        <v>1452</v>
      </c>
      <c r="E493" s="129" t="s">
        <v>302</v>
      </c>
      <c r="F493" s="52">
        <v>0</v>
      </c>
      <c r="G493" s="52">
        <v>0</v>
      </c>
      <c r="H493" s="52">
        <v>0</v>
      </c>
      <c r="I493" s="52">
        <v>0</v>
      </c>
      <c r="J493" s="52">
        <v>0</v>
      </c>
      <c r="K493" s="52">
        <v>0</v>
      </c>
      <c r="L493" s="52">
        <v>0</v>
      </c>
      <c r="M493" s="52">
        <v>0</v>
      </c>
      <c r="N493" s="52">
        <v>0</v>
      </c>
      <c r="O493" s="52">
        <v>0</v>
      </c>
      <c r="P493" s="52">
        <v>0</v>
      </c>
      <c r="Q493" s="52">
        <v>0</v>
      </c>
      <c r="R493" s="50">
        <f t="shared" si="10"/>
        <v>0</v>
      </c>
    </row>
    <row r="494" spans="1:18" x14ac:dyDescent="0.25">
      <c r="A494" s="40">
        <v>9000</v>
      </c>
      <c r="B494" s="127"/>
      <c r="C494" s="59">
        <v>9160</v>
      </c>
      <c r="D494" s="59" t="s">
        <v>1453</v>
      </c>
      <c r="E494" s="129" t="s">
        <v>302</v>
      </c>
      <c r="F494" s="52">
        <v>0</v>
      </c>
      <c r="G494" s="52">
        <v>0</v>
      </c>
      <c r="H494" s="52">
        <v>0</v>
      </c>
      <c r="I494" s="52">
        <v>0</v>
      </c>
      <c r="J494" s="52">
        <v>0</v>
      </c>
      <c r="K494" s="52">
        <v>0</v>
      </c>
      <c r="L494" s="52">
        <v>0</v>
      </c>
      <c r="M494" s="52">
        <v>0</v>
      </c>
      <c r="N494" s="52">
        <v>0</v>
      </c>
      <c r="O494" s="52">
        <v>0</v>
      </c>
      <c r="P494" s="52">
        <v>0</v>
      </c>
      <c r="Q494" s="52">
        <v>0</v>
      </c>
      <c r="R494" s="50">
        <f t="shared" si="10"/>
        <v>0</v>
      </c>
    </row>
    <row r="495" spans="1:18" x14ac:dyDescent="0.25">
      <c r="A495" s="40">
        <v>9000</v>
      </c>
      <c r="B495" s="127"/>
      <c r="C495" s="59">
        <v>9161</v>
      </c>
      <c r="D495" s="59" t="s">
        <v>1453</v>
      </c>
      <c r="E495" s="129" t="s">
        <v>302</v>
      </c>
      <c r="F495" s="52">
        <v>0</v>
      </c>
      <c r="G495" s="52">
        <v>0</v>
      </c>
      <c r="H495" s="52">
        <v>0</v>
      </c>
      <c r="I495" s="52">
        <v>0</v>
      </c>
      <c r="J495" s="52">
        <v>0</v>
      </c>
      <c r="K495" s="52">
        <v>0</v>
      </c>
      <c r="L495" s="52">
        <v>0</v>
      </c>
      <c r="M495" s="52">
        <v>0</v>
      </c>
      <c r="N495" s="52">
        <v>0</v>
      </c>
      <c r="O495" s="52">
        <v>0</v>
      </c>
      <c r="P495" s="52">
        <v>0</v>
      </c>
      <c r="Q495" s="52">
        <v>0</v>
      </c>
      <c r="R495" s="50">
        <f t="shared" si="10"/>
        <v>0</v>
      </c>
    </row>
    <row r="496" spans="1:18" x14ac:dyDescent="0.25">
      <c r="A496" s="40">
        <v>9000</v>
      </c>
      <c r="B496" s="127"/>
      <c r="C496" s="59">
        <v>9170</v>
      </c>
      <c r="D496" s="59" t="s">
        <v>1454</v>
      </c>
      <c r="E496" s="129" t="s">
        <v>302</v>
      </c>
      <c r="F496" s="52">
        <v>0</v>
      </c>
      <c r="G496" s="52">
        <v>0</v>
      </c>
      <c r="H496" s="52">
        <v>0</v>
      </c>
      <c r="I496" s="52">
        <v>0</v>
      </c>
      <c r="J496" s="52">
        <v>0</v>
      </c>
      <c r="K496" s="52">
        <v>0</v>
      </c>
      <c r="L496" s="52">
        <v>0</v>
      </c>
      <c r="M496" s="52">
        <v>0</v>
      </c>
      <c r="N496" s="52">
        <v>0</v>
      </c>
      <c r="O496" s="52">
        <v>0</v>
      </c>
      <c r="P496" s="52">
        <v>0</v>
      </c>
      <c r="Q496" s="52">
        <v>0</v>
      </c>
      <c r="R496" s="50">
        <f t="shared" si="10"/>
        <v>0</v>
      </c>
    </row>
    <row r="497" spans="1:18" x14ac:dyDescent="0.25">
      <c r="A497" s="40">
        <v>9000</v>
      </c>
      <c r="B497" s="127"/>
      <c r="C497" s="59">
        <v>9171</v>
      </c>
      <c r="D497" s="59" t="s">
        <v>1454</v>
      </c>
      <c r="E497" s="129" t="s">
        <v>302</v>
      </c>
      <c r="F497" s="52">
        <v>0</v>
      </c>
      <c r="G497" s="52">
        <v>0</v>
      </c>
      <c r="H497" s="52">
        <v>0</v>
      </c>
      <c r="I497" s="52">
        <v>0</v>
      </c>
      <c r="J497" s="52">
        <v>0</v>
      </c>
      <c r="K497" s="52">
        <v>0</v>
      </c>
      <c r="L497" s="52">
        <v>0</v>
      </c>
      <c r="M497" s="52">
        <v>0</v>
      </c>
      <c r="N497" s="52">
        <v>0</v>
      </c>
      <c r="O497" s="52">
        <v>0</v>
      </c>
      <c r="P497" s="52">
        <v>0</v>
      </c>
      <c r="Q497" s="52">
        <v>0</v>
      </c>
      <c r="R497" s="50">
        <f t="shared" si="10"/>
        <v>0</v>
      </c>
    </row>
    <row r="498" spans="1:18" x14ac:dyDescent="0.25">
      <c r="A498" s="40">
        <v>9000</v>
      </c>
      <c r="B498" s="127"/>
      <c r="C498" s="59">
        <v>9180</v>
      </c>
      <c r="D498" s="59" t="s">
        <v>1455</v>
      </c>
      <c r="E498" s="129" t="s">
        <v>302</v>
      </c>
      <c r="F498" s="52">
        <v>0</v>
      </c>
      <c r="G498" s="52">
        <v>0</v>
      </c>
      <c r="H498" s="52">
        <v>0</v>
      </c>
      <c r="I498" s="52">
        <v>0</v>
      </c>
      <c r="J498" s="52">
        <v>0</v>
      </c>
      <c r="K498" s="52">
        <v>0</v>
      </c>
      <c r="L498" s="52">
        <v>0</v>
      </c>
      <c r="M498" s="52">
        <v>0</v>
      </c>
      <c r="N498" s="52">
        <v>0</v>
      </c>
      <c r="O498" s="52">
        <v>0</v>
      </c>
      <c r="P498" s="52">
        <v>0</v>
      </c>
      <c r="Q498" s="52">
        <v>0</v>
      </c>
      <c r="R498" s="50">
        <f t="shared" si="10"/>
        <v>0</v>
      </c>
    </row>
    <row r="499" spans="1:18" x14ac:dyDescent="0.25">
      <c r="A499" s="40">
        <v>9000</v>
      </c>
      <c r="B499" s="127"/>
      <c r="C499" s="59">
        <v>9181</v>
      </c>
      <c r="D499" s="59" t="s">
        <v>1455</v>
      </c>
      <c r="E499" s="129" t="s">
        <v>302</v>
      </c>
      <c r="F499" s="52">
        <v>0</v>
      </c>
      <c r="G499" s="52">
        <v>0</v>
      </c>
      <c r="H499" s="52">
        <v>0</v>
      </c>
      <c r="I499" s="52">
        <v>0</v>
      </c>
      <c r="J499" s="52">
        <v>0</v>
      </c>
      <c r="K499" s="52">
        <v>0</v>
      </c>
      <c r="L499" s="52">
        <v>0</v>
      </c>
      <c r="M499" s="52">
        <v>0</v>
      </c>
      <c r="N499" s="52">
        <v>0</v>
      </c>
      <c r="O499" s="52">
        <v>0</v>
      </c>
      <c r="P499" s="52">
        <v>0</v>
      </c>
      <c r="Q499" s="52">
        <v>0</v>
      </c>
      <c r="R499" s="50">
        <f t="shared" si="10"/>
        <v>0</v>
      </c>
    </row>
    <row r="500" spans="1:18" x14ac:dyDescent="0.25">
      <c r="A500" s="40">
        <v>9000</v>
      </c>
      <c r="B500" s="127"/>
      <c r="C500" s="59">
        <v>9200</v>
      </c>
      <c r="D500" s="59" t="s">
        <v>1456</v>
      </c>
      <c r="E500" s="129" t="s">
        <v>302</v>
      </c>
      <c r="F500" s="52">
        <v>0</v>
      </c>
      <c r="G500" s="52">
        <v>0</v>
      </c>
      <c r="H500" s="52">
        <v>0</v>
      </c>
      <c r="I500" s="52">
        <v>0</v>
      </c>
      <c r="J500" s="52">
        <v>0</v>
      </c>
      <c r="K500" s="52">
        <v>0</v>
      </c>
      <c r="L500" s="52">
        <v>0</v>
      </c>
      <c r="M500" s="52">
        <v>0</v>
      </c>
      <c r="N500" s="52">
        <v>0</v>
      </c>
      <c r="O500" s="52">
        <v>0</v>
      </c>
      <c r="P500" s="52">
        <v>0</v>
      </c>
      <c r="Q500" s="52">
        <v>0</v>
      </c>
      <c r="R500" s="50">
        <f t="shared" si="10"/>
        <v>0</v>
      </c>
    </row>
    <row r="501" spans="1:18" x14ac:dyDescent="0.25">
      <c r="A501" s="40">
        <v>9000</v>
      </c>
      <c r="B501" s="127"/>
      <c r="C501" s="59">
        <v>9210</v>
      </c>
      <c r="D501" s="59" t="s">
        <v>1457</v>
      </c>
      <c r="E501" s="129" t="s">
        <v>302</v>
      </c>
      <c r="F501" s="52">
        <v>0</v>
      </c>
      <c r="G501" s="52">
        <v>0</v>
      </c>
      <c r="H501" s="52">
        <v>0</v>
      </c>
      <c r="I501" s="52">
        <v>0</v>
      </c>
      <c r="J501" s="52">
        <v>0</v>
      </c>
      <c r="K501" s="52">
        <v>0</v>
      </c>
      <c r="L501" s="52">
        <v>0</v>
      </c>
      <c r="M501" s="52">
        <v>0</v>
      </c>
      <c r="N501" s="52">
        <v>0</v>
      </c>
      <c r="O501" s="52">
        <v>0</v>
      </c>
      <c r="P501" s="52">
        <v>0</v>
      </c>
      <c r="Q501" s="52">
        <v>0</v>
      </c>
      <c r="R501" s="50">
        <f t="shared" si="10"/>
        <v>0</v>
      </c>
    </row>
    <row r="502" spans="1:18" x14ac:dyDescent="0.25">
      <c r="A502" s="40">
        <v>9000</v>
      </c>
      <c r="B502" s="127"/>
      <c r="C502" s="59">
        <v>9211</v>
      </c>
      <c r="D502" s="59" t="s">
        <v>1458</v>
      </c>
      <c r="E502" s="129" t="s">
        <v>302</v>
      </c>
      <c r="F502" s="52">
        <v>0</v>
      </c>
      <c r="G502" s="52">
        <v>0</v>
      </c>
      <c r="H502" s="52">
        <v>0</v>
      </c>
      <c r="I502" s="52">
        <v>0</v>
      </c>
      <c r="J502" s="52">
        <v>0</v>
      </c>
      <c r="K502" s="52">
        <v>0</v>
      </c>
      <c r="L502" s="52">
        <v>0</v>
      </c>
      <c r="M502" s="52">
        <v>0</v>
      </c>
      <c r="N502" s="52">
        <v>0</v>
      </c>
      <c r="O502" s="52">
        <v>0</v>
      </c>
      <c r="P502" s="52">
        <v>0</v>
      </c>
      <c r="Q502" s="52">
        <v>0</v>
      </c>
      <c r="R502" s="50">
        <f t="shared" si="10"/>
        <v>0</v>
      </c>
    </row>
    <row r="503" spans="1:18" x14ac:dyDescent="0.25">
      <c r="A503" s="40">
        <v>9000</v>
      </c>
      <c r="B503" s="127"/>
      <c r="C503" s="59">
        <v>9220</v>
      </c>
      <c r="D503" s="59" t="s">
        <v>1459</v>
      </c>
      <c r="E503" s="129" t="s">
        <v>302</v>
      </c>
      <c r="F503" s="52">
        <v>0</v>
      </c>
      <c r="G503" s="52">
        <v>0</v>
      </c>
      <c r="H503" s="52">
        <v>0</v>
      </c>
      <c r="I503" s="52">
        <v>0</v>
      </c>
      <c r="J503" s="52">
        <v>0</v>
      </c>
      <c r="K503" s="52">
        <v>0</v>
      </c>
      <c r="L503" s="52">
        <v>0</v>
      </c>
      <c r="M503" s="52">
        <v>0</v>
      </c>
      <c r="N503" s="52">
        <v>0</v>
      </c>
      <c r="O503" s="52">
        <v>0</v>
      </c>
      <c r="P503" s="52">
        <v>0</v>
      </c>
      <c r="Q503" s="52">
        <v>0</v>
      </c>
      <c r="R503" s="50">
        <f t="shared" si="10"/>
        <v>0</v>
      </c>
    </row>
    <row r="504" spans="1:18" x14ac:dyDescent="0.25">
      <c r="A504" s="40">
        <v>9000</v>
      </c>
      <c r="B504" s="127"/>
      <c r="C504" s="59">
        <v>9221</v>
      </c>
      <c r="D504" s="59" t="s">
        <v>1459</v>
      </c>
      <c r="E504" s="129" t="s">
        <v>302</v>
      </c>
      <c r="F504" s="52">
        <v>0</v>
      </c>
      <c r="G504" s="52">
        <v>0</v>
      </c>
      <c r="H504" s="52">
        <v>0</v>
      </c>
      <c r="I504" s="52">
        <v>0</v>
      </c>
      <c r="J504" s="52">
        <v>0</v>
      </c>
      <c r="K504" s="52">
        <v>0</v>
      </c>
      <c r="L504" s="52">
        <v>0</v>
      </c>
      <c r="M504" s="52">
        <v>0</v>
      </c>
      <c r="N504" s="52">
        <v>0</v>
      </c>
      <c r="O504" s="52">
        <v>0</v>
      </c>
      <c r="P504" s="52">
        <v>0</v>
      </c>
      <c r="Q504" s="52">
        <v>0</v>
      </c>
      <c r="R504" s="50">
        <f t="shared" si="10"/>
        <v>0</v>
      </c>
    </row>
    <row r="505" spans="1:18" x14ac:dyDescent="0.25">
      <c r="A505" s="40">
        <v>9000</v>
      </c>
      <c r="B505" s="127"/>
      <c r="C505" s="59">
        <v>9230</v>
      </c>
      <c r="D505" s="59" t="s">
        <v>1460</v>
      </c>
      <c r="E505" s="129" t="s">
        <v>302</v>
      </c>
      <c r="F505" s="52">
        <v>0</v>
      </c>
      <c r="G505" s="52">
        <v>0</v>
      </c>
      <c r="H505" s="52">
        <v>0</v>
      </c>
      <c r="I505" s="52">
        <v>0</v>
      </c>
      <c r="J505" s="52">
        <v>0</v>
      </c>
      <c r="K505" s="52">
        <v>0</v>
      </c>
      <c r="L505" s="52">
        <v>0</v>
      </c>
      <c r="M505" s="52">
        <v>0</v>
      </c>
      <c r="N505" s="52">
        <v>0</v>
      </c>
      <c r="O505" s="52">
        <v>0</v>
      </c>
      <c r="P505" s="52">
        <v>0</v>
      </c>
      <c r="Q505" s="52">
        <v>0</v>
      </c>
      <c r="R505" s="50">
        <f t="shared" si="10"/>
        <v>0</v>
      </c>
    </row>
    <row r="506" spans="1:18" x14ac:dyDescent="0.25">
      <c r="A506" s="40">
        <v>9000</v>
      </c>
      <c r="B506" s="127"/>
      <c r="C506" s="59">
        <v>9231</v>
      </c>
      <c r="D506" s="59" t="s">
        <v>1460</v>
      </c>
      <c r="E506" s="129" t="s">
        <v>302</v>
      </c>
      <c r="F506" s="52">
        <v>0</v>
      </c>
      <c r="G506" s="52">
        <v>0</v>
      </c>
      <c r="H506" s="52">
        <v>0</v>
      </c>
      <c r="I506" s="52">
        <v>0</v>
      </c>
      <c r="J506" s="52">
        <v>0</v>
      </c>
      <c r="K506" s="52">
        <v>0</v>
      </c>
      <c r="L506" s="52">
        <v>0</v>
      </c>
      <c r="M506" s="52">
        <v>0</v>
      </c>
      <c r="N506" s="52">
        <v>0</v>
      </c>
      <c r="O506" s="52">
        <v>0</v>
      </c>
      <c r="P506" s="52">
        <v>0</v>
      </c>
      <c r="Q506" s="52">
        <v>0</v>
      </c>
      <c r="R506" s="50">
        <f t="shared" si="10"/>
        <v>0</v>
      </c>
    </row>
    <row r="507" spans="1:18" x14ac:dyDescent="0.25">
      <c r="A507" s="40">
        <v>9000</v>
      </c>
      <c r="B507" s="127"/>
      <c r="C507" s="59">
        <v>9240</v>
      </c>
      <c r="D507" s="59" t="s">
        <v>1461</v>
      </c>
      <c r="E507" s="129" t="s">
        <v>302</v>
      </c>
      <c r="F507" s="52">
        <v>0</v>
      </c>
      <c r="G507" s="52">
        <v>0</v>
      </c>
      <c r="H507" s="52">
        <v>0</v>
      </c>
      <c r="I507" s="52">
        <v>0</v>
      </c>
      <c r="J507" s="52">
        <v>0</v>
      </c>
      <c r="K507" s="52">
        <v>0</v>
      </c>
      <c r="L507" s="52">
        <v>0</v>
      </c>
      <c r="M507" s="52">
        <v>0</v>
      </c>
      <c r="N507" s="52">
        <v>0</v>
      </c>
      <c r="O507" s="52">
        <v>0</v>
      </c>
      <c r="P507" s="52">
        <v>0</v>
      </c>
      <c r="Q507" s="52">
        <v>0</v>
      </c>
      <c r="R507" s="50">
        <f t="shared" si="10"/>
        <v>0</v>
      </c>
    </row>
    <row r="508" spans="1:18" x14ac:dyDescent="0.25">
      <c r="A508" s="40">
        <v>9000</v>
      </c>
      <c r="B508" s="127"/>
      <c r="C508" s="59">
        <v>9241</v>
      </c>
      <c r="D508" s="59" t="s">
        <v>1461</v>
      </c>
      <c r="E508" s="129" t="s">
        <v>302</v>
      </c>
      <c r="F508" s="52">
        <v>0</v>
      </c>
      <c r="G508" s="52">
        <v>0</v>
      </c>
      <c r="H508" s="52">
        <v>0</v>
      </c>
      <c r="I508" s="52">
        <v>0</v>
      </c>
      <c r="J508" s="52">
        <v>0</v>
      </c>
      <c r="K508" s="52">
        <v>0</v>
      </c>
      <c r="L508" s="52">
        <v>0</v>
      </c>
      <c r="M508" s="52">
        <v>0</v>
      </c>
      <c r="N508" s="52">
        <v>0</v>
      </c>
      <c r="O508" s="52">
        <v>0</v>
      </c>
      <c r="P508" s="52">
        <v>0</v>
      </c>
      <c r="Q508" s="52">
        <v>0</v>
      </c>
      <c r="R508" s="50">
        <f t="shared" si="10"/>
        <v>0</v>
      </c>
    </row>
    <row r="509" spans="1:18" x14ac:dyDescent="0.25">
      <c r="A509" s="40">
        <v>9000</v>
      </c>
      <c r="B509" s="127"/>
      <c r="C509" s="59">
        <v>9250</v>
      </c>
      <c r="D509" s="59" t="s">
        <v>1462</v>
      </c>
      <c r="E509" s="129" t="s">
        <v>302</v>
      </c>
      <c r="F509" s="52">
        <v>0</v>
      </c>
      <c r="G509" s="52">
        <v>0</v>
      </c>
      <c r="H509" s="52">
        <v>0</v>
      </c>
      <c r="I509" s="52">
        <v>0</v>
      </c>
      <c r="J509" s="52">
        <v>0</v>
      </c>
      <c r="K509" s="52">
        <v>0</v>
      </c>
      <c r="L509" s="52">
        <v>0</v>
      </c>
      <c r="M509" s="52">
        <v>0</v>
      </c>
      <c r="N509" s="52">
        <v>0</v>
      </c>
      <c r="O509" s="52">
        <v>0</v>
      </c>
      <c r="P509" s="52">
        <v>0</v>
      </c>
      <c r="Q509" s="52">
        <v>0</v>
      </c>
      <c r="R509" s="50">
        <f t="shared" si="10"/>
        <v>0</v>
      </c>
    </row>
    <row r="510" spans="1:18" x14ac:dyDescent="0.25">
      <c r="A510" s="40">
        <v>9000</v>
      </c>
      <c r="B510" s="127"/>
      <c r="C510" s="59">
        <v>9251</v>
      </c>
      <c r="D510" s="59" t="s">
        <v>1462</v>
      </c>
      <c r="E510" s="129" t="s">
        <v>302</v>
      </c>
      <c r="F510" s="52">
        <v>0</v>
      </c>
      <c r="G510" s="52">
        <v>0</v>
      </c>
      <c r="H510" s="52">
        <v>0</v>
      </c>
      <c r="I510" s="52">
        <v>0</v>
      </c>
      <c r="J510" s="52">
        <v>0</v>
      </c>
      <c r="K510" s="52">
        <v>0</v>
      </c>
      <c r="L510" s="52">
        <v>0</v>
      </c>
      <c r="M510" s="52">
        <v>0</v>
      </c>
      <c r="N510" s="52">
        <v>0</v>
      </c>
      <c r="O510" s="52">
        <v>0</v>
      </c>
      <c r="P510" s="52">
        <v>0</v>
      </c>
      <c r="Q510" s="52">
        <v>0</v>
      </c>
      <c r="R510" s="50">
        <f t="shared" si="10"/>
        <v>0</v>
      </c>
    </row>
    <row r="511" spans="1:18" x14ac:dyDescent="0.25">
      <c r="A511" s="40">
        <v>9000</v>
      </c>
      <c r="B511" s="127"/>
      <c r="C511" s="59">
        <v>9260</v>
      </c>
      <c r="D511" s="59" t="s">
        <v>1463</v>
      </c>
      <c r="E511" s="129" t="s">
        <v>302</v>
      </c>
      <c r="F511" s="52">
        <v>0</v>
      </c>
      <c r="G511" s="52">
        <v>0</v>
      </c>
      <c r="H511" s="52">
        <v>0</v>
      </c>
      <c r="I511" s="52">
        <v>0</v>
      </c>
      <c r="J511" s="52">
        <v>0</v>
      </c>
      <c r="K511" s="52">
        <v>0</v>
      </c>
      <c r="L511" s="52">
        <v>0</v>
      </c>
      <c r="M511" s="52">
        <v>0</v>
      </c>
      <c r="N511" s="52">
        <v>0</v>
      </c>
      <c r="O511" s="52">
        <v>0</v>
      </c>
      <c r="P511" s="52">
        <v>0</v>
      </c>
      <c r="Q511" s="52">
        <v>0</v>
      </c>
      <c r="R511" s="50">
        <f t="shared" si="10"/>
        <v>0</v>
      </c>
    </row>
    <row r="512" spans="1:18" x14ac:dyDescent="0.25">
      <c r="A512" s="40">
        <v>9000</v>
      </c>
      <c r="B512" s="127"/>
      <c r="C512" s="59">
        <v>9261</v>
      </c>
      <c r="D512" s="59" t="s">
        <v>1463</v>
      </c>
      <c r="E512" s="129" t="s">
        <v>302</v>
      </c>
      <c r="F512" s="52">
        <v>0</v>
      </c>
      <c r="G512" s="52">
        <v>0</v>
      </c>
      <c r="H512" s="52">
        <v>0</v>
      </c>
      <c r="I512" s="52">
        <v>0</v>
      </c>
      <c r="J512" s="52">
        <v>0</v>
      </c>
      <c r="K512" s="52">
        <v>0</v>
      </c>
      <c r="L512" s="52">
        <v>0</v>
      </c>
      <c r="M512" s="52">
        <v>0</v>
      </c>
      <c r="N512" s="52">
        <v>0</v>
      </c>
      <c r="O512" s="52">
        <v>0</v>
      </c>
      <c r="P512" s="52">
        <v>0</v>
      </c>
      <c r="Q512" s="52">
        <v>0</v>
      </c>
      <c r="R512" s="50">
        <f t="shared" si="10"/>
        <v>0</v>
      </c>
    </row>
    <row r="513" spans="1:18" x14ac:dyDescent="0.25">
      <c r="A513" s="40">
        <v>9000</v>
      </c>
      <c r="B513" s="127"/>
      <c r="C513" s="59">
        <v>9270</v>
      </c>
      <c r="D513" s="59" t="s">
        <v>1464</v>
      </c>
      <c r="E513" s="129" t="s">
        <v>302</v>
      </c>
      <c r="F513" s="52">
        <v>0</v>
      </c>
      <c r="G513" s="52">
        <v>0</v>
      </c>
      <c r="H513" s="52">
        <v>0</v>
      </c>
      <c r="I513" s="52">
        <v>0</v>
      </c>
      <c r="J513" s="52">
        <v>0</v>
      </c>
      <c r="K513" s="52">
        <v>0</v>
      </c>
      <c r="L513" s="52">
        <v>0</v>
      </c>
      <c r="M513" s="52">
        <v>0</v>
      </c>
      <c r="N513" s="52">
        <v>0</v>
      </c>
      <c r="O513" s="52">
        <v>0</v>
      </c>
      <c r="P513" s="52">
        <v>0</v>
      </c>
      <c r="Q513" s="52">
        <v>0</v>
      </c>
      <c r="R513" s="50">
        <f t="shared" si="10"/>
        <v>0</v>
      </c>
    </row>
    <row r="514" spans="1:18" x14ac:dyDescent="0.25">
      <c r="A514" s="40">
        <v>9000</v>
      </c>
      <c r="B514" s="127"/>
      <c r="C514" s="59">
        <v>9271</v>
      </c>
      <c r="D514" s="59" t="s">
        <v>1464</v>
      </c>
      <c r="E514" s="129" t="s">
        <v>302</v>
      </c>
      <c r="F514" s="52">
        <v>0</v>
      </c>
      <c r="G514" s="52">
        <v>0</v>
      </c>
      <c r="H514" s="52">
        <v>0</v>
      </c>
      <c r="I514" s="52">
        <v>0</v>
      </c>
      <c r="J514" s="52">
        <v>0</v>
      </c>
      <c r="K514" s="52">
        <v>0</v>
      </c>
      <c r="L514" s="52">
        <v>0</v>
      </c>
      <c r="M514" s="52">
        <v>0</v>
      </c>
      <c r="N514" s="52">
        <v>0</v>
      </c>
      <c r="O514" s="52">
        <v>0</v>
      </c>
      <c r="P514" s="52">
        <v>0</v>
      </c>
      <c r="Q514" s="52">
        <v>0</v>
      </c>
      <c r="R514" s="50">
        <f t="shared" si="10"/>
        <v>0</v>
      </c>
    </row>
    <row r="515" spans="1:18" x14ac:dyDescent="0.25">
      <c r="A515" s="40">
        <v>9000</v>
      </c>
      <c r="B515" s="127"/>
      <c r="C515" s="59">
        <v>9280</v>
      </c>
      <c r="D515" s="59" t="s">
        <v>1465</v>
      </c>
      <c r="E515" s="129" t="s">
        <v>302</v>
      </c>
      <c r="F515" s="52">
        <v>0</v>
      </c>
      <c r="G515" s="52">
        <v>0</v>
      </c>
      <c r="H515" s="52">
        <v>0</v>
      </c>
      <c r="I515" s="52">
        <v>0</v>
      </c>
      <c r="J515" s="52">
        <v>0</v>
      </c>
      <c r="K515" s="52">
        <v>0</v>
      </c>
      <c r="L515" s="52">
        <v>0</v>
      </c>
      <c r="M515" s="52">
        <v>0</v>
      </c>
      <c r="N515" s="52">
        <v>0</v>
      </c>
      <c r="O515" s="52">
        <v>0</v>
      </c>
      <c r="P515" s="52">
        <v>0</v>
      </c>
      <c r="Q515" s="52">
        <v>0</v>
      </c>
      <c r="R515" s="50">
        <f t="shared" si="10"/>
        <v>0</v>
      </c>
    </row>
    <row r="516" spans="1:18" x14ac:dyDescent="0.25">
      <c r="A516" s="40">
        <v>9000</v>
      </c>
      <c r="B516" s="127"/>
      <c r="C516" s="59">
        <v>9281</v>
      </c>
      <c r="D516" s="59" t="s">
        <v>1465</v>
      </c>
      <c r="E516" s="129" t="s">
        <v>302</v>
      </c>
      <c r="F516" s="52">
        <v>0</v>
      </c>
      <c r="G516" s="52">
        <v>0</v>
      </c>
      <c r="H516" s="52">
        <v>0</v>
      </c>
      <c r="I516" s="52">
        <v>0</v>
      </c>
      <c r="J516" s="52">
        <v>0</v>
      </c>
      <c r="K516" s="52">
        <v>0</v>
      </c>
      <c r="L516" s="52">
        <v>0</v>
      </c>
      <c r="M516" s="52">
        <v>0</v>
      </c>
      <c r="N516" s="52">
        <v>0</v>
      </c>
      <c r="O516" s="52">
        <v>0</v>
      </c>
      <c r="P516" s="52">
        <v>0</v>
      </c>
      <c r="Q516" s="52">
        <v>0</v>
      </c>
      <c r="R516" s="50">
        <f t="shared" si="10"/>
        <v>0</v>
      </c>
    </row>
    <row r="517" spans="1:18" x14ac:dyDescent="0.25">
      <c r="A517" s="40">
        <v>9000</v>
      </c>
      <c r="B517" s="127"/>
      <c r="C517" s="59">
        <v>9300</v>
      </c>
      <c r="D517" s="59" t="s">
        <v>1466</v>
      </c>
      <c r="E517" s="129" t="s">
        <v>302</v>
      </c>
      <c r="F517" s="52">
        <v>0</v>
      </c>
      <c r="G517" s="52">
        <v>0</v>
      </c>
      <c r="H517" s="52">
        <v>0</v>
      </c>
      <c r="I517" s="52">
        <v>0</v>
      </c>
      <c r="J517" s="52">
        <v>0</v>
      </c>
      <c r="K517" s="52">
        <v>0</v>
      </c>
      <c r="L517" s="52">
        <v>0</v>
      </c>
      <c r="M517" s="52">
        <v>0</v>
      </c>
      <c r="N517" s="52">
        <v>0</v>
      </c>
      <c r="O517" s="52">
        <v>0</v>
      </c>
      <c r="P517" s="52">
        <v>0</v>
      </c>
      <c r="Q517" s="52">
        <v>0</v>
      </c>
      <c r="R517" s="50">
        <f t="shared" si="10"/>
        <v>0</v>
      </c>
    </row>
    <row r="518" spans="1:18" x14ac:dyDescent="0.25">
      <c r="A518" s="40">
        <v>9000</v>
      </c>
      <c r="B518" s="127"/>
      <c r="C518" s="59">
        <v>9310</v>
      </c>
      <c r="D518" s="59" t="s">
        <v>1467</v>
      </c>
      <c r="E518" s="129" t="s">
        <v>302</v>
      </c>
      <c r="F518" s="52">
        <v>0</v>
      </c>
      <c r="G518" s="52">
        <v>0</v>
      </c>
      <c r="H518" s="52">
        <v>0</v>
      </c>
      <c r="I518" s="52">
        <v>0</v>
      </c>
      <c r="J518" s="52">
        <v>0</v>
      </c>
      <c r="K518" s="52">
        <v>0</v>
      </c>
      <c r="L518" s="52">
        <v>0</v>
      </c>
      <c r="M518" s="52">
        <v>0</v>
      </c>
      <c r="N518" s="52">
        <v>0</v>
      </c>
      <c r="O518" s="52">
        <v>0</v>
      </c>
      <c r="P518" s="52">
        <v>0</v>
      </c>
      <c r="Q518" s="52">
        <v>0</v>
      </c>
      <c r="R518" s="50">
        <f t="shared" si="10"/>
        <v>0</v>
      </c>
    </row>
    <row r="519" spans="1:18" x14ac:dyDescent="0.25">
      <c r="A519" s="40">
        <v>9000</v>
      </c>
      <c r="B519" s="127"/>
      <c r="C519" s="59">
        <v>9311</v>
      </c>
      <c r="D519" s="59" t="s">
        <v>1467</v>
      </c>
      <c r="E519" s="129" t="s">
        <v>302</v>
      </c>
      <c r="F519" s="52">
        <v>0</v>
      </c>
      <c r="G519" s="52">
        <v>0</v>
      </c>
      <c r="H519" s="52">
        <v>0</v>
      </c>
      <c r="I519" s="52">
        <v>0</v>
      </c>
      <c r="J519" s="52">
        <v>0</v>
      </c>
      <c r="K519" s="52">
        <v>0</v>
      </c>
      <c r="L519" s="52">
        <v>0</v>
      </c>
      <c r="M519" s="52">
        <v>0</v>
      </c>
      <c r="N519" s="52">
        <v>0</v>
      </c>
      <c r="O519" s="52">
        <v>0</v>
      </c>
      <c r="P519" s="52">
        <v>0</v>
      </c>
      <c r="Q519" s="52">
        <v>0</v>
      </c>
      <c r="R519" s="50">
        <f t="shared" si="10"/>
        <v>0</v>
      </c>
    </row>
    <row r="520" spans="1:18" x14ac:dyDescent="0.25">
      <c r="A520" s="40">
        <v>9000</v>
      </c>
      <c r="B520" s="127"/>
      <c r="C520" s="59">
        <v>9320</v>
      </c>
      <c r="D520" s="59" t="s">
        <v>1468</v>
      </c>
      <c r="E520" s="129" t="s">
        <v>302</v>
      </c>
      <c r="F520" s="52">
        <v>0</v>
      </c>
      <c r="G520" s="52">
        <v>0</v>
      </c>
      <c r="H520" s="52">
        <v>0</v>
      </c>
      <c r="I520" s="52">
        <v>0</v>
      </c>
      <c r="J520" s="52">
        <v>0</v>
      </c>
      <c r="K520" s="52">
        <v>0</v>
      </c>
      <c r="L520" s="52">
        <v>0</v>
      </c>
      <c r="M520" s="52">
        <v>0</v>
      </c>
      <c r="N520" s="52">
        <v>0</v>
      </c>
      <c r="O520" s="52">
        <v>0</v>
      </c>
      <c r="P520" s="52">
        <v>0</v>
      </c>
      <c r="Q520" s="52">
        <v>0</v>
      </c>
      <c r="R520" s="50">
        <f t="shared" si="10"/>
        <v>0</v>
      </c>
    </row>
    <row r="521" spans="1:18" x14ac:dyDescent="0.25">
      <c r="A521" s="40">
        <v>9000</v>
      </c>
      <c r="B521" s="127"/>
      <c r="C521" s="59">
        <v>9321</v>
      </c>
      <c r="D521" s="59" t="s">
        <v>1468</v>
      </c>
      <c r="E521" s="129" t="s">
        <v>302</v>
      </c>
      <c r="F521" s="52">
        <v>0</v>
      </c>
      <c r="G521" s="52">
        <v>0</v>
      </c>
      <c r="H521" s="52">
        <v>0</v>
      </c>
      <c r="I521" s="52">
        <v>0</v>
      </c>
      <c r="J521" s="52">
        <v>0</v>
      </c>
      <c r="K521" s="52">
        <v>0</v>
      </c>
      <c r="L521" s="52">
        <v>0</v>
      </c>
      <c r="M521" s="52">
        <v>0</v>
      </c>
      <c r="N521" s="52">
        <v>0</v>
      </c>
      <c r="O521" s="52">
        <v>0</v>
      </c>
      <c r="P521" s="52">
        <v>0</v>
      </c>
      <c r="Q521" s="52">
        <v>0</v>
      </c>
      <c r="R521" s="50">
        <f t="shared" si="10"/>
        <v>0</v>
      </c>
    </row>
    <row r="522" spans="1:18" x14ac:dyDescent="0.25">
      <c r="A522" s="40">
        <v>9000</v>
      </c>
      <c r="B522" s="127"/>
      <c r="C522" s="59">
        <v>9400</v>
      </c>
      <c r="D522" s="59" t="s">
        <v>1469</v>
      </c>
      <c r="E522" s="129" t="s">
        <v>302</v>
      </c>
      <c r="F522" s="52">
        <v>0</v>
      </c>
      <c r="G522" s="52">
        <v>0</v>
      </c>
      <c r="H522" s="52">
        <v>0</v>
      </c>
      <c r="I522" s="52">
        <v>0</v>
      </c>
      <c r="J522" s="52">
        <v>0</v>
      </c>
      <c r="K522" s="52">
        <v>0</v>
      </c>
      <c r="L522" s="52">
        <v>0</v>
      </c>
      <c r="M522" s="52">
        <v>0</v>
      </c>
      <c r="N522" s="52">
        <v>0</v>
      </c>
      <c r="O522" s="52">
        <v>0</v>
      </c>
      <c r="P522" s="52">
        <v>0</v>
      </c>
      <c r="Q522" s="52">
        <v>0</v>
      </c>
      <c r="R522" s="50">
        <f t="shared" si="10"/>
        <v>0</v>
      </c>
    </row>
    <row r="523" spans="1:18" x14ac:dyDescent="0.25">
      <c r="A523" s="40">
        <v>9000</v>
      </c>
      <c r="B523" s="127"/>
      <c r="C523" s="59">
        <v>9410</v>
      </c>
      <c r="D523" s="59" t="s">
        <v>1470</v>
      </c>
      <c r="E523" s="129" t="s">
        <v>302</v>
      </c>
      <c r="F523" s="52">
        <v>0</v>
      </c>
      <c r="G523" s="52">
        <v>0</v>
      </c>
      <c r="H523" s="52">
        <v>0</v>
      </c>
      <c r="I523" s="52">
        <v>0</v>
      </c>
      <c r="J523" s="52">
        <v>0</v>
      </c>
      <c r="K523" s="52">
        <v>0</v>
      </c>
      <c r="L523" s="52">
        <v>0</v>
      </c>
      <c r="M523" s="52">
        <v>0</v>
      </c>
      <c r="N523" s="52">
        <v>0</v>
      </c>
      <c r="O523" s="52">
        <v>0</v>
      </c>
      <c r="P523" s="52">
        <v>0</v>
      </c>
      <c r="Q523" s="52">
        <v>0</v>
      </c>
      <c r="R523" s="50">
        <f t="shared" si="10"/>
        <v>0</v>
      </c>
    </row>
    <row r="524" spans="1:18" x14ac:dyDescent="0.25">
      <c r="A524" s="40">
        <v>9000</v>
      </c>
      <c r="B524" s="127"/>
      <c r="C524" s="59">
        <v>9411</v>
      </c>
      <c r="D524" s="59" t="s">
        <v>1471</v>
      </c>
      <c r="E524" s="129" t="s">
        <v>302</v>
      </c>
      <c r="F524" s="52">
        <v>0</v>
      </c>
      <c r="G524" s="52">
        <v>0</v>
      </c>
      <c r="H524" s="52">
        <v>0</v>
      </c>
      <c r="I524" s="52">
        <v>0</v>
      </c>
      <c r="J524" s="52">
        <v>0</v>
      </c>
      <c r="K524" s="52">
        <v>0</v>
      </c>
      <c r="L524" s="52">
        <v>0</v>
      </c>
      <c r="M524" s="52">
        <v>0</v>
      </c>
      <c r="N524" s="52">
        <v>0</v>
      </c>
      <c r="O524" s="52">
        <v>0</v>
      </c>
      <c r="P524" s="52">
        <v>0</v>
      </c>
      <c r="Q524" s="52">
        <v>0</v>
      </c>
      <c r="R524" s="50">
        <f t="shared" si="10"/>
        <v>0</v>
      </c>
    </row>
    <row r="525" spans="1:18" x14ac:dyDescent="0.25">
      <c r="A525" s="40">
        <v>9000</v>
      </c>
      <c r="B525" s="127"/>
      <c r="C525" s="59">
        <v>9420</v>
      </c>
      <c r="D525" s="59" t="s">
        <v>1472</v>
      </c>
      <c r="E525" s="129" t="s">
        <v>302</v>
      </c>
      <c r="F525" s="52">
        <v>0</v>
      </c>
      <c r="G525" s="52">
        <v>0</v>
      </c>
      <c r="H525" s="52">
        <v>0</v>
      </c>
      <c r="I525" s="52">
        <v>0</v>
      </c>
      <c r="J525" s="52">
        <v>0</v>
      </c>
      <c r="K525" s="52">
        <v>0</v>
      </c>
      <c r="L525" s="52">
        <v>0</v>
      </c>
      <c r="M525" s="52">
        <v>0</v>
      </c>
      <c r="N525" s="52">
        <v>0</v>
      </c>
      <c r="O525" s="52">
        <v>0</v>
      </c>
      <c r="P525" s="52">
        <v>0</v>
      </c>
      <c r="Q525" s="52">
        <v>0</v>
      </c>
      <c r="R525" s="50">
        <f t="shared" si="10"/>
        <v>0</v>
      </c>
    </row>
    <row r="526" spans="1:18" x14ac:dyDescent="0.25">
      <c r="A526" s="40">
        <v>9000</v>
      </c>
      <c r="B526" s="127"/>
      <c r="C526" s="59">
        <v>9421</v>
      </c>
      <c r="D526" s="59" t="s">
        <v>1472</v>
      </c>
      <c r="E526" s="129" t="s">
        <v>302</v>
      </c>
      <c r="F526" s="52">
        <v>0</v>
      </c>
      <c r="G526" s="52">
        <v>0</v>
      </c>
      <c r="H526" s="52">
        <v>0</v>
      </c>
      <c r="I526" s="52">
        <v>0</v>
      </c>
      <c r="J526" s="52">
        <v>0</v>
      </c>
      <c r="K526" s="52">
        <v>0</v>
      </c>
      <c r="L526" s="52">
        <v>0</v>
      </c>
      <c r="M526" s="52">
        <v>0</v>
      </c>
      <c r="N526" s="52">
        <v>0</v>
      </c>
      <c r="O526" s="52">
        <v>0</v>
      </c>
      <c r="P526" s="52">
        <v>0</v>
      </c>
      <c r="Q526" s="52">
        <v>0</v>
      </c>
      <c r="R526" s="50">
        <f t="shared" si="10"/>
        <v>0</v>
      </c>
    </row>
    <row r="527" spans="1:18" x14ac:dyDescent="0.25">
      <c r="A527" s="40">
        <v>9000</v>
      </c>
      <c r="B527" s="127"/>
      <c r="C527" s="59">
        <v>9500</v>
      </c>
      <c r="D527" s="59" t="s">
        <v>1473</v>
      </c>
      <c r="E527" s="129" t="s">
        <v>302</v>
      </c>
      <c r="F527" s="52">
        <v>0</v>
      </c>
      <c r="G527" s="52">
        <v>0</v>
      </c>
      <c r="H527" s="52">
        <v>0</v>
      </c>
      <c r="I527" s="52">
        <v>0</v>
      </c>
      <c r="J527" s="52">
        <v>0</v>
      </c>
      <c r="K527" s="52">
        <v>0</v>
      </c>
      <c r="L527" s="52">
        <v>0</v>
      </c>
      <c r="M527" s="52">
        <v>0</v>
      </c>
      <c r="N527" s="52">
        <v>0</v>
      </c>
      <c r="O527" s="52">
        <v>0</v>
      </c>
      <c r="P527" s="52">
        <v>0</v>
      </c>
      <c r="Q527" s="52">
        <v>0</v>
      </c>
      <c r="R527" s="50">
        <f t="shared" si="10"/>
        <v>0</v>
      </c>
    </row>
    <row r="528" spans="1:18" x14ac:dyDescent="0.25">
      <c r="A528" s="40">
        <v>9000</v>
      </c>
      <c r="B528" s="127"/>
      <c r="C528" s="59">
        <v>9510</v>
      </c>
      <c r="D528" s="59" t="s">
        <v>1474</v>
      </c>
      <c r="E528" s="129" t="s">
        <v>302</v>
      </c>
      <c r="F528" s="52">
        <v>0</v>
      </c>
      <c r="G528" s="52">
        <v>0</v>
      </c>
      <c r="H528" s="52">
        <v>0</v>
      </c>
      <c r="I528" s="52">
        <v>0</v>
      </c>
      <c r="J528" s="52">
        <v>0</v>
      </c>
      <c r="K528" s="52">
        <v>0</v>
      </c>
      <c r="L528" s="52">
        <v>0</v>
      </c>
      <c r="M528" s="52">
        <v>0</v>
      </c>
      <c r="N528" s="52">
        <v>0</v>
      </c>
      <c r="O528" s="52">
        <v>0</v>
      </c>
      <c r="P528" s="52">
        <v>0</v>
      </c>
      <c r="Q528" s="52">
        <v>0</v>
      </c>
      <c r="R528" s="50">
        <f t="shared" si="10"/>
        <v>0</v>
      </c>
    </row>
    <row r="529" spans="1:18" x14ac:dyDescent="0.25">
      <c r="A529" s="40">
        <v>9000</v>
      </c>
      <c r="B529" s="127"/>
      <c r="C529" s="59">
        <v>9511</v>
      </c>
      <c r="D529" s="59" t="s">
        <v>1475</v>
      </c>
      <c r="E529" s="129" t="s">
        <v>302</v>
      </c>
      <c r="F529" s="52">
        <v>0</v>
      </c>
      <c r="G529" s="52">
        <v>0</v>
      </c>
      <c r="H529" s="52">
        <v>0</v>
      </c>
      <c r="I529" s="52">
        <v>0</v>
      </c>
      <c r="J529" s="52">
        <v>0</v>
      </c>
      <c r="K529" s="52">
        <v>0</v>
      </c>
      <c r="L529" s="52">
        <v>0</v>
      </c>
      <c r="M529" s="52">
        <v>0</v>
      </c>
      <c r="N529" s="52">
        <v>0</v>
      </c>
      <c r="O529" s="52">
        <v>0</v>
      </c>
      <c r="P529" s="52">
        <v>0</v>
      </c>
      <c r="Q529" s="52">
        <v>0</v>
      </c>
      <c r="R529" s="50">
        <f t="shared" si="10"/>
        <v>0</v>
      </c>
    </row>
    <row r="530" spans="1:18" x14ac:dyDescent="0.25">
      <c r="A530" s="40">
        <v>9000</v>
      </c>
      <c r="B530" s="127"/>
      <c r="C530" s="59">
        <v>9520</v>
      </c>
      <c r="D530" s="59" t="s">
        <v>1476</v>
      </c>
      <c r="E530" s="129" t="s">
        <v>302</v>
      </c>
      <c r="F530" s="52">
        <v>0</v>
      </c>
      <c r="G530" s="52">
        <v>0</v>
      </c>
      <c r="H530" s="52">
        <v>0</v>
      </c>
      <c r="I530" s="52">
        <v>0</v>
      </c>
      <c r="J530" s="52">
        <v>0</v>
      </c>
      <c r="K530" s="52">
        <v>0</v>
      </c>
      <c r="L530" s="52">
        <v>0</v>
      </c>
      <c r="M530" s="52">
        <v>0</v>
      </c>
      <c r="N530" s="52">
        <v>0</v>
      </c>
      <c r="O530" s="52">
        <v>0</v>
      </c>
      <c r="P530" s="52">
        <v>0</v>
      </c>
      <c r="Q530" s="52">
        <v>0</v>
      </c>
      <c r="R530" s="50">
        <f t="shared" si="10"/>
        <v>0</v>
      </c>
    </row>
    <row r="531" spans="1:18" x14ac:dyDescent="0.25">
      <c r="A531" s="40">
        <v>9000</v>
      </c>
      <c r="B531" s="127"/>
      <c r="C531" s="59">
        <v>9521</v>
      </c>
      <c r="D531" s="59" t="s">
        <v>1476</v>
      </c>
      <c r="E531" s="129" t="s">
        <v>302</v>
      </c>
      <c r="F531" s="52">
        <v>0</v>
      </c>
      <c r="G531" s="52">
        <v>0</v>
      </c>
      <c r="H531" s="52">
        <v>0</v>
      </c>
      <c r="I531" s="52">
        <v>0</v>
      </c>
      <c r="J531" s="52">
        <v>0</v>
      </c>
      <c r="K531" s="52">
        <v>0</v>
      </c>
      <c r="L531" s="52">
        <v>0</v>
      </c>
      <c r="M531" s="52">
        <v>0</v>
      </c>
      <c r="N531" s="52">
        <v>0</v>
      </c>
      <c r="O531" s="52">
        <v>0</v>
      </c>
      <c r="P531" s="52">
        <v>0</v>
      </c>
      <c r="Q531" s="52">
        <v>0</v>
      </c>
      <c r="R531" s="50">
        <f t="shared" si="10"/>
        <v>0</v>
      </c>
    </row>
    <row r="532" spans="1:18" x14ac:dyDescent="0.25">
      <c r="A532" s="40">
        <v>9000</v>
      </c>
      <c r="B532" s="127"/>
      <c r="C532" s="59">
        <v>9600</v>
      </c>
      <c r="D532" s="59" t="s">
        <v>1477</v>
      </c>
      <c r="E532" s="129" t="s">
        <v>302</v>
      </c>
      <c r="F532" s="52">
        <v>0</v>
      </c>
      <c r="G532" s="52">
        <v>0</v>
      </c>
      <c r="H532" s="52">
        <v>0</v>
      </c>
      <c r="I532" s="52">
        <v>0</v>
      </c>
      <c r="J532" s="52">
        <v>0</v>
      </c>
      <c r="K532" s="52">
        <v>0</v>
      </c>
      <c r="L532" s="52">
        <v>0</v>
      </c>
      <c r="M532" s="52">
        <v>0</v>
      </c>
      <c r="N532" s="52">
        <v>0</v>
      </c>
      <c r="O532" s="52">
        <v>0</v>
      </c>
      <c r="P532" s="52">
        <v>0</v>
      </c>
      <c r="Q532" s="52">
        <v>0</v>
      </c>
      <c r="R532" s="50">
        <f t="shared" si="10"/>
        <v>0</v>
      </c>
    </row>
    <row r="533" spans="1:18" x14ac:dyDescent="0.25">
      <c r="A533" s="40">
        <v>9000</v>
      </c>
      <c r="B533" s="127"/>
      <c r="C533" s="59">
        <v>9610</v>
      </c>
      <c r="D533" s="59" t="s">
        <v>1478</v>
      </c>
      <c r="E533" s="129" t="s">
        <v>302</v>
      </c>
      <c r="F533" s="52">
        <v>0</v>
      </c>
      <c r="G533" s="52">
        <v>0</v>
      </c>
      <c r="H533" s="52">
        <v>0</v>
      </c>
      <c r="I533" s="52">
        <v>0</v>
      </c>
      <c r="J533" s="52">
        <v>0</v>
      </c>
      <c r="K533" s="52">
        <v>0</v>
      </c>
      <c r="L533" s="52">
        <v>0</v>
      </c>
      <c r="M533" s="52">
        <v>0</v>
      </c>
      <c r="N533" s="52">
        <v>0</v>
      </c>
      <c r="O533" s="52">
        <v>0</v>
      </c>
      <c r="P533" s="52">
        <v>0</v>
      </c>
      <c r="Q533" s="52">
        <v>0</v>
      </c>
      <c r="R533" s="50">
        <f t="shared" si="10"/>
        <v>0</v>
      </c>
    </row>
    <row r="534" spans="1:18" x14ac:dyDescent="0.25">
      <c r="A534" s="40">
        <v>9000</v>
      </c>
      <c r="B534" s="127"/>
      <c r="C534" s="59">
        <v>9611</v>
      </c>
      <c r="D534" s="59" t="s">
        <v>1478</v>
      </c>
      <c r="E534" s="129" t="s">
        <v>302</v>
      </c>
      <c r="F534" s="52">
        <v>0</v>
      </c>
      <c r="G534" s="52">
        <v>0</v>
      </c>
      <c r="H534" s="52">
        <v>0</v>
      </c>
      <c r="I534" s="52">
        <v>0</v>
      </c>
      <c r="J534" s="52">
        <v>0</v>
      </c>
      <c r="K534" s="52">
        <v>0</v>
      </c>
      <c r="L534" s="52">
        <v>0</v>
      </c>
      <c r="M534" s="52">
        <v>0</v>
      </c>
      <c r="N534" s="52">
        <v>0</v>
      </c>
      <c r="O534" s="52">
        <v>0</v>
      </c>
      <c r="P534" s="52">
        <v>0</v>
      </c>
      <c r="Q534" s="52">
        <v>0</v>
      </c>
      <c r="R534" s="50">
        <f t="shared" si="10"/>
        <v>0</v>
      </c>
    </row>
    <row r="535" spans="1:18" x14ac:dyDescent="0.25">
      <c r="A535" s="40">
        <v>9000</v>
      </c>
      <c r="B535" s="127"/>
      <c r="C535" s="59">
        <v>9620</v>
      </c>
      <c r="D535" s="59" t="s">
        <v>1479</v>
      </c>
      <c r="E535" s="129" t="s">
        <v>302</v>
      </c>
      <c r="F535" s="52">
        <v>0</v>
      </c>
      <c r="G535" s="52">
        <v>0</v>
      </c>
      <c r="H535" s="52">
        <v>0</v>
      </c>
      <c r="I535" s="52">
        <v>0</v>
      </c>
      <c r="J535" s="52">
        <v>0</v>
      </c>
      <c r="K535" s="52">
        <v>0</v>
      </c>
      <c r="L535" s="52">
        <v>0</v>
      </c>
      <c r="M535" s="52">
        <v>0</v>
      </c>
      <c r="N535" s="52">
        <v>0</v>
      </c>
      <c r="O535" s="52">
        <v>0</v>
      </c>
      <c r="P535" s="52">
        <v>0</v>
      </c>
      <c r="Q535" s="52">
        <v>0</v>
      </c>
      <c r="R535" s="50">
        <f t="shared" si="10"/>
        <v>0</v>
      </c>
    </row>
    <row r="536" spans="1:18" x14ac:dyDescent="0.25">
      <c r="A536" s="40">
        <v>9000</v>
      </c>
      <c r="B536" s="127"/>
      <c r="C536" s="59">
        <v>9621</v>
      </c>
      <c r="D536" s="59" t="s">
        <v>1479</v>
      </c>
      <c r="E536" s="129" t="s">
        <v>302</v>
      </c>
      <c r="F536" s="52">
        <v>0</v>
      </c>
      <c r="G536" s="52">
        <v>0</v>
      </c>
      <c r="H536" s="52">
        <v>0</v>
      </c>
      <c r="I536" s="52">
        <v>0</v>
      </c>
      <c r="J536" s="52">
        <v>0</v>
      </c>
      <c r="K536" s="52">
        <v>0</v>
      </c>
      <c r="L536" s="52">
        <v>0</v>
      </c>
      <c r="M536" s="52">
        <v>0</v>
      </c>
      <c r="N536" s="52">
        <v>0</v>
      </c>
      <c r="O536" s="52">
        <v>0</v>
      </c>
      <c r="P536" s="52">
        <v>0</v>
      </c>
      <c r="Q536" s="52">
        <v>0</v>
      </c>
      <c r="R536" s="50">
        <f t="shared" si="10"/>
        <v>0</v>
      </c>
    </row>
    <row r="537" spans="1:18" x14ac:dyDescent="0.25">
      <c r="A537" s="40">
        <v>9000</v>
      </c>
      <c r="B537" s="127"/>
      <c r="C537" s="59">
        <v>9900</v>
      </c>
      <c r="D537" s="59" t="s">
        <v>1480</v>
      </c>
      <c r="E537" s="129" t="s">
        <v>302</v>
      </c>
      <c r="F537" s="52">
        <v>0</v>
      </c>
      <c r="G537" s="52">
        <v>0</v>
      </c>
      <c r="H537" s="52">
        <v>0</v>
      </c>
      <c r="I537" s="52">
        <v>0</v>
      </c>
      <c r="J537" s="52">
        <v>0</v>
      </c>
      <c r="K537" s="52">
        <v>0</v>
      </c>
      <c r="L537" s="52">
        <v>0</v>
      </c>
      <c r="M537" s="52">
        <v>0</v>
      </c>
      <c r="N537" s="52">
        <v>0</v>
      </c>
      <c r="O537" s="52">
        <v>0</v>
      </c>
      <c r="P537" s="52">
        <v>0</v>
      </c>
      <c r="Q537" s="52">
        <v>0</v>
      </c>
      <c r="R537" s="50">
        <f>SUM(F537:Q537)</f>
        <v>0</v>
      </c>
    </row>
    <row r="538" spans="1:18" x14ac:dyDescent="0.25">
      <c r="A538" s="40">
        <v>9000</v>
      </c>
      <c r="B538" s="127"/>
      <c r="C538" s="59">
        <v>9910</v>
      </c>
      <c r="D538" s="59" t="s">
        <v>1481</v>
      </c>
      <c r="E538" s="129" t="s">
        <v>302</v>
      </c>
      <c r="F538" s="52">
        <v>0</v>
      </c>
      <c r="G538" s="52">
        <v>0</v>
      </c>
      <c r="H538" s="52">
        <v>0</v>
      </c>
      <c r="I538" s="52">
        <v>0</v>
      </c>
      <c r="J538" s="52">
        <v>0</v>
      </c>
      <c r="K538" s="52">
        <v>0</v>
      </c>
      <c r="L538" s="52">
        <v>0</v>
      </c>
      <c r="M538" s="52">
        <v>0</v>
      </c>
      <c r="N538" s="52">
        <v>0</v>
      </c>
      <c r="O538" s="52">
        <v>0</v>
      </c>
      <c r="P538" s="52">
        <v>0</v>
      </c>
      <c r="Q538" s="52">
        <v>0</v>
      </c>
      <c r="R538" s="50">
        <f t="shared" si="10"/>
        <v>0</v>
      </c>
    </row>
    <row r="539" spans="1:18" x14ac:dyDescent="0.25">
      <c r="A539" s="40">
        <v>9000</v>
      </c>
      <c r="B539" s="127"/>
      <c r="C539" s="59">
        <v>9911</v>
      </c>
      <c r="D539" s="59" t="s">
        <v>1482</v>
      </c>
      <c r="E539" s="129" t="s">
        <v>302</v>
      </c>
      <c r="F539" s="52">
        <v>0</v>
      </c>
      <c r="G539" s="52">
        <v>0</v>
      </c>
      <c r="H539" s="52">
        <v>0</v>
      </c>
      <c r="I539" s="52">
        <v>0</v>
      </c>
      <c r="J539" s="52">
        <v>0</v>
      </c>
      <c r="K539" s="52">
        <v>0</v>
      </c>
      <c r="L539" s="52">
        <v>0</v>
      </c>
      <c r="M539" s="52">
        <v>0</v>
      </c>
      <c r="N539" s="52">
        <v>0</v>
      </c>
      <c r="O539" s="52">
        <v>0</v>
      </c>
      <c r="P539" s="52">
        <v>0</v>
      </c>
      <c r="Q539" s="52">
        <v>0</v>
      </c>
      <c r="R539" s="50">
        <f t="shared" si="10"/>
        <v>0</v>
      </c>
    </row>
    <row r="540" spans="1:18" x14ac:dyDescent="0.25">
      <c r="A540" s="40">
        <v>9000</v>
      </c>
      <c r="B540" s="127"/>
      <c r="C540" s="59">
        <v>9912</v>
      </c>
      <c r="D540" s="59" t="s">
        <v>1483</v>
      </c>
      <c r="E540" s="129" t="s">
        <v>302</v>
      </c>
      <c r="F540" s="52">
        <v>0</v>
      </c>
      <c r="G540" s="52">
        <v>0</v>
      </c>
      <c r="H540" s="52">
        <v>0</v>
      </c>
      <c r="I540" s="52">
        <v>0</v>
      </c>
      <c r="J540" s="52">
        <v>0</v>
      </c>
      <c r="K540" s="52">
        <v>0</v>
      </c>
      <c r="L540" s="52">
        <v>0</v>
      </c>
      <c r="M540" s="52">
        <v>0</v>
      </c>
      <c r="N540" s="52">
        <v>0</v>
      </c>
      <c r="O540" s="52">
        <v>0</v>
      </c>
      <c r="P540" s="52">
        <v>0</v>
      </c>
      <c r="Q540" s="52">
        <v>0</v>
      </c>
      <c r="R540" s="50">
        <f t="shared" si="10"/>
        <v>0</v>
      </c>
    </row>
    <row r="541" spans="1:18" x14ac:dyDescent="0.25">
      <c r="A541" s="250" t="s">
        <v>561</v>
      </c>
      <c r="B541" s="251"/>
      <c r="C541" s="251"/>
      <c r="D541" s="251"/>
      <c r="E541" s="251"/>
      <c r="F541" s="251"/>
      <c r="G541" s="251"/>
      <c r="H541" s="251"/>
      <c r="I541" s="251"/>
      <c r="J541" s="251"/>
      <c r="K541" s="251"/>
      <c r="L541" s="251"/>
      <c r="M541" s="251"/>
      <c r="N541" s="251"/>
      <c r="O541" s="251"/>
      <c r="P541" s="251"/>
      <c r="Q541" s="252"/>
      <c r="R541" s="29">
        <f>SUM(R482:R540)</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351:Q351"/>
    <mergeCell ref="A446:Q446"/>
    <mergeCell ref="A480:Q480"/>
    <mergeCell ref="A541:Q541"/>
    <mergeCell ref="F22:Q22"/>
    <mergeCell ref="A44:Q44"/>
    <mergeCell ref="A52:Q52"/>
    <mergeCell ref="A68:Q68"/>
    <mergeCell ref="A185:Q185"/>
    <mergeCell ref="A298:Q298"/>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zoomScale="60" zoomScaleNormal="60" workbookViewId="0">
      <selection sqref="A1:B1"/>
    </sheetView>
  </sheetViews>
  <sheetFormatPr baseColWidth="10" defaultColWidth="9.140625" defaultRowHeight="15" x14ac:dyDescent="0.25"/>
  <cols>
    <col min="1" max="1" width="21.42578125" style="3" customWidth="1"/>
    <col min="2" max="2" width="28.28515625" style="3" customWidth="1"/>
    <col min="3" max="12" width="25.7109375" style="3" customWidth="1"/>
    <col min="13" max="16384" width="9.140625" style="3"/>
  </cols>
  <sheetData>
    <row r="1" spans="1:12" s="1" customFormat="1" ht="39.950000000000003" customHeight="1" x14ac:dyDescent="0.25">
      <c r="A1" s="244" t="s">
        <v>0</v>
      </c>
      <c r="B1" s="244"/>
      <c r="C1" s="245" t="s">
        <v>1</v>
      </c>
      <c r="D1" s="245"/>
      <c r="E1" s="245"/>
      <c r="F1" s="245"/>
      <c r="G1" s="246"/>
      <c r="H1" s="246"/>
      <c r="I1" s="246"/>
      <c r="J1" s="246"/>
      <c r="K1" s="246"/>
      <c r="L1" s="246"/>
    </row>
    <row r="2" spans="1:12" s="1" customFormat="1" ht="39.950000000000003" customHeight="1" x14ac:dyDescent="0.25">
      <c r="A2" s="244" t="s">
        <v>2</v>
      </c>
      <c r="B2" s="244"/>
      <c r="C2" s="245" t="s">
        <v>3</v>
      </c>
      <c r="D2" s="245"/>
      <c r="E2" s="245"/>
      <c r="F2" s="245"/>
      <c r="G2" s="246"/>
      <c r="H2" s="246"/>
      <c r="I2" s="246"/>
      <c r="J2" s="246"/>
      <c r="K2" s="246"/>
      <c r="L2" s="246"/>
    </row>
    <row r="3" spans="1:12" s="1" customFormat="1" ht="39.950000000000003" customHeight="1" x14ac:dyDescent="0.25">
      <c r="A3" s="244" t="s">
        <v>4</v>
      </c>
      <c r="B3" s="244"/>
      <c r="C3" s="245" t="str">
        <f>+Dependencia!C12</f>
        <v xml:space="preserve">1901 Programa Administrativo </v>
      </c>
      <c r="D3" s="245"/>
      <c r="E3" s="245"/>
      <c r="F3" s="245"/>
      <c r="G3" s="246"/>
      <c r="H3" s="246"/>
      <c r="I3" s="246"/>
      <c r="J3" s="246"/>
      <c r="K3" s="246"/>
      <c r="L3" s="246"/>
    </row>
    <row r="4" spans="1:12" s="1" customFormat="1" ht="39.950000000000003" customHeight="1" x14ac:dyDescent="0.25">
      <c r="A4" s="247" t="s">
        <v>2128</v>
      </c>
      <c r="B4" s="247"/>
      <c r="C4" s="247"/>
      <c r="D4" s="247"/>
      <c r="E4" s="247"/>
      <c r="F4" s="2">
        <f>+SUM(L9+L10)</f>
        <v>2508220.3372499999</v>
      </c>
      <c r="G4" s="246"/>
      <c r="H4" s="246"/>
      <c r="I4" s="246"/>
      <c r="J4" s="246"/>
      <c r="K4" s="246"/>
      <c r="L4" s="246"/>
    </row>
    <row r="5" spans="1:12" x14ac:dyDescent="0.25">
      <c r="A5" s="248"/>
      <c r="B5" s="243" t="s">
        <v>6</v>
      </c>
      <c r="C5" s="249" t="s">
        <v>7</v>
      </c>
      <c r="D5" s="249"/>
      <c r="E5" s="249"/>
      <c r="F5" s="249"/>
      <c r="G5" s="249"/>
      <c r="H5" s="249"/>
      <c r="I5" s="249"/>
      <c r="J5" s="243" t="s">
        <v>8</v>
      </c>
      <c r="K5" s="243" t="s">
        <v>9</v>
      </c>
      <c r="L5" s="243" t="s">
        <v>10</v>
      </c>
    </row>
    <row r="6" spans="1:12" x14ac:dyDescent="0.25">
      <c r="A6" s="248"/>
      <c r="B6" s="243"/>
      <c r="C6" s="4" t="s">
        <v>11</v>
      </c>
      <c r="D6" s="4" t="s">
        <v>12</v>
      </c>
      <c r="E6" s="4" t="s">
        <v>13</v>
      </c>
      <c r="F6" s="4" t="s">
        <v>14</v>
      </c>
      <c r="G6" s="4" t="s">
        <v>15</v>
      </c>
      <c r="H6" s="4" t="s">
        <v>16</v>
      </c>
      <c r="I6" s="4" t="s">
        <v>17</v>
      </c>
      <c r="J6" s="243"/>
      <c r="K6" s="243"/>
      <c r="L6" s="243"/>
    </row>
    <row r="7" spans="1:12" ht="146.25" customHeight="1" x14ac:dyDescent="0.25">
      <c r="A7" s="5" t="s">
        <v>18</v>
      </c>
      <c r="B7" s="6" t="s">
        <v>2143</v>
      </c>
      <c r="C7" s="6" t="s">
        <v>2144</v>
      </c>
      <c r="D7" s="6" t="s">
        <v>2145</v>
      </c>
      <c r="E7" s="6" t="s">
        <v>2149</v>
      </c>
      <c r="F7" s="6" t="s">
        <v>21</v>
      </c>
      <c r="G7" s="6" t="s">
        <v>2146</v>
      </c>
      <c r="H7" s="6" t="s">
        <v>2147</v>
      </c>
      <c r="I7" s="6" t="s">
        <v>23</v>
      </c>
      <c r="J7" s="7" t="s">
        <v>2148</v>
      </c>
      <c r="K7" s="7" t="s">
        <v>2150</v>
      </c>
      <c r="L7" s="6" t="s">
        <v>26</v>
      </c>
    </row>
    <row r="8" spans="1:12" ht="144.75" customHeight="1" x14ac:dyDescent="0.25">
      <c r="A8" s="5" t="s">
        <v>27</v>
      </c>
      <c r="B8" s="7" t="s">
        <v>2151</v>
      </c>
      <c r="C8" s="6" t="s">
        <v>2144</v>
      </c>
      <c r="D8" s="6" t="s">
        <v>2145</v>
      </c>
      <c r="E8" s="6" t="s">
        <v>2149</v>
      </c>
      <c r="F8" s="6" t="s">
        <v>21</v>
      </c>
      <c r="G8" s="6" t="s">
        <v>2146</v>
      </c>
      <c r="H8" s="6" t="s">
        <v>2147</v>
      </c>
      <c r="I8" s="6" t="s">
        <v>23</v>
      </c>
      <c r="J8" s="7" t="s">
        <v>2148</v>
      </c>
      <c r="K8" s="7" t="s">
        <v>2150</v>
      </c>
      <c r="L8" s="6" t="s">
        <v>26</v>
      </c>
    </row>
    <row r="9" spans="1:12" ht="185.25" customHeight="1" x14ac:dyDescent="0.25">
      <c r="A9" s="8" t="s">
        <v>29</v>
      </c>
      <c r="B9" s="9" t="str">
        <f>+'P9-C1 70001'!B4</f>
        <v>Gestionar de manera eficiente las peticiones que brinden apoyo economico a la ciudadanía donde se informará  por medio de reportes y peticiones que realizan los habitantes del municipio de Aguascalientes y las sociedades civiles", este programa permitirá apoyar y gestionar los recursos materiales y humanos que sean necesarios para el desarrollo social de nuestra gente.</v>
      </c>
      <c r="C9" s="11" t="str">
        <f>+'P9-C1 70001'!C4</f>
        <v>Reporte mensual para la Gestion Publica.</v>
      </c>
      <c r="D9" s="11" t="str">
        <f>'P9-C1 70001'!D4</f>
        <v>(Reporte programado/ Reporte Realizado)*100</v>
      </c>
      <c r="E9" s="11" t="str">
        <f>'P9-C1 70001'!E4</f>
        <v>Reporte de Gestion para la entrega de apoyos emergentes (Reporte Programado / Reporte Realizado)*100</v>
      </c>
      <c r="F9" s="11" t="str">
        <f>'P9-C1 70001'!F4</f>
        <v>Anual</v>
      </c>
      <c r="G9" s="11" t="str">
        <f>'P9-C1 70001'!G4</f>
        <v xml:space="preserve">Historico en el periodo 2015-2016 </v>
      </c>
      <c r="H9" s="11" t="str">
        <f>'P9-C1 70001'!H4</f>
        <v>950 Gestiones Realizadas.</v>
      </c>
      <c r="I9" s="11" t="str">
        <f>'P9-C1 70001'!I4</f>
        <v>Eficacia</v>
      </c>
      <c r="J9" s="9" t="str">
        <f>+'P9-C1 70001'!J4</f>
        <v xml:space="preserve">
Reporte de las Gestiones Realizadas para los beneficiarios.
Avance mensual de Gestiones . (SIMA).</v>
      </c>
      <c r="K9" s="11" t="str">
        <f>+'P9-C1 70001'!K4</f>
        <v xml:space="preserve">Este tipo de informes en forma de repostes contribuyen a la formacion de acciones para el desarrollo social y beneficia a las personas y familias mas vulnerables, ya que no tienen el recurso económico necesarios para poder hacer frente a la situación y disminuir rezago social. </v>
      </c>
      <c r="L9" s="10">
        <f>'P9-C1 70001'!L4</f>
        <v>1027297.9524499999</v>
      </c>
    </row>
    <row r="10" spans="1:12" ht="140.25" x14ac:dyDescent="0.25">
      <c r="A10" s="8" t="s">
        <v>30</v>
      </c>
      <c r="B10" s="9" t="str">
        <f>+'P9-C2 70003'!B4</f>
        <v>Incidir en la cultura de la inclusión, la igualdad y el respeto entre las personas, promoviendo acciones que permitan a los segmentos de la población en desventaja, el acceso a la construcción de las capacidades para gozar de su entorno de la misma forma que el resto de las personas.</v>
      </c>
      <c r="C10" s="9" t="str">
        <f>+'P9-C2 70003'!C4</f>
        <v>CAPACITACION Y DESARROLLO INTEGRAL DEL CAPITAL HUMANO</v>
      </c>
      <c r="D10" s="9" t="str">
        <f>+'P9-C2 70003'!D4</f>
        <v>(Capacitaciones programadas 2017 / Capacitaciones Realizadas 2017)*100</v>
      </c>
      <c r="E10" s="9" t="str">
        <f>+'P9-C2 70003'!E4</f>
        <v>Capacitaciones Realizadas</v>
      </c>
      <c r="F10" s="9" t="str">
        <f>+'P9-C2 70003'!F4</f>
        <v>Trimestral</v>
      </c>
      <c r="G10" s="9" t="str">
        <f>+'P9-C2 70003'!G4</f>
        <v>Capacitaciones programadas con referencia al 2016</v>
      </c>
      <c r="H10" s="9" t="str">
        <f>+'P9-C2 70003'!H4</f>
        <v>4</v>
      </c>
      <c r="I10" s="9" t="str">
        <f>+'P9-C2 70003'!I4</f>
        <v>Eficiencia</v>
      </c>
      <c r="J10" s="9" t="str">
        <f>+'P9-C2 70003'!J4</f>
        <v>.1 .- Lista de Asistencias.
2.- Evidencias Fotográficas.
3 .- Reporte trimestral</v>
      </c>
      <c r="K10" s="9" t="str">
        <f>+'P9-C2 70003'!K4</f>
        <v xml:space="preserve"> El personal de la Coordinación Administrativa, fortalecieron su espíritu de servicio y sensibilidad humana ya que  se conoció sus necesidades para la realizar un servicio digno para la ciudadania, por ello fue importante tener capacitaciones con temas de instares.</v>
      </c>
      <c r="L10" s="10">
        <f>+'P9-C2 70003'!L4</f>
        <v>1480922.3848000001</v>
      </c>
    </row>
    <row r="11" spans="1:12" ht="36" customHeight="1" x14ac:dyDescent="0.25">
      <c r="A11" s="5" t="s">
        <v>31</v>
      </c>
      <c r="B11" s="169"/>
      <c r="C11" s="171"/>
      <c r="D11" s="171"/>
      <c r="E11" s="171"/>
      <c r="F11" s="171"/>
      <c r="G11" s="171"/>
      <c r="H11" s="171"/>
      <c r="I11" s="171"/>
      <c r="J11" s="171"/>
      <c r="K11" s="171"/>
      <c r="L11" s="172"/>
    </row>
    <row r="12" spans="1:12" ht="33.75" customHeight="1" x14ac:dyDescent="0.25">
      <c r="A12" s="5" t="s">
        <v>32</v>
      </c>
      <c r="B12" s="169"/>
      <c r="C12" s="171"/>
      <c r="D12" s="171"/>
      <c r="E12" s="171"/>
      <c r="F12" s="171"/>
      <c r="G12" s="171"/>
      <c r="H12" s="171"/>
      <c r="I12" s="171"/>
      <c r="J12" s="171"/>
      <c r="K12" s="169"/>
      <c r="L12" s="172"/>
    </row>
    <row r="13" spans="1:12" x14ac:dyDescent="0.25">
      <c r="A13" s="8" t="s">
        <v>33</v>
      </c>
      <c r="B13" s="9" t="str">
        <f>'[1]P1-C5'!B4</f>
        <v>Llenar en hoja correspondiente.</v>
      </c>
      <c r="C13" s="11">
        <f>'[1]P1-C5'!C4</f>
        <v>0</v>
      </c>
      <c r="D13" s="11">
        <f>'[1]P1-C5'!D4</f>
        <v>0</v>
      </c>
      <c r="E13" s="11">
        <f>'[1]P1-C5'!E4</f>
        <v>0</v>
      </c>
      <c r="F13" s="11">
        <f>'[1]P1-C5'!F4</f>
        <v>0</v>
      </c>
      <c r="G13" s="11">
        <f>'[1]P1-C5'!G4</f>
        <v>0</v>
      </c>
      <c r="H13" s="11">
        <f>'[1]P1-C5'!H4</f>
        <v>0</v>
      </c>
      <c r="I13" s="11">
        <f>'[1]P1-C5'!I4</f>
        <v>0</v>
      </c>
      <c r="J13" s="11">
        <f>'[1]P1-C5'!J4</f>
        <v>0</v>
      </c>
      <c r="K13" s="11">
        <f>'[1]P1-C5'!K4</f>
        <v>0</v>
      </c>
      <c r="L13" s="12">
        <f>'[1]P1-C5'!L4</f>
        <v>0</v>
      </c>
    </row>
    <row r="14" spans="1:12" x14ac:dyDescent="0.25">
      <c r="A14" s="8" t="s">
        <v>34</v>
      </c>
      <c r="B14" s="9" t="str">
        <f>'[1]P1-C6'!B4</f>
        <v>Llenar en hoja correspondiente.</v>
      </c>
      <c r="C14" s="11">
        <f>'[1]P1-C6'!C4</f>
        <v>0</v>
      </c>
      <c r="D14" s="11">
        <f>'[1]P1-C6'!D4</f>
        <v>0</v>
      </c>
      <c r="E14" s="11">
        <f>'[1]P1-C6'!E4</f>
        <v>0</v>
      </c>
      <c r="F14" s="11">
        <f>'[1]P1-C6'!F4</f>
        <v>0</v>
      </c>
      <c r="G14" s="11">
        <f>'[1]P1-C6'!G4</f>
        <v>0</v>
      </c>
      <c r="H14" s="11">
        <f>'[1]P1-C6'!H4</f>
        <v>0</v>
      </c>
      <c r="I14" s="11">
        <f>'[1]P1-C6'!I4</f>
        <v>0</v>
      </c>
      <c r="J14" s="11">
        <f>'[1]P1-C6'!J4</f>
        <v>0</v>
      </c>
      <c r="K14" s="11">
        <f>'[1]P1-C6'!K4</f>
        <v>0</v>
      </c>
      <c r="L14" s="12">
        <f>'[1]P1-C6'!L4</f>
        <v>0</v>
      </c>
    </row>
    <row r="15" spans="1:12" x14ac:dyDescent="0.25">
      <c r="A15" s="8" t="s">
        <v>35</v>
      </c>
      <c r="B15" s="9" t="str">
        <f>'[1]P1-C7'!B4</f>
        <v>Llenar en hoja correspondiente.</v>
      </c>
      <c r="C15" s="11">
        <f>'[1]P1-C7'!C4</f>
        <v>0</v>
      </c>
      <c r="D15" s="11">
        <f>'[1]P1-C7'!D4</f>
        <v>0</v>
      </c>
      <c r="E15" s="11">
        <f>'[1]P1-C7'!E4</f>
        <v>0</v>
      </c>
      <c r="F15" s="11">
        <f>'[1]P1-C7'!F4</f>
        <v>0</v>
      </c>
      <c r="G15" s="11">
        <f>'[1]P1-C7'!G4</f>
        <v>0</v>
      </c>
      <c r="H15" s="11">
        <f>'[1]P1-C7'!H4</f>
        <v>0</v>
      </c>
      <c r="I15" s="11">
        <f>'[1]P1-C7'!I4</f>
        <v>0</v>
      </c>
      <c r="J15" s="11">
        <f>'[1]P1-C7'!J4</f>
        <v>0</v>
      </c>
      <c r="K15" s="11">
        <f>'[1]P1-C7'!K4</f>
        <v>0</v>
      </c>
      <c r="L15" s="12">
        <f>'[1]P1-C7'!L4</f>
        <v>0</v>
      </c>
    </row>
  </sheetData>
  <mergeCells count="14">
    <mergeCell ref="L5:L6"/>
    <mergeCell ref="A1:B1"/>
    <mergeCell ref="C1:F1"/>
    <mergeCell ref="G1:L4"/>
    <mergeCell ref="A2:B2"/>
    <mergeCell ref="C2:F2"/>
    <mergeCell ref="A3:B3"/>
    <mergeCell ref="C3:F3"/>
    <mergeCell ref="A4:E4"/>
    <mergeCell ref="A5:A6"/>
    <mergeCell ref="B5:B6"/>
    <mergeCell ref="C5:I5"/>
    <mergeCell ref="J5:J6"/>
    <mergeCell ref="K5:K6"/>
  </mergeCells>
  <dataValidations count="6">
    <dataValidation allowBlank="1" showInputMessage="1" showErrorMessage="1" prompt="Los medios de verificación corresponden a las fuentes de información en las que está disponible la información necesaria y suficiente para construir el indicador señalado." sqref="J7:J8"/>
    <dataValidation allowBlank="1" showInputMessage="1" showErrorMessage="1" prompt="Valor del indicador que se fija como punto de partida para evaluarlo y darle seguimiento." sqref="G7:G8"/>
    <dataValidation allowBlank="1" showInputMessage="1" showErrorMessage="1" prompt="Permiten acreditar el grado de avance de los objetivos." sqref="H7:H8"/>
    <dataValidation allowBlank="1" showInputMessage="1" showErrorMessage="1" prompt="Los supuestos son los factores externos que están fuera del control del programa, pero que inciden en el logro de los objetivos de éste." sqref="K7:K8"/>
    <dataValidation allowBlank="1" showInputMessage="1" showErrorMessage="1" prompt="El nombre del indicador debe ser claro y relacionarse con el objetivo de medición." sqref="C7:C8"/>
    <dataValidation allowBlank="1" showInputMessage="1" showErrorMessage="1" prompt="Llenar en hoja correspondiente" sqref="A9:L15"/>
  </dataValidations>
  <pageMargins left="0.7" right="0.7" top="0.75" bottom="0.75" header="0.3" footer="0.3"/>
  <pageSetup orientation="portrait" horizontalDpi="0"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4"/>
  <sheetViews>
    <sheetView showGridLines="0" zoomScale="60" zoomScaleNormal="60" workbookViewId="0">
      <selection sqref="A1:B1"/>
    </sheetView>
  </sheetViews>
  <sheetFormatPr baseColWidth="10" defaultColWidth="9.140625" defaultRowHeight="15" x14ac:dyDescent="0.25"/>
  <cols>
    <col min="1" max="1" width="15.7109375" style="170" customWidth="1"/>
    <col min="2" max="2" width="25.7109375" style="170" customWidth="1"/>
    <col min="3" max="3" width="25.7109375" style="18" customWidth="1"/>
    <col min="4" max="4" width="58.5703125" style="170" customWidth="1"/>
    <col min="5" max="25" width="25.7109375" style="170" customWidth="1"/>
    <col min="26" max="16384" width="9.140625" style="170"/>
  </cols>
  <sheetData>
    <row r="1" spans="1:25" ht="39.950000000000003" customHeight="1" x14ac:dyDescent="0.25">
      <c r="A1" s="267" t="str">
        <f>'P1'!A3:B3</f>
        <v>PROGRAMA</v>
      </c>
      <c r="B1" s="267"/>
      <c r="C1" s="247" t="str">
        <f>+Dependencia!C12</f>
        <v xml:space="preserve">1901 Programa Administrativo </v>
      </c>
      <c r="D1" s="247"/>
      <c r="E1" s="247"/>
      <c r="F1" s="247"/>
      <c r="G1" s="247"/>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69.5" customHeight="1" x14ac:dyDescent="0.25">
      <c r="A4" s="5" t="s">
        <v>30</v>
      </c>
      <c r="B4" s="15" t="s">
        <v>2141</v>
      </c>
      <c r="C4" s="6" t="s">
        <v>2152</v>
      </c>
      <c r="D4" s="6" t="s">
        <v>2153</v>
      </c>
      <c r="E4" s="6" t="s">
        <v>2154</v>
      </c>
      <c r="F4" s="6" t="s">
        <v>21</v>
      </c>
      <c r="G4" s="6" t="s">
        <v>2135</v>
      </c>
      <c r="H4" s="6" t="s">
        <v>2142</v>
      </c>
      <c r="I4" s="6" t="s">
        <v>23</v>
      </c>
      <c r="J4" s="6" t="s">
        <v>2155</v>
      </c>
      <c r="K4" s="6" t="s">
        <v>2156</v>
      </c>
      <c r="L4" s="12">
        <f>SUM(R43,R52,R73,R135,R196,R220,R270,R290,R324)</f>
        <v>1027297.9524499999</v>
      </c>
      <c r="M4" s="16"/>
      <c r="N4" s="17"/>
      <c r="O4" s="17"/>
      <c r="P4" s="17"/>
      <c r="Q4" s="17"/>
      <c r="R4" s="17"/>
      <c r="S4" s="17"/>
      <c r="T4" s="17"/>
      <c r="U4" s="17"/>
      <c r="V4" s="17"/>
      <c r="W4" s="17"/>
      <c r="X4" s="17"/>
    </row>
    <row r="5" spans="1:25" ht="147.75" customHeight="1" x14ac:dyDescent="0.25">
      <c r="A5" s="260" t="s">
        <v>50</v>
      </c>
      <c r="B5" s="6" t="s">
        <v>51</v>
      </c>
      <c r="C5" s="6" t="s">
        <v>2152</v>
      </c>
      <c r="D5" s="6" t="s">
        <v>2153</v>
      </c>
      <c r="E5" s="6" t="s">
        <v>2154</v>
      </c>
      <c r="F5" s="6" t="s">
        <v>21</v>
      </c>
      <c r="G5" s="6" t="s">
        <v>2135</v>
      </c>
      <c r="H5" s="6" t="s">
        <v>2142</v>
      </c>
      <c r="I5" s="6" t="s">
        <v>23</v>
      </c>
      <c r="J5" s="6" t="s">
        <v>2155</v>
      </c>
      <c r="K5" s="6" t="s">
        <v>2156</v>
      </c>
      <c r="L5" s="11" t="s">
        <v>26</v>
      </c>
      <c r="M5" s="16"/>
      <c r="N5" s="17"/>
      <c r="O5" s="17"/>
      <c r="P5" s="17"/>
      <c r="Q5" s="17"/>
      <c r="R5" s="17"/>
      <c r="S5" s="17"/>
      <c r="T5" s="17"/>
      <c r="U5" s="17"/>
      <c r="V5" s="17"/>
      <c r="W5" s="17"/>
      <c r="X5" s="17"/>
    </row>
    <row r="6" spans="1:25" ht="127.5" x14ac:dyDescent="0.25">
      <c r="A6" s="261"/>
      <c r="B6" s="6" t="s">
        <v>52</v>
      </c>
      <c r="C6" s="6" t="s">
        <v>2152</v>
      </c>
      <c r="D6" s="6" t="s">
        <v>2153</v>
      </c>
      <c r="E6" s="6" t="s">
        <v>2154</v>
      </c>
      <c r="F6" s="6" t="s">
        <v>21</v>
      </c>
      <c r="G6" s="6" t="s">
        <v>2135</v>
      </c>
      <c r="H6" s="6" t="s">
        <v>2142</v>
      </c>
      <c r="I6" s="6" t="s">
        <v>23</v>
      </c>
      <c r="J6" s="6" t="s">
        <v>2155</v>
      </c>
      <c r="K6" s="6" t="s">
        <v>2156</v>
      </c>
      <c r="L6" s="11" t="s">
        <v>26</v>
      </c>
      <c r="M6" s="16"/>
      <c r="N6" s="17"/>
      <c r="O6" s="17"/>
      <c r="P6" s="17"/>
      <c r="Q6" s="17"/>
      <c r="R6" s="17"/>
      <c r="S6" s="17"/>
      <c r="T6" s="17"/>
      <c r="U6" s="17"/>
      <c r="V6" s="17"/>
      <c r="W6" s="17"/>
      <c r="X6" s="17"/>
    </row>
    <row r="7" spans="1:25" ht="127.5" x14ac:dyDescent="0.25">
      <c r="A7" s="261"/>
      <c r="B7" s="6" t="s">
        <v>53</v>
      </c>
      <c r="C7" s="6" t="s">
        <v>2152</v>
      </c>
      <c r="D7" s="6" t="s">
        <v>2153</v>
      </c>
      <c r="E7" s="6" t="s">
        <v>2154</v>
      </c>
      <c r="F7" s="6" t="s">
        <v>21</v>
      </c>
      <c r="G7" s="6" t="s">
        <v>2135</v>
      </c>
      <c r="H7" s="6" t="s">
        <v>2142</v>
      </c>
      <c r="I7" s="6" t="s">
        <v>23</v>
      </c>
      <c r="J7" s="6" t="s">
        <v>2155</v>
      </c>
      <c r="K7" s="6" t="s">
        <v>2156</v>
      </c>
      <c r="L7" s="11" t="s">
        <v>26</v>
      </c>
      <c r="M7" s="16"/>
      <c r="N7" s="17"/>
      <c r="O7" s="17"/>
      <c r="P7" s="17"/>
      <c r="Q7" s="17"/>
      <c r="R7" s="17"/>
      <c r="S7" s="17"/>
      <c r="T7" s="17"/>
      <c r="U7" s="17"/>
      <c r="V7" s="17"/>
      <c r="W7" s="17"/>
      <c r="X7" s="17"/>
    </row>
    <row r="8" spans="1:25" ht="144.75" customHeight="1" x14ac:dyDescent="0.25">
      <c r="A8" s="261"/>
      <c r="B8" s="6" t="s">
        <v>54</v>
      </c>
      <c r="C8" s="6" t="s">
        <v>2152</v>
      </c>
      <c r="D8" s="6" t="s">
        <v>2153</v>
      </c>
      <c r="E8" s="6" t="s">
        <v>2154</v>
      </c>
      <c r="F8" s="6" t="s">
        <v>21</v>
      </c>
      <c r="G8" s="6" t="s">
        <v>2135</v>
      </c>
      <c r="H8" s="6" t="s">
        <v>2142</v>
      </c>
      <c r="I8" s="6" t="s">
        <v>23</v>
      </c>
      <c r="J8" s="6" t="s">
        <v>2155</v>
      </c>
      <c r="K8" s="6" t="s">
        <v>2156</v>
      </c>
      <c r="L8" s="11" t="s">
        <v>26</v>
      </c>
      <c r="M8" s="16"/>
      <c r="N8" s="17"/>
      <c r="O8" s="17"/>
      <c r="P8" s="17"/>
      <c r="Q8" s="17"/>
      <c r="R8" s="17"/>
      <c r="S8" s="17"/>
      <c r="T8" s="17"/>
      <c r="U8" s="17"/>
      <c r="V8" s="17"/>
      <c r="W8" s="17"/>
      <c r="X8" s="17"/>
    </row>
    <row r="9" spans="1:25" ht="144.75" customHeight="1" x14ac:dyDescent="0.25">
      <c r="A9" s="261"/>
      <c r="B9" s="6" t="s">
        <v>55</v>
      </c>
      <c r="C9" s="6" t="s">
        <v>2152</v>
      </c>
      <c r="D9" s="6" t="s">
        <v>2153</v>
      </c>
      <c r="E9" s="6" t="s">
        <v>2154</v>
      </c>
      <c r="F9" s="6" t="s">
        <v>21</v>
      </c>
      <c r="G9" s="6" t="s">
        <v>2135</v>
      </c>
      <c r="H9" s="6" t="s">
        <v>2142</v>
      </c>
      <c r="I9" s="6" t="s">
        <v>23</v>
      </c>
      <c r="J9" s="6" t="s">
        <v>2155</v>
      </c>
      <c r="K9" s="6" t="s">
        <v>2156</v>
      </c>
      <c r="L9" s="11" t="s">
        <v>26</v>
      </c>
      <c r="M9" s="16"/>
      <c r="N9" s="17"/>
      <c r="O9" s="17"/>
      <c r="P9" s="17"/>
      <c r="Q9" s="17"/>
      <c r="R9" s="17"/>
      <c r="S9" s="17"/>
      <c r="T9" s="17"/>
      <c r="U9" s="17"/>
      <c r="V9" s="17"/>
      <c r="W9" s="17"/>
      <c r="X9" s="17"/>
    </row>
    <row r="10" spans="1:25" ht="144" customHeight="1" x14ac:dyDescent="0.25">
      <c r="A10" s="261"/>
      <c r="B10" s="6" t="s">
        <v>56</v>
      </c>
      <c r="C10" s="6" t="s">
        <v>2152</v>
      </c>
      <c r="D10" s="6" t="s">
        <v>2153</v>
      </c>
      <c r="E10" s="6" t="s">
        <v>2154</v>
      </c>
      <c r="F10" s="6" t="s">
        <v>21</v>
      </c>
      <c r="G10" s="6" t="s">
        <v>2135</v>
      </c>
      <c r="H10" s="6" t="s">
        <v>2142</v>
      </c>
      <c r="I10" s="6" t="s">
        <v>23</v>
      </c>
      <c r="J10" s="6" t="s">
        <v>2155</v>
      </c>
      <c r="K10" s="6" t="s">
        <v>2156</v>
      </c>
      <c r="L10" s="11" t="s">
        <v>26</v>
      </c>
      <c r="M10" s="16"/>
      <c r="N10" s="17"/>
      <c r="O10" s="17"/>
      <c r="P10" s="17"/>
      <c r="Q10" s="17"/>
      <c r="R10" s="17"/>
      <c r="S10" s="17"/>
      <c r="T10" s="17"/>
      <c r="U10" s="17"/>
      <c r="V10" s="17"/>
      <c r="W10" s="17"/>
      <c r="X10" s="17"/>
    </row>
    <row r="11" spans="1:25" x14ac:dyDescent="0.25">
      <c r="A11" s="261"/>
      <c r="B11" s="6" t="s">
        <v>562</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563</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564</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565</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566</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567</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568</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569</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570</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65" t="s">
        <v>70</v>
      </c>
    </row>
    <row r="23" spans="1:24" x14ac:dyDescent="0.25">
      <c r="A23" s="264"/>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166"/>
    </row>
    <row r="24" spans="1:24" x14ac:dyDescent="0.25">
      <c r="A24" s="22">
        <v>1000</v>
      </c>
      <c r="B24" s="44">
        <v>70001</v>
      </c>
      <c r="C24" s="44">
        <v>1131</v>
      </c>
      <c r="D24" s="36" t="s">
        <v>71</v>
      </c>
      <c r="E24" s="168" t="s">
        <v>72</v>
      </c>
      <c r="F24" s="27">
        <v>13943.44</v>
      </c>
      <c r="G24" s="27">
        <v>13943.44</v>
      </c>
      <c r="H24" s="27">
        <v>13943.44</v>
      </c>
      <c r="I24" s="27">
        <v>13943.44</v>
      </c>
      <c r="J24" s="27">
        <v>13943.44</v>
      </c>
      <c r="K24" s="27">
        <v>13943.44</v>
      </c>
      <c r="L24" s="27">
        <v>13943.44</v>
      </c>
      <c r="M24" s="27">
        <v>13943.44</v>
      </c>
      <c r="N24" s="27">
        <v>13943.44</v>
      </c>
      <c r="O24" s="27">
        <v>13943.44</v>
      </c>
      <c r="P24" s="27">
        <v>13943.44</v>
      </c>
      <c r="Q24" s="27">
        <v>13943.44</v>
      </c>
      <c r="R24" s="28">
        <f>+SUM(F24:Q24)</f>
        <v>167321.28</v>
      </c>
    </row>
    <row r="25" spans="1:24" x14ac:dyDescent="0.25">
      <c r="A25" s="22">
        <v>1000</v>
      </c>
      <c r="B25" s="44">
        <v>70001</v>
      </c>
      <c r="C25" s="44">
        <v>1311</v>
      </c>
      <c r="D25" s="36" t="s">
        <v>75</v>
      </c>
      <c r="E25" s="168" t="s">
        <v>76</v>
      </c>
      <c r="F25" s="27">
        <v>524.46</v>
      </c>
      <c r="G25" s="27">
        <v>524.46</v>
      </c>
      <c r="H25" s="27">
        <v>524.46</v>
      </c>
      <c r="I25" s="27">
        <v>524.46</v>
      </c>
      <c r="J25" s="27">
        <v>524.46</v>
      </c>
      <c r="K25" s="27">
        <v>524.46</v>
      </c>
      <c r="L25" s="27">
        <v>524.46</v>
      </c>
      <c r="M25" s="27">
        <v>524.46</v>
      </c>
      <c r="N25" s="27">
        <v>524.46</v>
      </c>
      <c r="O25" s="27">
        <v>524.46</v>
      </c>
      <c r="P25" s="27">
        <v>524.46</v>
      </c>
      <c r="Q25" s="27">
        <v>524.46</v>
      </c>
      <c r="R25" s="28">
        <f t="shared" ref="R25:R42" si="0">+SUM(F25:Q25)</f>
        <v>6293.52</v>
      </c>
    </row>
    <row r="26" spans="1:24" x14ac:dyDescent="0.25">
      <c r="A26" s="22">
        <v>1000</v>
      </c>
      <c r="B26" s="44">
        <v>70001</v>
      </c>
      <c r="C26" s="44">
        <v>1321</v>
      </c>
      <c r="D26" s="36" t="s">
        <v>77</v>
      </c>
      <c r="E26" s="168" t="s">
        <v>78</v>
      </c>
      <c r="F26" s="27">
        <v>0</v>
      </c>
      <c r="G26" s="27">
        <v>0</v>
      </c>
      <c r="H26" s="27">
        <v>0</v>
      </c>
      <c r="I26" s="27">
        <v>0</v>
      </c>
      <c r="J26" s="27">
        <v>0</v>
      </c>
      <c r="K26" s="27">
        <v>0</v>
      </c>
      <c r="L26" s="27">
        <v>0</v>
      </c>
      <c r="M26" s="27">
        <v>0</v>
      </c>
      <c r="N26" s="27">
        <v>0</v>
      </c>
      <c r="O26" s="27">
        <v>0</v>
      </c>
      <c r="P26" s="27">
        <v>0</v>
      </c>
      <c r="Q26" s="27">
        <v>57281.4</v>
      </c>
      <c r="R26" s="28">
        <f t="shared" si="0"/>
        <v>57281.4</v>
      </c>
    </row>
    <row r="27" spans="1:24" x14ac:dyDescent="0.25">
      <c r="A27" s="22">
        <v>1000</v>
      </c>
      <c r="B27" s="44">
        <v>70001</v>
      </c>
      <c r="C27" s="44">
        <v>1322</v>
      </c>
      <c r="D27" s="36" t="s">
        <v>79</v>
      </c>
      <c r="E27" s="168" t="s">
        <v>80</v>
      </c>
      <c r="F27" s="27">
        <v>3594.99</v>
      </c>
      <c r="G27" s="27">
        <v>0</v>
      </c>
      <c r="H27" s="27">
        <v>0</v>
      </c>
      <c r="I27" s="27">
        <v>1417.13</v>
      </c>
      <c r="J27" s="27">
        <v>0</v>
      </c>
      <c r="K27" s="27">
        <v>0</v>
      </c>
      <c r="L27" s="27">
        <v>3594.99</v>
      </c>
      <c r="M27" s="27">
        <v>0</v>
      </c>
      <c r="N27" s="27">
        <v>0</v>
      </c>
      <c r="O27" s="27">
        <v>1417.13</v>
      </c>
      <c r="P27" s="27">
        <v>0</v>
      </c>
      <c r="Q27" s="27">
        <v>0</v>
      </c>
      <c r="R27" s="28">
        <f t="shared" si="0"/>
        <v>10024.240000000002</v>
      </c>
    </row>
    <row r="28" spans="1:24" x14ac:dyDescent="0.25">
      <c r="A28" s="22">
        <v>1000</v>
      </c>
      <c r="B28" s="44">
        <v>70001</v>
      </c>
      <c r="C28" s="44">
        <v>1341</v>
      </c>
      <c r="D28" s="36" t="s">
        <v>81</v>
      </c>
      <c r="E28" s="168" t="s">
        <v>82</v>
      </c>
      <c r="F28" s="27">
        <v>5448.24</v>
      </c>
      <c r="G28" s="27">
        <v>5448.24</v>
      </c>
      <c r="H28" s="27">
        <v>5448.24</v>
      </c>
      <c r="I28" s="27">
        <v>5448.24</v>
      </c>
      <c r="J28" s="27">
        <v>5448.24</v>
      </c>
      <c r="K28" s="27">
        <v>5448.24</v>
      </c>
      <c r="L28" s="27">
        <v>5448.24</v>
      </c>
      <c r="M28" s="27">
        <v>5448.24</v>
      </c>
      <c r="N28" s="27">
        <v>5448.24</v>
      </c>
      <c r="O28" s="27">
        <v>5448.24</v>
      </c>
      <c r="P28" s="27">
        <v>5448.24</v>
      </c>
      <c r="Q28" s="27">
        <v>5448.24</v>
      </c>
      <c r="R28" s="28">
        <f t="shared" si="0"/>
        <v>65378.879999999983</v>
      </c>
    </row>
    <row r="29" spans="1:24" x14ac:dyDescent="0.25">
      <c r="A29" s="22">
        <v>1000</v>
      </c>
      <c r="B29" s="44">
        <v>70001</v>
      </c>
      <c r="C29" s="44">
        <v>1343</v>
      </c>
      <c r="D29" s="36" t="s">
        <v>83</v>
      </c>
      <c r="E29" s="168" t="s">
        <v>84</v>
      </c>
      <c r="F29" s="27">
        <v>7440.97</v>
      </c>
      <c r="G29" s="27">
        <v>7440.97</v>
      </c>
      <c r="H29" s="27">
        <v>7440.97</v>
      </c>
      <c r="I29" s="27">
        <v>7440.97</v>
      </c>
      <c r="J29" s="27">
        <v>7440.97</v>
      </c>
      <c r="K29" s="27">
        <v>7440.97</v>
      </c>
      <c r="L29" s="27">
        <v>7440.97</v>
      </c>
      <c r="M29" s="27">
        <v>7440.97</v>
      </c>
      <c r="N29" s="27">
        <v>7440.97</v>
      </c>
      <c r="O29" s="27">
        <v>7440.97</v>
      </c>
      <c r="P29" s="27">
        <v>7440.97</v>
      </c>
      <c r="Q29" s="27">
        <v>7440.97</v>
      </c>
      <c r="R29" s="28">
        <f t="shared" si="0"/>
        <v>89291.64</v>
      </c>
    </row>
    <row r="30" spans="1:24" x14ac:dyDescent="0.25">
      <c r="A30" s="22">
        <v>1000</v>
      </c>
      <c r="B30" s="44">
        <v>70001</v>
      </c>
      <c r="C30" s="44">
        <v>1411</v>
      </c>
      <c r="D30" s="36" t="s">
        <v>85</v>
      </c>
      <c r="E30" s="168" t="s">
        <v>86</v>
      </c>
      <c r="F30" s="27">
        <v>4010.6</v>
      </c>
      <c r="G30" s="27">
        <v>4010.6</v>
      </c>
      <c r="H30" s="27">
        <v>4010.6</v>
      </c>
      <c r="I30" s="27">
        <v>4010.6</v>
      </c>
      <c r="J30" s="27">
        <v>4010.6</v>
      </c>
      <c r="K30" s="27">
        <v>4010.6</v>
      </c>
      <c r="L30" s="27">
        <v>4010.6</v>
      </c>
      <c r="M30" s="27">
        <v>4010.6</v>
      </c>
      <c r="N30" s="27">
        <v>4010.6</v>
      </c>
      <c r="O30" s="27">
        <v>4010.6</v>
      </c>
      <c r="P30" s="27">
        <v>4010.6</v>
      </c>
      <c r="Q30" s="27">
        <v>4010.6</v>
      </c>
      <c r="R30" s="28">
        <f t="shared" si="0"/>
        <v>48127.19999999999</v>
      </c>
    </row>
    <row r="31" spans="1:24" x14ac:dyDescent="0.25">
      <c r="A31" s="22">
        <v>1000</v>
      </c>
      <c r="B31" s="44">
        <v>70001</v>
      </c>
      <c r="C31" s="44">
        <v>1412</v>
      </c>
      <c r="D31" s="36" t="s">
        <v>87</v>
      </c>
      <c r="E31" s="168" t="s">
        <v>88</v>
      </c>
      <c r="F31" s="27">
        <v>1851.5</v>
      </c>
      <c r="G31" s="27">
        <v>1851.5</v>
      </c>
      <c r="H31" s="27">
        <v>1851.5</v>
      </c>
      <c r="I31" s="27">
        <v>1851.5</v>
      </c>
      <c r="J31" s="27">
        <v>1851.5</v>
      </c>
      <c r="K31" s="27">
        <v>1851.5</v>
      </c>
      <c r="L31" s="27">
        <v>1851.5</v>
      </c>
      <c r="M31" s="27">
        <v>1851.5</v>
      </c>
      <c r="N31" s="27">
        <v>1851.5</v>
      </c>
      <c r="O31" s="27">
        <v>1851.5</v>
      </c>
      <c r="P31" s="27">
        <v>1851.5</v>
      </c>
      <c r="Q31" s="27">
        <v>1851.5</v>
      </c>
      <c r="R31" s="28">
        <f t="shared" si="0"/>
        <v>22218</v>
      </c>
    </row>
    <row r="32" spans="1:24" x14ac:dyDescent="0.25">
      <c r="A32" s="22">
        <v>1000</v>
      </c>
      <c r="B32" s="44">
        <v>70001</v>
      </c>
      <c r="C32" s="44">
        <v>1413</v>
      </c>
      <c r="D32" s="36" t="s">
        <v>571</v>
      </c>
      <c r="E32" s="168" t="s">
        <v>572</v>
      </c>
      <c r="F32" s="27">
        <v>1523.9</v>
      </c>
      <c r="G32" s="27">
        <v>1523.9</v>
      </c>
      <c r="H32" s="27">
        <v>1523.9</v>
      </c>
      <c r="I32" s="27">
        <v>1523.9</v>
      </c>
      <c r="J32" s="27">
        <v>1523.9</v>
      </c>
      <c r="K32" s="27">
        <v>1523.9</v>
      </c>
      <c r="L32" s="27">
        <v>1523.9</v>
      </c>
      <c r="M32" s="27">
        <v>1523.9</v>
      </c>
      <c r="N32" s="27">
        <v>1523.9</v>
      </c>
      <c r="O32" s="27">
        <v>1523.9</v>
      </c>
      <c r="P32" s="27">
        <v>1523.9</v>
      </c>
      <c r="Q32" s="27">
        <v>1523.9</v>
      </c>
      <c r="R32" s="28">
        <f t="shared" si="0"/>
        <v>18286.8</v>
      </c>
    </row>
    <row r="33" spans="1:18" x14ac:dyDescent="0.25">
      <c r="A33" s="22">
        <v>1000</v>
      </c>
      <c r="B33" s="44">
        <v>70001</v>
      </c>
      <c r="C33" s="44">
        <v>1421</v>
      </c>
      <c r="D33" s="36" t="s">
        <v>89</v>
      </c>
      <c r="E33" s="168" t="s">
        <v>90</v>
      </c>
      <c r="F33" s="27">
        <v>244.01</v>
      </c>
      <c r="G33" s="27">
        <v>244.01</v>
      </c>
      <c r="H33" s="27">
        <v>244.01</v>
      </c>
      <c r="I33" s="27">
        <v>244.01</v>
      </c>
      <c r="J33" s="27">
        <v>244.01</v>
      </c>
      <c r="K33" s="27">
        <v>244.01</v>
      </c>
      <c r="L33" s="27">
        <v>244.01</v>
      </c>
      <c r="M33" s="27">
        <v>244.01</v>
      </c>
      <c r="N33" s="27">
        <v>244.01</v>
      </c>
      <c r="O33" s="27">
        <v>244.01</v>
      </c>
      <c r="P33" s="27">
        <v>244.01</v>
      </c>
      <c r="Q33" s="27">
        <v>244.01</v>
      </c>
      <c r="R33" s="28">
        <f t="shared" si="0"/>
        <v>2928.1200000000008</v>
      </c>
    </row>
    <row r="34" spans="1:18" x14ac:dyDescent="0.25">
      <c r="A34" s="22">
        <v>1000</v>
      </c>
      <c r="B34" s="44">
        <v>70001</v>
      </c>
      <c r="C34" s="44">
        <v>1431</v>
      </c>
      <c r="D34" s="36" t="s">
        <v>91</v>
      </c>
      <c r="E34" s="168" t="s">
        <v>92</v>
      </c>
      <c r="F34" s="27">
        <v>278.87</v>
      </c>
      <c r="G34" s="27">
        <v>278.87</v>
      </c>
      <c r="H34" s="27">
        <v>278.87</v>
      </c>
      <c r="I34" s="27">
        <v>278.87</v>
      </c>
      <c r="J34" s="27">
        <v>278.87</v>
      </c>
      <c r="K34" s="27">
        <v>278.87</v>
      </c>
      <c r="L34" s="27">
        <v>278.87</v>
      </c>
      <c r="M34" s="27">
        <v>278.87</v>
      </c>
      <c r="N34" s="27">
        <v>278.87</v>
      </c>
      <c r="O34" s="27">
        <v>278.87</v>
      </c>
      <c r="P34" s="27">
        <v>278.87</v>
      </c>
      <c r="Q34" s="27">
        <v>278.87</v>
      </c>
      <c r="R34" s="28">
        <f t="shared" si="0"/>
        <v>3346.4399999999991</v>
      </c>
    </row>
    <row r="35" spans="1:18" x14ac:dyDescent="0.25">
      <c r="A35" s="22">
        <v>1000</v>
      </c>
      <c r="B35" s="44">
        <v>70001</v>
      </c>
      <c r="C35" s="44">
        <v>1441</v>
      </c>
      <c r="D35" s="36" t="s">
        <v>93</v>
      </c>
      <c r="E35" s="168" t="s">
        <v>94</v>
      </c>
      <c r="F35" s="27">
        <v>352.88</v>
      </c>
      <c r="G35" s="27">
        <v>352.88</v>
      </c>
      <c r="H35" s="27">
        <v>352.88</v>
      </c>
      <c r="I35" s="27">
        <v>352.88</v>
      </c>
      <c r="J35" s="27">
        <v>352.88</v>
      </c>
      <c r="K35" s="27">
        <v>352.88</v>
      </c>
      <c r="L35" s="27">
        <v>352.88</v>
      </c>
      <c r="M35" s="27">
        <v>352.88</v>
      </c>
      <c r="N35" s="27">
        <v>352.88</v>
      </c>
      <c r="O35" s="27">
        <v>352.88</v>
      </c>
      <c r="P35" s="27">
        <v>352.88</v>
      </c>
      <c r="Q35" s="27">
        <v>352.88</v>
      </c>
      <c r="R35" s="28">
        <f t="shared" si="0"/>
        <v>4234.5600000000004</v>
      </c>
    </row>
    <row r="36" spans="1:18" x14ac:dyDescent="0.25">
      <c r="A36" s="22">
        <v>1000</v>
      </c>
      <c r="B36" s="44">
        <v>70001</v>
      </c>
      <c r="C36" s="44">
        <v>1511</v>
      </c>
      <c r="D36" s="36" t="s">
        <v>95</v>
      </c>
      <c r="E36" s="168" t="s">
        <v>96</v>
      </c>
      <c r="F36" s="27">
        <v>348.59</v>
      </c>
      <c r="G36" s="27">
        <v>348.59</v>
      </c>
      <c r="H36" s="27">
        <v>348.59</v>
      </c>
      <c r="I36" s="27">
        <v>348.59</v>
      </c>
      <c r="J36" s="27">
        <v>348.59</v>
      </c>
      <c r="K36" s="27">
        <v>348.59</v>
      </c>
      <c r="L36" s="27">
        <v>348.59</v>
      </c>
      <c r="M36" s="27">
        <v>348.59</v>
      </c>
      <c r="N36" s="27">
        <v>348.59</v>
      </c>
      <c r="O36" s="27">
        <v>348.59</v>
      </c>
      <c r="P36" s="27">
        <v>348.59</v>
      </c>
      <c r="Q36" s="27">
        <v>348.59</v>
      </c>
      <c r="R36" s="28">
        <f t="shared" si="0"/>
        <v>4183.0800000000008</v>
      </c>
    </row>
    <row r="37" spans="1:18" ht="15" hidden="1" customHeight="1" x14ac:dyDescent="0.25">
      <c r="A37" s="22">
        <v>1000</v>
      </c>
      <c r="B37" s="44">
        <v>70001</v>
      </c>
      <c r="C37" s="44">
        <v>1541</v>
      </c>
      <c r="D37" s="36" t="s">
        <v>97</v>
      </c>
      <c r="E37" s="168" t="s">
        <v>1651</v>
      </c>
      <c r="F37" s="27">
        <v>0</v>
      </c>
      <c r="G37" s="27">
        <v>0</v>
      </c>
      <c r="H37" s="27">
        <v>0</v>
      </c>
      <c r="I37" s="27">
        <v>0</v>
      </c>
      <c r="J37" s="27">
        <v>0</v>
      </c>
      <c r="K37" s="27">
        <v>0</v>
      </c>
      <c r="L37" s="27">
        <v>0</v>
      </c>
      <c r="M37" s="27">
        <v>0</v>
      </c>
      <c r="N37" s="27">
        <v>0</v>
      </c>
      <c r="O37" s="27">
        <v>0</v>
      </c>
      <c r="P37" s="27">
        <v>0</v>
      </c>
      <c r="Q37" s="27">
        <v>8076.94</v>
      </c>
      <c r="R37" s="28">
        <f t="shared" si="0"/>
        <v>8076.94</v>
      </c>
    </row>
    <row r="38" spans="1:18" x14ac:dyDescent="0.25">
      <c r="A38" s="22">
        <v>1000</v>
      </c>
      <c r="B38" s="44">
        <v>70001</v>
      </c>
      <c r="C38" s="44">
        <v>1591</v>
      </c>
      <c r="D38" s="36" t="s">
        <v>98</v>
      </c>
      <c r="E38" s="168" t="s">
        <v>99</v>
      </c>
      <c r="F38" s="27">
        <v>692.52</v>
      </c>
      <c r="G38" s="27">
        <v>692.52</v>
      </c>
      <c r="H38" s="27">
        <v>692.52</v>
      </c>
      <c r="I38" s="27">
        <v>692.52</v>
      </c>
      <c r="J38" s="27">
        <v>692.52</v>
      </c>
      <c r="K38" s="27">
        <v>692.52</v>
      </c>
      <c r="L38" s="27">
        <v>692.52</v>
      </c>
      <c r="M38" s="27">
        <v>692.52</v>
      </c>
      <c r="N38" s="27">
        <v>692.52</v>
      </c>
      <c r="O38" s="27">
        <v>692.52</v>
      </c>
      <c r="P38" s="27">
        <v>692.52</v>
      </c>
      <c r="Q38" s="27">
        <v>692.52</v>
      </c>
      <c r="R38" s="28">
        <f t="shared" si="0"/>
        <v>8310.2400000000016</v>
      </c>
    </row>
    <row r="39" spans="1:18" x14ac:dyDescent="0.25">
      <c r="A39" s="22">
        <v>1000</v>
      </c>
      <c r="B39" s="44">
        <v>70001</v>
      </c>
      <c r="C39" s="44">
        <v>1592</v>
      </c>
      <c r="D39" s="36" t="s">
        <v>100</v>
      </c>
      <c r="E39" s="168" t="s">
        <v>101</v>
      </c>
      <c r="F39" s="27">
        <v>513.46</v>
      </c>
      <c r="G39" s="27">
        <v>513.46</v>
      </c>
      <c r="H39" s="27">
        <v>513.46</v>
      </c>
      <c r="I39" s="27">
        <v>513.46</v>
      </c>
      <c r="J39" s="27">
        <v>513.46</v>
      </c>
      <c r="K39" s="27">
        <v>513.46</v>
      </c>
      <c r="L39" s="27">
        <v>513.46</v>
      </c>
      <c r="M39" s="27">
        <v>513.46</v>
      </c>
      <c r="N39" s="27">
        <v>513.46</v>
      </c>
      <c r="O39" s="27">
        <v>513.46</v>
      </c>
      <c r="P39" s="27">
        <v>513.46</v>
      </c>
      <c r="Q39" s="27">
        <v>513.46</v>
      </c>
      <c r="R39" s="28">
        <f t="shared" si="0"/>
        <v>6161.52</v>
      </c>
    </row>
    <row r="40" spans="1:18" x14ac:dyDescent="0.25">
      <c r="A40" s="22">
        <v>1000</v>
      </c>
      <c r="B40" s="44">
        <v>70001</v>
      </c>
      <c r="C40" s="44">
        <v>1593</v>
      </c>
      <c r="D40" s="36" t="s">
        <v>102</v>
      </c>
      <c r="E40" s="168" t="s">
        <v>103</v>
      </c>
      <c r="F40" s="27">
        <v>513.46</v>
      </c>
      <c r="G40" s="27">
        <v>513.46</v>
      </c>
      <c r="H40" s="27">
        <v>513.46</v>
      </c>
      <c r="I40" s="27">
        <v>513.46</v>
      </c>
      <c r="J40" s="27">
        <v>513.46</v>
      </c>
      <c r="K40" s="27">
        <v>513.46</v>
      </c>
      <c r="L40" s="27">
        <v>513.46</v>
      </c>
      <c r="M40" s="27">
        <v>513.46</v>
      </c>
      <c r="N40" s="27">
        <v>513.46</v>
      </c>
      <c r="O40" s="27">
        <v>513.46</v>
      </c>
      <c r="P40" s="27">
        <v>513.46</v>
      </c>
      <c r="Q40" s="27">
        <v>513.46</v>
      </c>
      <c r="R40" s="28">
        <f t="shared" si="0"/>
        <v>6161.52</v>
      </c>
    </row>
    <row r="41" spans="1:18" x14ac:dyDescent="0.25">
      <c r="A41" s="22">
        <v>1000</v>
      </c>
      <c r="B41" s="44">
        <v>70001</v>
      </c>
      <c r="C41" s="44">
        <v>1594</v>
      </c>
      <c r="D41" s="36" t="s">
        <v>104</v>
      </c>
      <c r="E41" s="168" t="s">
        <v>105</v>
      </c>
      <c r="F41" s="27">
        <v>14408.96</v>
      </c>
      <c r="G41" s="27">
        <v>14408.96</v>
      </c>
      <c r="H41" s="27">
        <v>14408.96</v>
      </c>
      <c r="I41" s="27">
        <v>14408.96</v>
      </c>
      <c r="J41" s="27">
        <v>14408.96</v>
      </c>
      <c r="K41" s="27">
        <v>14408.96</v>
      </c>
      <c r="L41" s="27">
        <v>14408.96</v>
      </c>
      <c r="M41" s="27">
        <v>14408.96</v>
      </c>
      <c r="N41" s="27">
        <v>14408.96</v>
      </c>
      <c r="O41" s="27">
        <v>14408.96</v>
      </c>
      <c r="P41" s="27">
        <v>14408.96</v>
      </c>
      <c r="Q41" s="27">
        <v>14408.96</v>
      </c>
      <c r="R41" s="28">
        <f t="shared" si="0"/>
        <v>172907.51999999993</v>
      </c>
    </row>
    <row r="42" spans="1:18" x14ac:dyDescent="0.25">
      <c r="A42" s="22"/>
      <c r="B42" s="44"/>
      <c r="C42" s="53"/>
      <c r="D42" s="36"/>
      <c r="E42" s="36"/>
      <c r="F42" s="38">
        <v>0</v>
      </c>
      <c r="G42" s="38">
        <v>0</v>
      </c>
      <c r="H42" s="38">
        <v>0</v>
      </c>
      <c r="I42" s="38">
        <v>0</v>
      </c>
      <c r="J42" s="38">
        <v>0</v>
      </c>
      <c r="K42" s="38">
        <v>0</v>
      </c>
      <c r="L42" s="38">
        <v>0</v>
      </c>
      <c r="M42" s="38">
        <v>0</v>
      </c>
      <c r="N42" s="38">
        <v>0</v>
      </c>
      <c r="O42" s="38">
        <v>0</v>
      </c>
      <c r="P42" s="38">
        <v>0</v>
      </c>
      <c r="Q42" s="38">
        <v>0</v>
      </c>
      <c r="R42" s="28">
        <f t="shared" si="0"/>
        <v>0</v>
      </c>
    </row>
    <row r="43" spans="1:18" ht="15.75" customHeight="1" x14ac:dyDescent="0.25">
      <c r="A43" s="250" t="s">
        <v>109</v>
      </c>
      <c r="B43" s="251"/>
      <c r="C43" s="251"/>
      <c r="D43" s="251"/>
      <c r="E43" s="251"/>
      <c r="F43" s="256"/>
      <c r="G43" s="256"/>
      <c r="H43" s="256"/>
      <c r="I43" s="256"/>
      <c r="J43" s="256"/>
      <c r="K43" s="256"/>
      <c r="L43" s="256"/>
      <c r="M43" s="256"/>
      <c r="N43" s="256"/>
      <c r="O43" s="256"/>
      <c r="P43" s="256"/>
      <c r="Q43" s="257"/>
      <c r="R43" s="29">
        <f>SUM(R24:R42)</f>
        <v>700532.89999999991</v>
      </c>
    </row>
    <row r="44" spans="1:18" x14ac:dyDescent="0.25">
      <c r="A44" s="30"/>
      <c r="B44" s="30"/>
      <c r="C44" s="31"/>
      <c r="D44" s="32"/>
      <c r="E44" s="33"/>
      <c r="F44" s="33"/>
      <c r="G44" s="33"/>
      <c r="H44" s="33"/>
      <c r="I44" s="33"/>
      <c r="J44" s="33"/>
      <c r="K44" s="33"/>
      <c r="L44" s="33"/>
      <c r="M44" s="33"/>
      <c r="N44" s="33"/>
      <c r="O44" s="33"/>
      <c r="P44" s="33"/>
      <c r="Q44" s="34"/>
    </row>
    <row r="45" spans="1:18" x14ac:dyDescent="0.25">
      <c r="A45" s="22">
        <v>2000</v>
      </c>
      <c r="B45" s="64">
        <v>70001</v>
      </c>
      <c r="C45" s="53" t="s">
        <v>573</v>
      </c>
      <c r="D45" s="36" t="s">
        <v>574</v>
      </c>
      <c r="E45" s="65" t="s">
        <v>575</v>
      </c>
      <c r="F45" s="38">
        <v>393.6658333333333</v>
      </c>
      <c r="G45" s="38">
        <v>393.6658333333333</v>
      </c>
      <c r="H45" s="38">
        <v>393.6658333333333</v>
      </c>
      <c r="I45" s="38">
        <v>393.6658333333333</v>
      </c>
      <c r="J45" s="38">
        <v>393.6658333333333</v>
      </c>
      <c r="K45" s="38">
        <v>393.6658333333333</v>
      </c>
      <c r="L45" s="38">
        <v>393.6658333333333</v>
      </c>
      <c r="M45" s="38">
        <v>393.6658333333333</v>
      </c>
      <c r="N45" s="38">
        <v>393.6658333333333</v>
      </c>
      <c r="O45" s="38">
        <v>393.6658333333333</v>
      </c>
      <c r="P45" s="38">
        <v>393.6658333333333</v>
      </c>
      <c r="Q45" s="38">
        <v>393.6658333333333</v>
      </c>
      <c r="R45" s="28">
        <f>+SUM(F45:Q45)</f>
        <v>4723.9900000000007</v>
      </c>
    </row>
    <row r="46" spans="1:18" x14ac:dyDescent="0.25">
      <c r="A46" s="22">
        <v>2000</v>
      </c>
      <c r="B46" s="64">
        <v>70001</v>
      </c>
      <c r="C46" s="53" t="s">
        <v>110</v>
      </c>
      <c r="D46" s="36" t="s">
        <v>111</v>
      </c>
      <c r="E46" s="65" t="s">
        <v>112</v>
      </c>
      <c r="F46" s="38">
        <v>722.8416666666667</v>
      </c>
      <c r="G46" s="38">
        <v>722.8416666666667</v>
      </c>
      <c r="H46" s="38">
        <v>722.8416666666667</v>
      </c>
      <c r="I46" s="38">
        <v>722.8416666666667</v>
      </c>
      <c r="J46" s="38">
        <v>722.8416666666667</v>
      </c>
      <c r="K46" s="38">
        <v>722.8416666666667</v>
      </c>
      <c r="L46" s="38">
        <v>722.8416666666667</v>
      </c>
      <c r="M46" s="38">
        <v>722.8416666666667</v>
      </c>
      <c r="N46" s="38">
        <v>722.8416666666667</v>
      </c>
      <c r="O46" s="38">
        <v>722.8416666666667</v>
      </c>
      <c r="P46" s="38">
        <v>722.8416666666667</v>
      </c>
      <c r="Q46" s="38">
        <v>722.8416666666667</v>
      </c>
      <c r="R46" s="28">
        <f t="shared" ref="R46:R51" si="1">+SUM(F46:Q46)</f>
        <v>8674.1000000000022</v>
      </c>
    </row>
    <row r="47" spans="1:18" x14ac:dyDescent="0.25">
      <c r="A47" s="22">
        <v>2000</v>
      </c>
      <c r="B47" s="64">
        <v>70001</v>
      </c>
      <c r="C47" s="53" t="s">
        <v>122</v>
      </c>
      <c r="D47" s="36" t="s">
        <v>123</v>
      </c>
      <c r="E47" s="65" t="s">
        <v>124</v>
      </c>
      <c r="F47" s="38">
        <v>1308.4000000000001</v>
      </c>
      <c r="G47" s="38">
        <v>0</v>
      </c>
      <c r="H47" s="38">
        <v>0</v>
      </c>
      <c r="I47" s="38">
        <v>0</v>
      </c>
      <c r="J47" s="38">
        <v>0</v>
      </c>
      <c r="K47" s="38">
        <v>0</v>
      </c>
      <c r="L47" s="38">
        <v>0</v>
      </c>
      <c r="M47" s="38">
        <v>0</v>
      </c>
      <c r="N47" s="38">
        <v>0</v>
      </c>
      <c r="O47" s="38">
        <v>0</v>
      </c>
      <c r="P47" s="38">
        <v>0</v>
      </c>
      <c r="Q47" s="38">
        <v>0</v>
      </c>
      <c r="R47" s="28">
        <f t="shared" si="1"/>
        <v>1308.4000000000001</v>
      </c>
    </row>
    <row r="48" spans="1:18" x14ac:dyDescent="0.25">
      <c r="A48" s="22">
        <v>2000</v>
      </c>
      <c r="B48" s="64">
        <v>70001</v>
      </c>
      <c r="C48" s="53" t="s">
        <v>164</v>
      </c>
      <c r="D48" s="36" t="s">
        <v>165</v>
      </c>
      <c r="E48" s="65" t="s">
        <v>166</v>
      </c>
      <c r="F48" s="38">
        <v>2448.19</v>
      </c>
      <c r="G48" s="38">
        <v>2448.19</v>
      </c>
      <c r="H48" s="38">
        <v>2448.19</v>
      </c>
      <c r="I48" s="38">
        <v>2448.19</v>
      </c>
      <c r="J48" s="38">
        <v>2448.19</v>
      </c>
      <c r="K48" s="38">
        <v>2448.19</v>
      </c>
      <c r="L48" s="38">
        <v>2448.19</v>
      </c>
      <c r="M48" s="38">
        <v>2448.19</v>
      </c>
      <c r="N48" s="38">
        <v>2448.19</v>
      </c>
      <c r="O48" s="38">
        <v>2448.19</v>
      </c>
      <c r="P48" s="38">
        <v>2448.19</v>
      </c>
      <c r="Q48" s="38">
        <v>2448.19</v>
      </c>
      <c r="R48" s="28">
        <f t="shared" si="1"/>
        <v>29378.279999999995</v>
      </c>
    </row>
    <row r="49" spans="1:18" x14ac:dyDescent="0.25">
      <c r="A49" s="22">
        <v>2000</v>
      </c>
      <c r="B49" s="64">
        <v>70001</v>
      </c>
      <c r="C49" s="53" t="s">
        <v>167</v>
      </c>
      <c r="D49" s="36" t="s">
        <v>168</v>
      </c>
      <c r="E49" s="65" t="s">
        <v>169</v>
      </c>
      <c r="F49" s="38">
        <v>833.33333333333337</v>
      </c>
      <c r="G49" s="38">
        <v>833.33333333333337</v>
      </c>
      <c r="H49" s="38">
        <v>833.33333333333337</v>
      </c>
      <c r="I49" s="38">
        <v>833.33333333333337</v>
      </c>
      <c r="J49" s="38">
        <v>833.33333333333337</v>
      </c>
      <c r="K49" s="38">
        <v>833.33333333333337</v>
      </c>
      <c r="L49" s="38">
        <v>833.33333333333337</v>
      </c>
      <c r="M49" s="38">
        <v>833.33333333333337</v>
      </c>
      <c r="N49" s="38">
        <v>833.33333333333337</v>
      </c>
      <c r="O49" s="38">
        <v>833.33333333333337</v>
      </c>
      <c r="P49" s="38">
        <v>833.33333333333337</v>
      </c>
      <c r="Q49" s="38">
        <v>833.33333333333337</v>
      </c>
      <c r="R49" s="28">
        <f t="shared" si="1"/>
        <v>10000</v>
      </c>
    </row>
    <row r="50" spans="1:18" x14ac:dyDescent="0.25">
      <c r="A50" s="22">
        <v>2000</v>
      </c>
      <c r="B50" s="64">
        <v>70001</v>
      </c>
      <c r="C50" s="53" t="s">
        <v>182</v>
      </c>
      <c r="D50" s="36" t="s">
        <v>183</v>
      </c>
      <c r="E50" s="65" t="s">
        <v>184</v>
      </c>
      <c r="F50" s="38">
        <v>1974.7744833333334</v>
      </c>
      <c r="G50" s="38">
        <v>1974.7744833333334</v>
      </c>
      <c r="H50" s="38">
        <v>1974.7744833333334</v>
      </c>
      <c r="I50" s="38">
        <v>1974.7744833333334</v>
      </c>
      <c r="J50" s="38">
        <v>1974.7744833333334</v>
      </c>
      <c r="K50" s="38">
        <v>1974.7744833333334</v>
      </c>
      <c r="L50" s="38">
        <v>1974.7744833333334</v>
      </c>
      <c r="M50" s="38">
        <v>1974.7744833333334</v>
      </c>
      <c r="N50" s="38">
        <v>1974.7744833333334</v>
      </c>
      <c r="O50" s="38">
        <v>1974.7744833333334</v>
      </c>
      <c r="P50" s="38">
        <v>1974.7744833333334</v>
      </c>
      <c r="Q50" s="38">
        <v>1974.7744833333334</v>
      </c>
      <c r="R50" s="28">
        <f t="shared" si="1"/>
        <v>23697.293800000003</v>
      </c>
    </row>
    <row r="51" spans="1:18" x14ac:dyDescent="0.25">
      <c r="A51" s="22">
        <v>2000</v>
      </c>
      <c r="B51" s="64">
        <v>70001</v>
      </c>
      <c r="C51" s="53" t="s">
        <v>185</v>
      </c>
      <c r="D51" s="36" t="s">
        <v>186</v>
      </c>
      <c r="E51" s="65" t="s">
        <v>187</v>
      </c>
      <c r="F51" s="38">
        <v>1250</v>
      </c>
      <c r="G51" s="38">
        <v>1250</v>
      </c>
      <c r="H51" s="38">
        <v>1250</v>
      </c>
      <c r="I51" s="38">
        <v>1250</v>
      </c>
      <c r="J51" s="38">
        <v>1250</v>
      </c>
      <c r="K51" s="38">
        <v>1250</v>
      </c>
      <c r="L51" s="38">
        <v>1250</v>
      </c>
      <c r="M51" s="38">
        <v>1250</v>
      </c>
      <c r="N51" s="38">
        <v>1250</v>
      </c>
      <c r="O51" s="38">
        <v>1250</v>
      </c>
      <c r="P51" s="38">
        <v>1250</v>
      </c>
      <c r="Q51" s="38">
        <v>1250</v>
      </c>
      <c r="R51" s="28">
        <f t="shared" si="1"/>
        <v>15000</v>
      </c>
    </row>
    <row r="52" spans="1:18" x14ac:dyDescent="0.25">
      <c r="A52" s="250" t="s">
        <v>191</v>
      </c>
      <c r="B52" s="251"/>
      <c r="C52" s="251"/>
      <c r="D52" s="251"/>
      <c r="E52" s="251"/>
      <c r="F52" s="251"/>
      <c r="G52" s="251"/>
      <c r="H52" s="251"/>
      <c r="I52" s="251"/>
      <c r="J52" s="251"/>
      <c r="K52" s="251"/>
      <c r="L52" s="251"/>
      <c r="M52" s="251"/>
      <c r="N52" s="251"/>
      <c r="O52" s="251"/>
      <c r="P52" s="251"/>
      <c r="Q52" s="252"/>
      <c r="R52" s="29">
        <f>SUM(R45:R51)</f>
        <v>92782.063800000004</v>
      </c>
    </row>
    <row r="53" spans="1:18" x14ac:dyDescent="0.25">
      <c r="A53" s="30"/>
      <c r="B53" s="30"/>
      <c r="C53" s="39"/>
      <c r="D53" s="39"/>
      <c r="E53" s="39"/>
      <c r="F53" s="33"/>
      <c r="G53" s="33"/>
      <c r="H53" s="33"/>
      <c r="I53" s="33"/>
      <c r="J53" s="33"/>
      <c r="K53" s="33"/>
      <c r="L53" s="33"/>
      <c r="M53" s="33"/>
      <c r="N53" s="33"/>
      <c r="O53" s="33"/>
      <c r="P53" s="33"/>
      <c r="Q53" s="33"/>
      <c r="R53" s="34"/>
    </row>
    <row r="54" spans="1:18" x14ac:dyDescent="0.25">
      <c r="A54" s="40">
        <v>3000</v>
      </c>
      <c r="B54" s="22">
        <v>70001</v>
      </c>
      <c r="C54" s="53" t="s">
        <v>192</v>
      </c>
      <c r="D54" s="36" t="s">
        <v>193</v>
      </c>
      <c r="E54" s="36" t="s">
        <v>194</v>
      </c>
      <c r="F54" s="38">
        <v>4925.9812791666673</v>
      </c>
      <c r="G54" s="38">
        <v>4925.9812791666673</v>
      </c>
      <c r="H54" s="38">
        <v>4925.9812791666673</v>
      </c>
      <c r="I54" s="38">
        <v>4925.9812791666673</v>
      </c>
      <c r="J54" s="38">
        <v>4925.9812791666673</v>
      </c>
      <c r="K54" s="38">
        <v>4925.9812791666673</v>
      </c>
      <c r="L54" s="38">
        <v>4925.9812791666673</v>
      </c>
      <c r="M54" s="38">
        <v>4925.9812791666673</v>
      </c>
      <c r="N54" s="38">
        <v>4925.9812791666673</v>
      </c>
      <c r="O54" s="38">
        <v>4925.9812791666673</v>
      </c>
      <c r="P54" s="38">
        <v>4925.9812791666673</v>
      </c>
      <c r="Q54" s="38">
        <v>4925.9812791666673</v>
      </c>
      <c r="R54" s="28">
        <f>+SUM(F54:Q54)</f>
        <v>59111.775350000018</v>
      </c>
    </row>
    <row r="55" spans="1:18" x14ac:dyDescent="0.25">
      <c r="A55" s="40">
        <v>3000</v>
      </c>
      <c r="B55" s="22">
        <v>70001</v>
      </c>
      <c r="C55" s="53" t="s">
        <v>195</v>
      </c>
      <c r="D55" s="36" t="s">
        <v>196</v>
      </c>
      <c r="E55" s="36" t="s">
        <v>197</v>
      </c>
      <c r="F55" s="38">
        <v>4070.0945000000002</v>
      </c>
      <c r="G55" s="38">
        <v>0</v>
      </c>
      <c r="H55" s="38">
        <v>0</v>
      </c>
      <c r="I55" s="38">
        <v>0</v>
      </c>
      <c r="J55" s="38">
        <v>0</v>
      </c>
      <c r="K55" s="38">
        <v>0</v>
      </c>
      <c r="L55" s="38">
        <v>0</v>
      </c>
      <c r="M55" s="38">
        <v>0</v>
      </c>
      <c r="N55" s="38">
        <v>0</v>
      </c>
      <c r="O55" s="38">
        <v>0</v>
      </c>
      <c r="P55" s="38">
        <v>0</v>
      </c>
      <c r="Q55" s="38">
        <v>0</v>
      </c>
      <c r="R55" s="28">
        <f t="shared" ref="R55:R72" si="2">+SUM(F55:Q55)</f>
        <v>4070.0945000000002</v>
      </c>
    </row>
    <row r="56" spans="1:18" x14ac:dyDescent="0.25">
      <c r="A56" s="40">
        <v>3000</v>
      </c>
      <c r="B56" s="22">
        <v>70001</v>
      </c>
      <c r="C56" s="53" t="s">
        <v>198</v>
      </c>
      <c r="D56" s="36" t="s">
        <v>199</v>
      </c>
      <c r="E56" s="36" t="s">
        <v>200</v>
      </c>
      <c r="F56" s="38">
        <v>1414.87</v>
      </c>
      <c r="G56" s="38">
        <v>0</v>
      </c>
      <c r="H56" s="38">
        <v>0</v>
      </c>
      <c r="I56" s="38">
        <v>0</v>
      </c>
      <c r="J56" s="38">
        <v>0</v>
      </c>
      <c r="K56" s="38">
        <v>0</v>
      </c>
      <c r="L56" s="38">
        <v>0</v>
      </c>
      <c r="M56" s="38">
        <v>1010.62</v>
      </c>
      <c r="N56" s="38">
        <v>0</v>
      </c>
      <c r="O56" s="38">
        <v>0</v>
      </c>
      <c r="P56" s="38">
        <v>0</v>
      </c>
      <c r="Q56" s="38">
        <v>0</v>
      </c>
      <c r="R56" s="28">
        <f t="shared" si="2"/>
        <v>2425.4899999999998</v>
      </c>
    </row>
    <row r="57" spans="1:18" hidden="1" x14ac:dyDescent="0.25">
      <c r="A57" s="40">
        <v>3000</v>
      </c>
      <c r="B57" s="22">
        <v>70001</v>
      </c>
      <c r="C57" s="53" t="s">
        <v>576</v>
      </c>
      <c r="D57" s="36" t="s">
        <v>577</v>
      </c>
      <c r="E57" s="36" t="s">
        <v>578</v>
      </c>
      <c r="F57" s="38">
        <v>0</v>
      </c>
      <c r="G57" s="38">
        <v>0</v>
      </c>
      <c r="H57" s="38">
        <v>0</v>
      </c>
      <c r="I57" s="38">
        <v>0</v>
      </c>
      <c r="J57" s="38">
        <v>0</v>
      </c>
      <c r="K57" s="38">
        <v>0</v>
      </c>
      <c r="L57" s="38">
        <v>0</v>
      </c>
      <c r="M57" s="38">
        <v>0</v>
      </c>
      <c r="N57" s="38">
        <v>0</v>
      </c>
      <c r="O57" s="38">
        <v>0</v>
      </c>
      <c r="P57" s="38">
        <v>0</v>
      </c>
      <c r="Q57" s="38">
        <v>0</v>
      </c>
      <c r="R57" s="28">
        <f t="shared" si="2"/>
        <v>0</v>
      </c>
    </row>
    <row r="58" spans="1:18" x14ac:dyDescent="0.25">
      <c r="A58" s="40">
        <v>3000</v>
      </c>
      <c r="B58" s="22">
        <v>70001</v>
      </c>
      <c r="C58" s="53" t="s">
        <v>201</v>
      </c>
      <c r="D58" s="36" t="s">
        <v>202</v>
      </c>
      <c r="E58" s="36" t="s">
        <v>203</v>
      </c>
      <c r="F58" s="38">
        <v>1012.48</v>
      </c>
      <c r="G58" s="38">
        <v>0</v>
      </c>
      <c r="H58" s="38">
        <v>0</v>
      </c>
      <c r="I58" s="38">
        <v>0</v>
      </c>
      <c r="J58" s="38">
        <v>0</v>
      </c>
      <c r="K58" s="38">
        <v>0</v>
      </c>
      <c r="L58" s="38">
        <v>0</v>
      </c>
      <c r="M58" s="38">
        <v>723.2</v>
      </c>
      <c r="N58" s="38">
        <v>0</v>
      </c>
      <c r="O58" s="38">
        <v>0</v>
      </c>
      <c r="P58" s="38">
        <v>0</v>
      </c>
      <c r="Q58" s="38">
        <v>0</v>
      </c>
      <c r="R58" s="28">
        <f t="shared" si="2"/>
        <v>1735.68</v>
      </c>
    </row>
    <row r="59" spans="1:18" x14ac:dyDescent="0.25">
      <c r="A59" s="40">
        <v>3000</v>
      </c>
      <c r="B59" s="22">
        <v>70001</v>
      </c>
      <c r="C59" s="53" t="s">
        <v>207</v>
      </c>
      <c r="D59" s="36" t="s">
        <v>208</v>
      </c>
      <c r="E59" s="36" t="s">
        <v>209</v>
      </c>
      <c r="F59" s="38">
        <v>5250</v>
      </c>
      <c r="G59" s="38">
        <v>5250</v>
      </c>
      <c r="H59" s="38">
        <v>5250</v>
      </c>
      <c r="I59" s="38">
        <v>5250</v>
      </c>
      <c r="J59" s="38">
        <v>5250</v>
      </c>
      <c r="K59" s="38">
        <v>5250</v>
      </c>
      <c r="L59" s="38">
        <v>5250</v>
      </c>
      <c r="M59" s="38">
        <v>5250</v>
      </c>
      <c r="N59" s="38">
        <v>5250</v>
      </c>
      <c r="O59" s="38">
        <v>5250</v>
      </c>
      <c r="P59" s="38">
        <v>5250</v>
      </c>
      <c r="Q59" s="38">
        <v>5250</v>
      </c>
      <c r="R59" s="28">
        <f t="shared" si="2"/>
        <v>63000</v>
      </c>
    </row>
    <row r="60" spans="1:18" x14ac:dyDescent="0.25">
      <c r="A60" s="40">
        <v>3000</v>
      </c>
      <c r="B60" s="22">
        <v>70001</v>
      </c>
      <c r="C60" s="53" t="s">
        <v>210</v>
      </c>
      <c r="D60" s="36" t="s">
        <v>211</v>
      </c>
      <c r="E60" s="36" t="s">
        <v>212</v>
      </c>
      <c r="F60" s="38">
        <v>824.25</v>
      </c>
      <c r="G60" s="38">
        <v>824.25</v>
      </c>
      <c r="H60" s="38">
        <v>824.25</v>
      </c>
      <c r="I60" s="38">
        <v>824.25</v>
      </c>
      <c r="J60" s="38">
        <v>824.25</v>
      </c>
      <c r="K60" s="38">
        <v>824.25</v>
      </c>
      <c r="L60" s="38">
        <v>824.25</v>
      </c>
      <c r="M60" s="38">
        <v>824.25</v>
      </c>
      <c r="N60" s="38">
        <v>824.25</v>
      </c>
      <c r="O60" s="38">
        <v>824.25</v>
      </c>
      <c r="P60" s="38">
        <v>824.25</v>
      </c>
      <c r="Q60" s="38">
        <v>824.25</v>
      </c>
      <c r="R60" s="28">
        <f t="shared" si="2"/>
        <v>9891</v>
      </c>
    </row>
    <row r="61" spans="1:18" x14ac:dyDescent="0.25">
      <c r="A61" s="40">
        <v>3000</v>
      </c>
      <c r="B61" s="22">
        <v>70001</v>
      </c>
      <c r="C61" s="53" t="s">
        <v>213</v>
      </c>
      <c r="D61" s="36" t="s">
        <v>214</v>
      </c>
      <c r="E61" s="36" t="s">
        <v>215</v>
      </c>
      <c r="F61" s="38">
        <v>4000</v>
      </c>
      <c r="G61" s="38">
        <v>0</v>
      </c>
      <c r="H61" s="38">
        <v>0</v>
      </c>
      <c r="I61" s="38">
        <v>0</v>
      </c>
      <c r="J61" s="38">
        <v>0</v>
      </c>
      <c r="K61" s="38">
        <v>0</v>
      </c>
      <c r="L61" s="38">
        <v>0</v>
      </c>
      <c r="M61" s="38">
        <v>0</v>
      </c>
      <c r="N61" s="38">
        <v>0</v>
      </c>
      <c r="O61" s="38">
        <v>0</v>
      </c>
      <c r="P61" s="38">
        <v>0</v>
      </c>
      <c r="Q61" s="38">
        <v>0</v>
      </c>
      <c r="R61" s="28">
        <f t="shared" si="2"/>
        <v>4000</v>
      </c>
    </row>
    <row r="62" spans="1:18" x14ac:dyDescent="0.25">
      <c r="A62" s="40">
        <v>3000</v>
      </c>
      <c r="B62" s="22">
        <v>70001</v>
      </c>
      <c r="C62" s="53" t="s">
        <v>219</v>
      </c>
      <c r="D62" s="36" t="s">
        <v>220</v>
      </c>
      <c r="E62" s="36" t="s">
        <v>221</v>
      </c>
      <c r="F62" s="38">
        <v>5160.2299999999996</v>
      </c>
      <c r="G62" s="38">
        <v>0</v>
      </c>
      <c r="H62" s="38">
        <v>0</v>
      </c>
      <c r="I62" s="38">
        <v>0</v>
      </c>
      <c r="J62" s="38">
        <v>0</v>
      </c>
      <c r="K62" s="38">
        <v>0</v>
      </c>
      <c r="L62" s="38">
        <v>0</v>
      </c>
      <c r="M62" s="38">
        <v>0</v>
      </c>
      <c r="N62" s="38">
        <v>0</v>
      </c>
      <c r="O62" s="38">
        <v>0</v>
      </c>
      <c r="P62" s="38">
        <v>0</v>
      </c>
      <c r="Q62" s="38">
        <v>0</v>
      </c>
      <c r="R62" s="28">
        <f t="shared" si="2"/>
        <v>5160.2299999999996</v>
      </c>
    </row>
    <row r="63" spans="1:18" x14ac:dyDescent="0.25">
      <c r="A63" s="40">
        <v>3000</v>
      </c>
      <c r="B63" s="22">
        <v>70001</v>
      </c>
      <c r="C63" s="53" t="s">
        <v>225</v>
      </c>
      <c r="D63" s="36" t="s">
        <v>226</v>
      </c>
      <c r="E63" s="36" t="s">
        <v>227</v>
      </c>
      <c r="F63" s="38">
        <v>1658.02</v>
      </c>
      <c r="G63" s="38">
        <v>0</v>
      </c>
      <c r="H63" s="38">
        <v>0</v>
      </c>
      <c r="I63" s="38">
        <v>0</v>
      </c>
      <c r="J63" s="38">
        <v>0</v>
      </c>
      <c r="K63" s="38">
        <v>0</v>
      </c>
      <c r="L63" s="38">
        <v>0</v>
      </c>
      <c r="M63" s="38">
        <v>0</v>
      </c>
      <c r="N63" s="38">
        <v>0</v>
      </c>
      <c r="O63" s="38">
        <v>0</v>
      </c>
      <c r="P63" s="38">
        <v>0</v>
      </c>
      <c r="Q63" s="38">
        <v>0</v>
      </c>
      <c r="R63" s="28">
        <f t="shared" si="2"/>
        <v>1658.02</v>
      </c>
    </row>
    <row r="64" spans="1:18" x14ac:dyDescent="0.25">
      <c r="A64" s="40">
        <v>3000</v>
      </c>
      <c r="B64" s="22">
        <v>70001</v>
      </c>
      <c r="C64" s="53" t="s">
        <v>228</v>
      </c>
      <c r="D64" s="36" t="s">
        <v>229</v>
      </c>
      <c r="E64" s="36" t="s">
        <v>230</v>
      </c>
      <c r="F64" s="38">
        <v>717.9</v>
      </c>
      <c r="G64" s="38">
        <v>0</v>
      </c>
      <c r="H64" s="38">
        <v>0</v>
      </c>
      <c r="I64" s="38">
        <v>0</v>
      </c>
      <c r="J64" s="38">
        <v>0</v>
      </c>
      <c r="K64" s="38">
        <v>0</v>
      </c>
      <c r="L64" s="38">
        <v>0</v>
      </c>
      <c r="M64" s="38">
        <v>0</v>
      </c>
      <c r="N64" s="38">
        <v>0</v>
      </c>
      <c r="O64" s="38">
        <v>0</v>
      </c>
      <c r="P64" s="38">
        <v>0</v>
      </c>
      <c r="Q64" s="38">
        <v>0</v>
      </c>
      <c r="R64" s="28">
        <f t="shared" si="2"/>
        <v>717.9</v>
      </c>
    </row>
    <row r="65" spans="1:18" x14ac:dyDescent="0.25">
      <c r="A65" s="40">
        <v>3000</v>
      </c>
      <c r="B65" s="22">
        <v>70001</v>
      </c>
      <c r="C65" s="53" t="s">
        <v>231</v>
      </c>
      <c r="D65" s="36" t="s">
        <v>232</v>
      </c>
      <c r="E65" s="36" t="s">
        <v>233</v>
      </c>
      <c r="F65" s="38">
        <v>901.33333333333337</v>
      </c>
      <c r="G65" s="38">
        <v>901.33333333333337</v>
      </c>
      <c r="H65" s="38">
        <v>901.33333333333337</v>
      </c>
      <c r="I65" s="38">
        <v>901.33333333333337</v>
      </c>
      <c r="J65" s="38">
        <v>901.33333333333337</v>
      </c>
      <c r="K65" s="38">
        <v>901.33333333333337</v>
      </c>
      <c r="L65" s="38">
        <v>901.33333333333337</v>
      </c>
      <c r="M65" s="38">
        <v>901.33333333333337</v>
      </c>
      <c r="N65" s="38">
        <v>901.33333333333337</v>
      </c>
      <c r="O65" s="38">
        <v>901.33333333333337</v>
      </c>
      <c r="P65" s="38">
        <v>901.33333333333337</v>
      </c>
      <c r="Q65" s="38">
        <v>901.33333333333337</v>
      </c>
      <c r="R65" s="28">
        <f t="shared" si="2"/>
        <v>10816</v>
      </c>
    </row>
    <row r="66" spans="1:18" x14ac:dyDescent="0.25">
      <c r="A66" s="40">
        <v>3000</v>
      </c>
      <c r="B66" s="22">
        <v>70001</v>
      </c>
      <c r="C66" s="53" t="s">
        <v>237</v>
      </c>
      <c r="D66" s="36" t="s">
        <v>238</v>
      </c>
      <c r="E66" s="36" t="s">
        <v>239</v>
      </c>
      <c r="F66" s="38">
        <v>1555.74</v>
      </c>
      <c r="G66" s="38">
        <v>1555.74</v>
      </c>
      <c r="H66" s="38">
        <v>1555.74</v>
      </c>
      <c r="I66" s="38">
        <v>1555.74</v>
      </c>
      <c r="J66" s="38">
        <v>1555.74</v>
      </c>
      <c r="K66" s="38">
        <v>1555.74</v>
      </c>
      <c r="L66" s="38">
        <v>1555.74</v>
      </c>
      <c r="M66" s="38">
        <v>1555.74</v>
      </c>
      <c r="N66" s="38">
        <v>1555.74</v>
      </c>
      <c r="O66" s="38">
        <v>1555.74</v>
      </c>
      <c r="P66" s="38">
        <v>1555.74</v>
      </c>
      <c r="Q66" s="38">
        <v>1555.74</v>
      </c>
      <c r="R66" s="28">
        <f t="shared" si="2"/>
        <v>18668.88</v>
      </c>
    </row>
    <row r="67" spans="1:18" x14ac:dyDescent="0.25">
      <c r="A67" s="40">
        <v>3000</v>
      </c>
      <c r="B67" s="22">
        <v>70001</v>
      </c>
      <c r="C67" s="53" t="s">
        <v>246</v>
      </c>
      <c r="D67" s="36" t="s">
        <v>247</v>
      </c>
      <c r="E67" s="36" t="s">
        <v>248</v>
      </c>
      <c r="F67" s="38">
        <v>1966.1188000000002</v>
      </c>
      <c r="G67" s="38">
        <v>0</v>
      </c>
      <c r="H67" s="38">
        <v>0</v>
      </c>
      <c r="I67" s="38">
        <v>0</v>
      </c>
      <c r="J67" s="38">
        <v>0</v>
      </c>
      <c r="K67" s="38">
        <v>0</v>
      </c>
      <c r="L67" s="38">
        <v>0</v>
      </c>
      <c r="M67" s="38">
        <v>0</v>
      </c>
      <c r="N67" s="38">
        <v>0</v>
      </c>
      <c r="O67" s="38">
        <v>0</v>
      </c>
      <c r="P67" s="38">
        <v>0</v>
      </c>
      <c r="Q67" s="38">
        <v>0</v>
      </c>
      <c r="R67" s="28">
        <f t="shared" si="2"/>
        <v>1966.1188000000002</v>
      </c>
    </row>
    <row r="68" spans="1:18" x14ac:dyDescent="0.25">
      <c r="A68" s="40">
        <v>3000</v>
      </c>
      <c r="B68" s="22">
        <v>70001</v>
      </c>
      <c r="C68" s="53" t="s">
        <v>264</v>
      </c>
      <c r="D68" s="36" t="s">
        <v>265</v>
      </c>
      <c r="E68" s="36" t="s">
        <v>266</v>
      </c>
      <c r="F68" s="38">
        <v>1847.7333333333333</v>
      </c>
      <c r="G68" s="38">
        <v>1847.7333333333333</v>
      </c>
      <c r="H68" s="38">
        <v>1847.7333333333333</v>
      </c>
      <c r="I68" s="38">
        <v>1847.7333333333333</v>
      </c>
      <c r="J68" s="38">
        <v>1847.7333333333333</v>
      </c>
      <c r="K68" s="38">
        <v>1847.7333333333333</v>
      </c>
      <c r="L68" s="38">
        <v>1847.7333333333333</v>
      </c>
      <c r="M68" s="38">
        <v>1847.7333333333333</v>
      </c>
      <c r="N68" s="38">
        <v>1847.7333333333333</v>
      </c>
      <c r="O68" s="38">
        <v>1847.7333333333333</v>
      </c>
      <c r="P68" s="38">
        <v>1847.7333333333333</v>
      </c>
      <c r="Q68" s="38">
        <v>1847.7333333333333</v>
      </c>
      <c r="R68" s="28">
        <f t="shared" si="2"/>
        <v>22172.799999999999</v>
      </c>
    </row>
    <row r="69" spans="1:18" x14ac:dyDescent="0.25">
      <c r="A69" s="40">
        <v>3000</v>
      </c>
      <c r="B69" s="22">
        <v>70001</v>
      </c>
      <c r="C69" s="53" t="s">
        <v>579</v>
      </c>
      <c r="D69" s="66" t="s">
        <v>283</v>
      </c>
      <c r="E69" s="66" t="s">
        <v>580</v>
      </c>
      <c r="F69" s="38">
        <v>651.79083333333324</v>
      </c>
      <c r="G69" s="38">
        <v>651.79083333333324</v>
      </c>
      <c r="H69" s="38">
        <v>651.79083333333324</v>
      </c>
      <c r="I69" s="38">
        <v>651.79083333333324</v>
      </c>
      <c r="J69" s="38">
        <v>651.79083333333324</v>
      </c>
      <c r="K69" s="38">
        <v>651.79083333333324</v>
      </c>
      <c r="L69" s="38">
        <v>651.79083333333324</v>
      </c>
      <c r="M69" s="38">
        <v>651.79083333333324</v>
      </c>
      <c r="N69" s="38">
        <v>651.79083333333324</v>
      </c>
      <c r="O69" s="38">
        <v>651.79083333333324</v>
      </c>
      <c r="P69" s="38">
        <v>651.79083333333324</v>
      </c>
      <c r="Q69" s="38">
        <v>651.79083333333324</v>
      </c>
      <c r="R69" s="28">
        <f t="shared" si="2"/>
        <v>7821.4900000000007</v>
      </c>
    </row>
    <row r="70" spans="1:18" x14ac:dyDescent="0.25">
      <c r="A70" s="40">
        <v>3000</v>
      </c>
      <c r="B70" s="22">
        <v>70001</v>
      </c>
      <c r="C70" s="53" t="s">
        <v>273</v>
      </c>
      <c r="D70" s="36" t="s">
        <v>274</v>
      </c>
      <c r="E70" s="36" t="s">
        <v>275</v>
      </c>
      <c r="F70" s="38">
        <v>994.21</v>
      </c>
      <c r="G70" s="38">
        <v>0</v>
      </c>
      <c r="H70" s="38">
        <v>0</v>
      </c>
      <c r="I70" s="38">
        <v>0</v>
      </c>
      <c r="J70" s="38">
        <v>0</v>
      </c>
      <c r="K70" s="38">
        <v>0</v>
      </c>
      <c r="L70" s="38">
        <v>0</v>
      </c>
      <c r="M70" s="38">
        <v>0</v>
      </c>
      <c r="N70" s="38">
        <v>0</v>
      </c>
      <c r="O70" s="38">
        <v>0</v>
      </c>
      <c r="P70" s="38">
        <v>0</v>
      </c>
      <c r="Q70" s="38">
        <v>0</v>
      </c>
      <c r="R70" s="28">
        <f t="shared" si="2"/>
        <v>994.21</v>
      </c>
    </row>
    <row r="71" spans="1:18" x14ac:dyDescent="0.25">
      <c r="A71" s="40">
        <v>3000</v>
      </c>
      <c r="B71" s="22">
        <v>70001</v>
      </c>
      <c r="C71" s="53" t="s">
        <v>282</v>
      </c>
      <c r="D71" s="36" t="s">
        <v>283</v>
      </c>
      <c r="E71" s="36" t="s">
        <v>284</v>
      </c>
      <c r="F71" s="27">
        <v>618.82000000000005</v>
      </c>
      <c r="G71" s="27">
        <v>546.91999999999996</v>
      </c>
      <c r="H71" s="27">
        <v>546.91999999999996</v>
      </c>
      <c r="I71" s="27">
        <v>575.26</v>
      </c>
      <c r="J71" s="27">
        <v>546.91999999999996</v>
      </c>
      <c r="K71" s="27">
        <v>546.91999999999996</v>
      </c>
      <c r="L71" s="27">
        <v>618.82000000000005</v>
      </c>
      <c r="M71" s="27">
        <v>546.91999999999996</v>
      </c>
      <c r="N71" s="27">
        <v>546.91999999999996</v>
      </c>
      <c r="O71" s="27">
        <v>575.26</v>
      </c>
      <c r="P71" s="27">
        <v>546.91999999999996</v>
      </c>
      <c r="Q71" s="27">
        <v>1692.55</v>
      </c>
      <c r="R71" s="28">
        <f t="shared" si="2"/>
        <v>7909.1500000000005</v>
      </c>
    </row>
    <row r="72" spans="1:18" x14ac:dyDescent="0.25">
      <c r="A72" s="40">
        <v>3000</v>
      </c>
      <c r="B72" s="22">
        <v>70001</v>
      </c>
      <c r="C72" s="53" t="s">
        <v>285</v>
      </c>
      <c r="D72" s="36" t="s">
        <v>286</v>
      </c>
      <c r="E72" s="36" t="s">
        <v>287</v>
      </c>
      <c r="F72" s="38">
        <v>988.67916666666667</v>
      </c>
      <c r="G72" s="38">
        <v>988.67916666666667</v>
      </c>
      <c r="H72" s="38">
        <v>988.67916666666667</v>
      </c>
      <c r="I72" s="38">
        <v>988.67916666666667</v>
      </c>
      <c r="J72" s="38">
        <v>988.67916666666667</v>
      </c>
      <c r="K72" s="38">
        <v>988.67916666666667</v>
      </c>
      <c r="L72" s="38">
        <v>988.67916666666667</v>
      </c>
      <c r="M72" s="38">
        <v>988.67916666666667</v>
      </c>
      <c r="N72" s="38">
        <v>988.67916666666667</v>
      </c>
      <c r="O72" s="38">
        <v>988.67916666666667</v>
      </c>
      <c r="P72" s="38">
        <v>988.67916666666667</v>
      </c>
      <c r="Q72" s="38">
        <v>988.67916666666667</v>
      </c>
      <c r="R72" s="28">
        <f t="shared" si="2"/>
        <v>11864.15</v>
      </c>
    </row>
    <row r="73" spans="1:18" x14ac:dyDescent="0.25">
      <c r="A73" s="250" t="s">
        <v>288</v>
      </c>
      <c r="B73" s="251"/>
      <c r="C73" s="251"/>
      <c r="D73" s="251"/>
      <c r="E73" s="251"/>
      <c r="F73" s="251"/>
      <c r="G73" s="251"/>
      <c r="H73" s="251"/>
      <c r="I73" s="251"/>
      <c r="J73" s="251"/>
      <c r="K73" s="251"/>
      <c r="L73" s="251"/>
      <c r="M73" s="251"/>
      <c r="N73" s="251"/>
      <c r="O73" s="251"/>
      <c r="P73" s="251"/>
      <c r="Q73" s="252"/>
      <c r="R73" s="29">
        <f>SUM(R54:R72)</f>
        <v>233982.98864999996</v>
      </c>
    </row>
    <row r="74" spans="1:18" x14ac:dyDescent="0.25">
      <c r="A74" s="33"/>
      <c r="B74" s="33"/>
      <c r="C74" s="33"/>
      <c r="D74" s="33"/>
      <c r="E74" s="33"/>
      <c r="F74" s="33"/>
      <c r="G74" s="33"/>
      <c r="H74" s="33"/>
      <c r="I74" s="33"/>
      <c r="J74" s="33"/>
      <c r="K74" s="33"/>
      <c r="L74" s="33"/>
      <c r="M74" s="33"/>
      <c r="N74" s="33"/>
      <c r="O74" s="33"/>
      <c r="P74" s="33"/>
      <c r="Q74" s="33"/>
      <c r="R74" s="34"/>
    </row>
    <row r="75" spans="1:18" hidden="1" x14ac:dyDescent="0.25">
      <c r="A75" s="40">
        <v>4000</v>
      </c>
      <c r="B75" s="40"/>
      <c r="C75" s="61" t="s">
        <v>581</v>
      </c>
      <c r="D75" s="59" t="s">
        <v>302</v>
      </c>
      <c r="E75" s="60" t="s">
        <v>582</v>
      </c>
      <c r="F75" s="52">
        <v>0</v>
      </c>
      <c r="G75" s="52">
        <v>0</v>
      </c>
      <c r="H75" s="52">
        <v>0</v>
      </c>
      <c r="I75" s="52">
        <v>0</v>
      </c>
      <c r="J75" s="52">
        <v>0</v>
      </c>
      <c r="K75" s="52">
        <v>0</v>
      </c>
      <c r="L75" s="52">
        <v>0</v>
      </c>
      <c r="M75" s="52">
        <v>0</v>
      </c>
      <c r="N75" s="52">
        <v>0</v>
      </c>
      <c r="O75" s="52">
        <v>0</v>
      </c>
      <c r="P75" s="52">
        <v>0</v>
      </c>
      <c r="Q75" s="52">
        <v>0</v>
      </c>
      <c r="R75" s="50">
        <f t="shared" ref="R75:R138" si="3">SUM(F75:Q75)</f>
        <v>0</v>
      </c>
    </row>
    <row r="76" spans="1:18" hidden="1" x14ac:dyDescent="0.25">
      <c r="A76" s="40">
        <v>4000</v>
      </c>
      <c r="B76" s="40"/>
      <c r="C76" s="61" t="s">
        <v>583</v>
      </c>
      <c r="D76" s="59" t="s">
        <v>302</v>
      </c>
      <c r="E76" s="59" t="s">
        <v>584</v>
      </c>
      <c r="F76" s="52">
        <v>0</v>
      </c>
      <c r="G76" s="52">
        <v>0</v>
      </c>
      <c r="H76" s="52">
        <v>0</v>
      </c>
      <c r="I76" s="52">
        <v>0</v>
      </c>
      <c r="J76" s="52">
        <v>0</v>
      </c>
      <c r="K76" s="52">
        <v>0</v>
      </c>
      <c r="L76" s="52">
        <v>0</v>
      </c>
      <c r="M76" s="52">
        <v>0</v>
      </c>
      <c r="N76" s="52">
        <v>0</v>
      </c>
      <c r="O76" s="52">
        <v>0</v>
      </c>
      <c r="P76" s="52">
        <v>0</v>
      </c>
      <c r="Q76" s="52">
        <v>0</v>
      </c>
      <c r="R76" s="50">
        <f t="shared" si="3"/>
        <v>0</v>
      </c>
    </row>
    <row r="77" spans="1:18" hidden="1" x14ac:dyDescent="0.25">
      <c r="A77" s="40">
        <v>4000</v>
      </c>
      <c r="B77" s="40"/>
      <c r="C77" s="58" t="s">
        <v>585</v>
      </c>
      <c r="D77" s="59" t="s">
        <v>302</v>
      </c>
      <c r="E77" s="59" t="s">
        <v>586</v>
      </c>
      <c r="F77" s="52">
        <v>0</v>
      </c>
      <c r="G77" s="52">
        <v>0</v>
      </c>
      <c r="H77" s="52">
        <v>0</v>
      </c>
      <c r="I77" s="52">
        <v>0</v>
      </c>
      <c r="J77" s="52">
        <v>0</v>
      </c>
      <c r="K77" s="52">
        <v>0</v>
      </c>
      <c r="L77" s="52">
        <v>0</v>
      </c>
      <c r="M77" s="52">
        <v>0</v>
      </c>
      <c r="N77" s="52">
        <v>0</v>
      </c>
      <c r="O77" s="52">
        <v>0</v>
      </c>
      <c r="P77" s="52">
        <v>0</v>
      </c>
      <c r="Q77" s="52">
        <v>0</v>
      </c>
      <c r="R77" s="50">
        <f t="shared" si="3"/>
        <v>0</v>
      </c>
    </row>
    <row r="78" spans="1:18" hidden="1" x14ac:dyDescent="0.25">
      <c r="A78" s="40">
        <v>4000</v>
      </c>
      <c r="B78" s="40"/>
      <c r="C78" s="58" t="s">
        <v>587</v>
      </c>
      <c r="D78" s="59" t="s">
        <v>302</v>
      </c>
      <c r="E78" s="59" t="s">
        <v>588</v>
      </c>
      <c r="F78" s="52">
        <v>0</v>
      </c>
      <c r="G78" s="52">
        <v>0</v>
      </c>
      <c r="H78" s="52">
        <v>0</v>
      </c>
      <c r="I78" s="52">
        <v>0</v>
      </c>
      <c r="J78" s="52">
        <v>0</v>
      </c>
      <c r="K78" s="52">
        <v>0</v>
      </c>
      <c r="L78" s="52">
        <v>0</v>
      </c>
      <c r="M78" s="52">
        <v>0</v>
      </c>
      <c r="N78" s="52">
        <v>0</v>
      </c>
      <c r="O78" s="52">
        <v>0</v>
      </c>
      <c r="P78" s="52">
        <v>0</v>
      </c>
      <c r="Q78" s="52">
        <v>0</v>
      </c>
      <c r="R78" s="50">
        <f t="shared" si="3"/>
        <v>0</v>
      </c>
    </row>
    <row r="79" spans="1:18" hidden="1" x14ac:dyDescent="0.25">
      <c r="A79" s="40">
        <v>4000</v>
      </c>
      <c r="B79" s="40"/>
      <c r="C79" s="58" t="s">
        <v>589</v>
      </c>
      <c r="D79" s="59" t="s">
        <v>302</v>
      </c>
      <c r="E79" s="59" t="s">
        <v>590</v>
      </c>
      <c r="F79" s="52">
        <v>0</v>
      </c>
      <c r="G79" s="52">
        <v>0</v>
      </c>
      <c r="H79" s="52">
        <v>0</v>
      </c>
      <c r="I79" s="52">
        <v>0</v>
      </c>
      <c r="J79" s="52">
        <v>0</v>
      </c>
      <c r="K79" s="52">
        <v>0</v>
      </c>
      <c r="L79" s="52">
        <v>0</v>
      </c>
      <c r="M79" s="52">
        <v>0</v>
      </c>
      <c r="N79" s="52">
        <v>0</v>
      </c>
      <c r="O79" s="52">
        <v>0</v>
      </c>
      <c r="P79" s="52">
        <v>0</v>
      </c>
      <c r="Q79" s="52">
        <v>0</v>
      </c>
      <c r="R79" s="50">
        <f t="shared" si="3"/>
        <v>0</v>
      </c>
    </row>
    <row r="80" spans="1:18" hidden="1" x14ac:dyDescent="0.25">
      <c r="A80" s="40">
        <v>4000</v>
      </c>
      <c r="B80" s="40"/>
      <c r="C80" s="58" t="s">
        <v>591</v>
      </c>
      <c r="D80" s="59" t="s">
        <v>302</v>
      </c>
      <c r="E80" s="59" t="s">
        <v>592</v>
      </c>
      <c r="F80" s="52">
        <v>0</v>
      </c>
      <c r="G80" s="52">
        <v>0</v>
      </c>
      <c r="H80" s="52">
        <v>0</v>
      </c>
      <c r="I80" s="52">
        <v>0</v>
      </c>
      <c r="J80" s="52">
        <v>0</v>
      </c>
      <c r="K80" s="52">
        <v>0</v>
      </c>
      <c r="L80" s="52">
        <v>0</v>
      </c>
      <c r="M80" s="52">
        <v>0</v>
      </c>
      <c r="N80" s="52">
        <v>0</v>
      </c>
      <c r="O80" s="52">
        <v>0</v>
      </c>
      <c r="P80" s="52">
        <v>0</v>
      </c>
      <c r="Q80" s="52">
        <v>0</v>
      </c>
      <c r="R80" s="50">
        <f t="shared" si="3"/>
        <v>0</v>
      </c>
    </row>
    <row r="81" spans="1:18" hidden="1" x14ac:dyDescent="0.25">
      <c r="A81" s="40">
        <v>4000</v>
      </c>
      <c r="B81" s="40"/>
      <c r="C81" s="58" t="s">
        <v>593</v>
      </c>
      <c r="D81" s="59" t="s">
        <v>302</v>
      </c>
      <c r="E81" s="60" t="s">
        <v>594</v>
      </c>
      <c r="F81" s="52">
        <v>0</v>
      </c>
      <c r="G81" s="52">
        <v>0</v>
      </c>
      <c r="H81" s="52">
        <v>0</v>
      </c>
      <c r="I81" s="52">
        <v>0</v>
      </c>
      <c r="J81" s="52">
        <v>0</v>
      </c>
      <c r="K81" s="52">
        <v>0</v>
      </c>
      <c r="L81" s="52">
        <v>0</v>
      </c>
      <c r="M81" s="52">
        <v>0</v>
      </c>
      <c r="N81" s="52">
        <v>0</v>
      </c>
      <c r="O81" s="52">
        <v>0</v>
      </c>
      <c r="P81" s="52">
        <v>0</v>
      </c>
      <c r="Q81" s="52">
        <v>0</v>
      </c>
      <c r="R81" s="50">
        <f t="shared" si="3"/>
        <v>0</v>
      </c>
    </row>
    <row r="82" spans="1:18" hidden="1" x14ac:dyDescent="0.25">
      <c r="A82" s="40">
        <v>4000</v>
      </c>
      <c r="B82" s="40"/>
      <c r="C82" s="58" t="s">
        <v>595</v>
      </c>
      <c r="D82" s="59" t="s">
        <v>302</v>
      </c>
      <c r="E82" s="60" t="s">
        <v>596</v>
      </c>
      <c r="F82" s="52">
        <v>0</v>
      </c>
      <c r="G82" s="52">
        <v>0</v>
      </c>
      <c r="H82" s="52">
        <v>0</v>
      </c>
      <c r="I82" s="52">
        <v>0</v>
      </c>
      <c r="J82" s="52">
        <v>0</v>
      </c>
      <c r="K82" s="52">
        <v>0</v>
      </c>
      <c r="L82" s="52">
        <v>0</v>
      </c>
      <c r="M82" s="52">
        <v>0</v>
      </c>
      <c r="N82" s="52">
        <v>0</v>
      </c>
      <c r="O82" s="52">
        <v>0</v>
      </c>
      <c r="P82" s="52">
        <v>0</v>
      </c>
      <c r="Q82" s="52">
        <v>0</v>
      </c>
      <c r="R82" s="50">
        <f t="shared" si="3"/>
        <v>0</v>
      </c>
    </row>
    <row r="83" spans="1:18" hidden="1" x14ac:dyDescent="0.25">
      <c r="A83" s="40">
        <v>4000</v>
      </c>
      <c r="B83" s="40"/>
      <c r="C83" s="58" t="s">
        <v>597</v>
      </c>
      <c r="D83" s="59" t="s">
        <v>302</v>
      </c>
      <c r="E83" s="60" t="s">
        <v>598</v>
      </c>
      <c r="F83" s="52">
        <v>0</v>
      </c>
      <c r="G83" s="52">
        <v>0</v>
      </c>
      <c r="H83" s="52">
        <v>0</v>
      </c>
      <c r="I83" s="52">
        <v>0</v>
      </c>
      <c r="J83" s="52">
        <v>0</v>
      </c>
      <c r="K83" s="52">
        <v>0</v>
      </c>
      <c r="L83" s="52">
        <v>0</v>
      </c>
      <c r="M83" s="52">
        <v>0</v>
      </c>
      <c r="N83" s="52">
        <v>0</v>
      </c>
      <c r="O83" s="52">
        <v>0</v>
      </c>
      <c r="P83" s="52">
        <v>0</v>
      </c>
      <c r="Q83" s="52">
        <v>0</v>
      </c>
      <c r="R83" s="50">
        <f t="shared" si="3"/>
        <v>0</v>
      </c>
    </row>
    <row r="84" spans="1:18" hidden="1" x14ac:dyDescent="0.25">
      <c r="A84" s="40">
        <v>4000</v>
      </c>
      <c r="B84" s="40"/>
      <c r="C84" s="58" t="s">
        <v>599</v>
      </c>
      <c r="D84" s="59" t="s">
        <v>302</v>
      </c>
      <c r="E84" s="60" t="s">
        <v>600</v>
      </c>
      <c r="F84" s="52">
        <v>0</v>
      </c>
      <c r="G84" s="52">
        <v>0</v>
      </c>
      <c r="H84" s="52">
        <v>0</v>
      </c>
      <c r="I84" s="52">
        <v>0</v>
      </c>
      <c r="J84" s="52">
        <v>0</v>
      </c>
      <c r="K84" s="52">
        <v>0</v>
      </c>
      <c r="L84" s="52">
        <v>0</v>
      </c>
      <c r="M84" s="52">
        <v>0</v>
      </c>
      <c r="N84" s="52">
        <v>0</v>
      </c>
      <c r="O84" s="52">
        <v>0</v>
      </c>
      <c r="P84" s="52">
        <v>0</v>
      </c>
      <c r="Q84" s="52">
        <v>0</v>
      </c>
      <c r="R84" s="50">
        <f t="shared" si="3"/>
        <v>0</v>
      </c>
    </row>
    <row r="85" spans="1:18" hidden="1" x14ac:dyDescent="0.25">
      <c r="A85" s="40">
        <v>4000</v>
      </c>
      <c r="B85" s="40"/>
      <c r="C85" s="58" t="s">
        <v>601</v>
      </c>
      <c r="D85" s="59" t="s">
        <v>302</v>
      </c>
      <c r="E85" s="60" t="s">
        <v>602</v>
      </c>
      <c r="F85" s="52">
        <v>0</v>
      </c>
      <c r="G85" s="52">
        <v>0</v>
      </c>
      <c r="H85" s="52">
        <v>0</v>
      </c>
      <c r="I85" s="52">
        <v>0</v>
      </c>
      <c r="J85" s="52">
        <v>0</v>
      </c>
      <c r="K85" s="52">
        <v>0</v>
      </c>
      <c r="L85" s="52">
        <v>0</v>
      </c>
      <c r="M85" s="52">
        <v>0</v>
      </c>
      <c r="N85" s="52">
        <v>0</v>
      </c>
      <c r="O85" s="52">
        <v>0</v>
      </c>
      <c r="P85" s="52">
        <v>0</v>
      </c>
      <c r="Q85" s="52">
        <v>0</v>
      </c>
      <c r="R85" s="50">
        <f t="shared" si="3"/>
        <v>0</v>
      </c>
    </row>
    <row r="86" spans="1:18" hidden="1" x14ac:dyDescent="0.25">
      <c r="A86" s="40">
        <v>4000</v>
      </c>
      <c r="B86" s="40"/>
      <c r="C86" s="61" t="s">
        <v>603</v>
      </c>
      <c r="D86" s="59" t="s">
        <v>302</v>
      </c>
      <c r="E86" s="59" t="s">
        <v>604</v>
      </c>
      <c r="F86" s="52">
        <v>0</v>
      </c>
      <c r="G86" s="52">
        <v>0</v>
      </c>
      <c r="H86" s="52">
        <v>0</v>
      </c>
      <c r="I86" s="52">
        <v>0</v>
      </c>
      <c r="J86" s="52">
        <v>0</v>
      </c>
      <c r="K86" s="52">
        <v>0</v>
      </c>
      <c r="L86" s="52">
        <v>0</v>
      </c>
      <c r="M86" s="52">
        <v>0</v>
      </c>
      <c r="N86" s="52">
        <v>0</v>
      </c>
      <c r="O86" s="52">
        <v>0</v>
      </c>
      <c r="P86" s="52">
        <v>0</v>
      </c>
      <c r="Q86" s="52">
        <v>0</v>
      </c>
      <c r="R86" s="50">
        <f t="shared" si="3"/>
        <v>0</v>
      </c>
    </row>
    <row r="87" spans="1:18" hidden="1" x14ac:dyDescent="0.25">
      <c r="A87" s="40">
        <v>4000</v>
      </c>
      <c r="B87" s="40"/>
      <c r="C87" s="58" t="s">
        <v>605</v>
      </c>
      <c r="D87" s="59" t="s">
        <v>302</v>
      </c>
      <c r="E87" s="60" t="s">
        <v>606</v>
      </c>
      <c r="F87" s="52">
        <v>0</v>
      </c>
      <c r="G87" s="52">
        <v>0</v>
      </c>
      <c r="H87" s="52">
        <v>0</v>
      </c>
      <c r="I87" s="52">
        <v>0</v>
      </c>
      <c r="J87" s="52">
        <v>0</v>
      </c>
      <c r="K87" s="52">
        <v>0</v>
      </c>
      <c r="L87" s="52">
        <v>0</v>
      </c>
      <c r="M87" s="52">
        <v>0</v>
      </c>
      <c r="N87" s="52">
        <v>0</v>
      </c>
      <c r="O87" s="52">
        <v>0</v>
      </c>
      <c r="P87" s="52">
        <v>0</v>
      </c>
      <c r="Q87" s="52">
        <v>0</v>
      </c>
      <c r="R87" s="50">
        <f t="shared" si="3"/>
        <v>0</v>
      </c>
    </row>
    <row r="88" spans="1:18" hidden="1" x14ac:dyDescent="0.25">
      <c r="A88" s="40">
        <v>4000</v>
      </c>
      <c r="B88" s="40"/>
      <c r="C88" s="58" t="s">
        <v>607</v>
      </c>
      <c r="D88" s="59" t="s">
        <v>302</v>
      </c>
      <c r="E88" s="60" t="s">
        <v>608</v>
      </c>
      <c r="F88" s="52">
        <v>0</v>
      </c>
      <c r="G88" s="52">
        <v>0</v>
      </c>
      <c r="H88" s="52">
        <v>0</v>
      </c>
      <c r="I88" s="52">
        <v>0</v>
      </c>
      <c r="J88" s="52">
        <v>0</v>
      </c>
      <c r="K88" s="52">
        <v>0</v>
      </c>
      <c r="L88" s="52">
        <v>0</v>
      </c>
      <c r="M88" s="52">
        <v>0</v>
      </c>
      <c r="N88" s="52">
        <v>0</v>
      </c>
      <c r="O88" s="52">
        <v>0</v>
      </c>
      <c r="P88" s="52">
        <v>0</v>
      </c>
      <c r="Q88" s="52">
        <v>0</v>
      </c>
      <c r="R88" s="50">
        <f t="shared" si="3"/>
        <v>0</v>
      </c>
    </row>
    <row r="89" spans="1:18" hidden="1" x14ac:dyDescent="0.25">
      <c r="A89" s="40">
        <v>4000</v>
      </c>
      <c r="B89" s="40"/>
      <c r="C89" s="58" t="s">
        <v>609</v>
      </c>
      <c r="D89" s="59" t="s">
        <v>302</v>
      </c>
      <c r="E89" s="60" t="s">
        <v>610</v>
      </c>
      <c r="F89" s="52">
        <v>0</v>
      </c>
      <c r="G89" s="52">
        <v>0</v>
      </c>
      <c r="H89" s="52">
        <v>0</v>
      </c>
      <c r="I89" s="52">
        <v>0</v>
      </c>
      <c r="J89" s="52">
        <v>0</v>
      </c>
      <c r="K89" s="52">
        <v>0</v>
      </c>
      <c r="L89" s="52">
        <v>0</v>
      </c>
      <c r="M89" s="52">
        <v>0</v>
      </c>
      <c r="N89" s="52">
        <v>0</v>
      </c>
      <c r="O89" s="52">
        <v>0</v>
      </c>
      <c r="P89" s="52">
        <v>0</v>
      </c>
      <c r="Q89" s="52">
        <v>0</v>
      </c>
      <c r="R89" s="50">
        <f t="shared" si="3"/>
        <v>0</v>
      </c>
    </row>
    <row r="90" spans="1:18" hidden="1" x14ac:dyDescent="0.25">
      <c r="A90" s="40">
        <v>4000</v>
      </c>
      <c r="B90" s="40"/>
      <c r="C90" s="58" t="s">
        <v>611</v>
      </c>
      <c r="D90" s="59" t="s">
        <v>302</v>
      </c>
      <c r="E90" s="60" t="s">
        <v>612</v>
      </c>
      <c r="F90" s="52">
        <v>0</v>
      </c>
      <c r="G90" s="52">
        <v>0</v>
      </c>
      <c r="H90" s="52">
        <v>0</v>
      </c>
      <c r="I90" s="52">
        <v>0</v>
      </c>
      <c r="J90" s="52">
        <v>0</v>
      </c>
      <c r="K90" s="52">
        <v>0</v>
      </c>
      <c r="L90" s="52">
        <v>0</v>
      </c>
      <c r="M90" s="52">
        <v>0</v>
      </c>
      <c r="N90" s="52">
        <v>0</v>
      </c>
      <c r="O90" s="52">
        <v>0</v>
      </c>
      <c r="P90" s="52">
        <v>0</v>
      </c>
      <c r="Q90" s="52">
        <v>0</v>
      </c>
      <c r="R90" s="50">
        <f t="shared" si="3"/>
        <v>0</v>
      </c>
    </row>
    <row r="91" spans="1:18" hidden="1" x14ac:dyDescent="0.25">
      <c r="A91" s="40">
        <v>4000</v>
      </c>
      <c r="B91" s="40"/>
      <c r="C91" s="58" t="s">
        <v>613</v>
      </c>
      <c r="D91" s="59" t="s">
        <v>302</v>
      </c>
      <c r="E91" s="59" t="s">
        <v>614</v>
      </c>
      <c r="F91" s="52">
        <v>0</v>
      </c>
      <c r="G91" s="52">
        <v>0</v>
      </c>
      <c r="H91" s="52">
        <v>0</v>
      </c>
      <c r="I91" s="52">
        <v>0</v>
      </c>
      <c r="J91" s="52">
        <v>0</v>
      </c>
      <c r="K91" s="52">
        <v>0</v>
      </c>
      <c r="L91" s="52">
        <v>0</v>
      </c>
      <c r="M91" s="52">
        <v>0</v>
      </c>
      <c r="N91" s="52">
        <v>0</v>
      </c>
      <c r="O91" s="52">
        <v>0</v>
      </c>
      <c r="P91" s="52">
        <v>0</v>
      </c>
      <c r="Q91" s="52">
        <v>0</v>
      </c>
      <c r="R91" s="50">
        <f t="shared" si="3"/>
        <v>0</v>
      </c>
    </row>
    <row r="92" spans="1:18" hidden="1" x14ac:dyDescent="0.25">
      <c r="A92" s="40">
        <v>4000</v>
      </c>
      <c r="B92" s="40"/>
      <c r="C92" s="61" t="s">
        <v>615</v>
      </c>
      <c r="D92" s="59" t="s">
        <v>302</v>
      </c>
      <c r="E92" s="60" t="s">
        <v>616</v>
      </c>
      <c r="F92" s="52">
        <v>0</v>
      </c>
      <c r="G92" s="52">
        <v>0</v>
      </c>
      <c r="H92" s="52">
        <v>0</v>
      </c>
      <c r="I92" s="52">
        <v>0</v>
      </c>
      <c r="J92" s="52">
        <v>0</v>
      </c>
      <c r="K92" s="52">
        <v>0</v>
      </c>
      <c r="L92" s="52">
        <v>0</v>
      </c>
      <c r="M92" s="52">
        <v>0</v>
      </c>
      <c r="N92" s="52">
        <v>0</v>
      </c>
      <c r="O92" s="52">
        <v>0</v>
      </c>
      <c r="P92" s="52">
        <v>0</v>
      </c>
      <c r="Q92" s="52">
        <v>0</v>
      </c>
      <c r="R92" s="50">
        <f t="shared" si="3"/>
        <v>0</v>
      </c>
    </row>
    <row r="93" spans="1:18" hidden="1" x14ac:dyDescent="0.25">
      <c r="A93" s="40">
        <v>4000</v>
      </c>
      <c r="B93" s="40"/>
      <c r="C93" s="58" t="s">
        <v>617</v>
      </c>
      <c r="D93" s="59" t="s">
        <v>302</v>
      </c>
      <c r="E93" s="59" t="s">
        <v>618</v>
      </c>
      <c r="F93" s="52">
        <v>0</v>
      </c>
      <c r="G93" s="52">
        <v>0</v>
      </c>
      <c r="H93" s="52">
        <v>0</v>
      </c>
      <c r="I93" s="52">
        <v>0</v>
      </c>
      <c r="J93" s="52">
        <v>0</v>
      </c>
      <c r="K93" s="52">
        <v>0</v>
      </c>
      <c r="L93" s="52">
        <v>0</v>
      </c>
      <c r="M93" s="52">
        <v>0</v>
      </c>
      <c r="N93" s="52">
        <v>0</v>
      </c>
      <c r="O93" s="52">
        <v>0</v>
      </c>
      <c r="P93" s="52">
        <v>0</v>
      </c>
      <c r="Q93" s="52">
        <v>0</v>
      </c>
      <c r="R93" s="50">
        <f t="shared" si="3"/>
        <v>0</v>
      </c>
    </row>
    <row r="94" spans="1:18" hidden="1" x14ac:dyDescent="0.25">
      <c r="A94" s="40">
        <v>4000</v>
      </c>
      <c r="B94" s="40"/>
      <c r="C94" s="58" t="s">
        <v>619</v>
      </c>
      <c r="D94" s="59" t="s">
        <v>302</v>
      </c>
      <c r="E94" s="59" t="s">
        <v>620</v>
      </c>
      <c r="F94" s="52">
        <v>0</v>
      </c>
      <c r="G94" s="52">
        <v>0</v>
      </c>
      <c r="H94" s="52">
        <v>0</v>
      </c>
      <c r="I94" s="52">
        <v>0</v>
      </c>
      <c r="J94" s="52">
        <v>0</v>
      </c>
      <c r="K94" s="52">
        <v>0</v>
      </c>
      <c r="L94" s="52">
        <v>0</v>
      </c>
      <c r="M94" s="52">
        <v>0</v>
      </c>
      <c r="N94" s="52">
        <v>0</v>
      </c>
      <c r="O94" s="52">
        <v>0</v>
      </c>
      <c r="P94" s="52">
        <v>0</v>
      </c>
      <c r="Q94" s="52">
        <v>0</v>
      </c>
      <c r="R94" s="50">
        <f t="shared" si="3"/>
        <v>0</v>
      </c>
    </row>
    <row r="95" spans="1:18" hidden="1" x14ac:dyDescent="0.25">
      <c r="A95" s="40">
        <v>4000</v>
      </c>
      <c r="B95" s="40"/>
      <c r="C95" s="58" t="s">
        <v>621</v>
      </c>
      <c r="D95" s="59" t="s">
        <v>302</v>
      </c>
      <c r="E95" s="59" t="s">
        <v>622</v>
      </c>
      <c r="F95" s="52">
        <v>0</v>
      </c>
      <c r="G95" s="52">
        <v>0</v>
      </c>
      <c r="H95" s="52">
        <v>0</v>
      </c>
      <c r="I95" s="52">
        <v>0</v>
      </c>
      <c r="J95" s="52">
        <v>0</v>
      </c>
      <c r="K95" s="52">
        <v>0</v>
      </c>
      <c r="L95" s="52">
        <v>0</v>
      </c>
      <c r="M95" s="52">
        <v>0</v>
      </c>
      <c r="N95" s="52">
        <v>0</v>
      </c>
      <c r="O95" s="52">
        <v>0</v>
      </c>
      <c r="P95" s="52">
        <v>0</v>
      </c>
      <c r="Q95" s="52">
        <v>0</v>
      </c>
      <c r="R95" s="50">
        <f t="shared" si="3"/>
        <v>0</v>
      </c>
    </row>
    <row r="96" spans="1:18" hidden="1" x14ac:dyDescent="0.25">
      <c r="A96" s="40">
        <v>4000</v>
      </c>
      <c r="B96" s="40"/>
      <c r="C96" s="58" t="s">
        <v>623</v>
      </c>
      <c r="D96" s="59" t="s">
        <v>302</v>
      </c>
      <c r="E96" s="59" t="s">
        <v>624</v>
      </c>
      <c r="F96" s="52">
        <v>0</v>
      </c>
      <c r="G96" s="52">
        <v>0</v>
      </c>
      <c r="H96" s="52">
        <v>0</v>
      </c>
      <c r="I96" s="52">
        <v>0</v>
      </c>
      <c r="J96" s="52">
        <v>0</v>
      </c>
      <c r="K96" s="52">
        <v>0</v>
      </c>
      <c r="L96" s="52">
        <v>0</v>
      </c>
      <c r="M96" s="52">
        <v>0</v>
      </c>
      <c r="N96" s="52">
        <v>0</v>
      </c>
      <c r="O96" s="52">
        <v>0</v>
      </c>
      <c r="P96" s="52">
        <v>0</v>
      </c>
      <c r="Q96" s="52">
        <v>0</v>
      </c>
      <c r="R96" s="50">
        <f t="shared" si="3"/>
        <v>0</v>
      </c>
    </row>
    <row r="97" spans="1:18" hidden="1" x14ac:dyDescent="0.25">
      <c r="A97" s="40">
        <v>4000</v>
      </c>
      <c r="B97" s="40"/>
      <c r="C97" s="58" t="s">
        <v>625</v>
      </c>
      <c r="D97" s="59" t="s">
        <v>302</v>
      </c>
      <c r="E97" s="60" t="s">
        <v>626</v>
      </c>
      <c r="F97" s="52">
        <v>0</v>
      </c>
      <c r="G97" s="52">
        <v>0</v>
      </c>
      <c r="H97" s="52">
        <v>0</v>
      </c>
      <c r="I97" s="52">
        <v>0</v>
      </c>
      <c r="J97" s="52">
        <v>0</v>
      </c>
      <c r="K97" s="52">
        <v>0</v>
      </c>
      <c r="L97" s="52">
        <v>0</v>
      </c>
      <c r="M97" s="52">
        <v>0</v>
      </c>
      <c r="N97" s="52">
        <v>0</v>
      </c>
      <c r="O97" s="52">
        <v>0</v>
      </c>
      <c r="P97" s="52">
        <v>0</v>
      </c>
      <c r="Q97" s="52">
        <v>0</v>
      </c>
      <c r="R97" s="50">
        <f t="shared" si="3"/>
        <v>0</v>
      </c>
    </row>
    <row r="98" spans="1:18" hidden="1" x14ac:dyDescent="0.25">
      <c r="A98" s="40">
        <v>4000</v>
      </c>
      <c r="B98" s="40"/>
      <c r="C98" s="58" t="s">
        <v>627</v>
      </c>
      <c r="D98" s="59" t="s">
        <v>302</v>
      </c>
      <c r="E98" s="59" t="s">
        <v>628</v>
      </c>
      <c r="F98" s="52">
        <v>0</v>
      </c>
      <c r="G98" s="52">
        <v>0</v>
      </c>
      <c r="H98" s="52">
        <v>0</v>
      </c>
      <c r="I98" s="52">
        <v>0</v>
      </c>
      <c r="J98" s="52">
        <v>0</v>
      </c>
      <c r="K98" s="52">
        <v>0</v>
      </c>
      <c r="L98" s="52">
        <v>0</v>
      </c>
      <c r="M98" s="52">
        <v>0</v>
      </c>
      <c r="N98" s="52">
        <v>0</v>
      </c>
      <c r="O98" s="52">
        <v>0</v>
      </c>
      <c r="P98" s="52">
        <v>0</v>
      </c>
      <c r="Q98" s="52">
        <v>0</v>
      </c>
      <c r="R98" s="50">
        <f t="shared" si="3"/>
        <v>0</v>
      </c>
    </row>
    <row r="99" spans="1:18" hidden="1" x14ac:dyDescent="0.25">
      <c r="A99" s="40">
        <v>4000</v>
      </c>
      <c r="B99" s="40"/>
      <c r="C99" s="58" t="s">
        <v>629</v>
      </c>
      <c r="D99" s="59" t="s">
        <v>302</v>
      </c>
      <c r="E99" s="59" t="s">
        <v>630</v>
      </c>
      <c r="F99" s="52">
        <v>0</v>
      </c>
      <c r="G99" s="52">
        <v>0</v>
      </c>
      <c r="H99" s="52">
        <v>0</v>
      </c>
      <c r="I99" s="52">
        <v>0</v>
      </c>
      <c r="J99" s="52">
        <v>0</v>
      </c>
      <c r="K99" s="52">
        <v>0</v>
      </c>
      <c r="L99" s="52">
        <v>0</v>
      </c>
      <c r="M99" s="52">
        <v>0</v>
      </c>
      <c r="N99" s="52">
        <v>0</v>
      </c>
      <c r="O99" s="52">
        <v>0</v>
      </c>
      <c r="P99" s="52">
        <v>0</v>
      </c>
      <c r="Q99" s="52">
        <v>0</v>
      </c>
      <c r="R99" s="50">
        <f t="shared" si="3"/>
        <v>0</v>
      </c>
    </row>
    <row r="100" spans="1:18" hidden="1" x14ac:dyDescent="0.25">
      <c r="A100" s="40">
        <v>4000</v>
      </c>
      <c r="B100" s="40"/>
      <c r="C100" s="58" t="s">
        <v>631</v>
      </c>
      <c r="D100" s="59" t="s">
        <v>302</v>
      </c>
      <c r="E100" s="59" t="s">
        <v>632</v>
      </c>
      <c r="F100" s="52">
        <v>0</v>
      </c>
      <c r="G100" s="52">
        <v>0</v>
      </c>
      <c r="H100" s="52">
        <v>0</v>
      </c>
      <c r="I100" s="52">
        <v>0</v>
      </c>
      <c r="J100" s="52">
        <v>0</v>
      </c>
      <c r="K100" s="52">
        <v>0</v>
      </c>
      <c r="L100" s="52">
        <v>0</v>
      </c>
      <c r="M100" s="52">
        <v>0</v>
      </c>
      <c r="N100" s="52">
        <v>0</v>
      </c>
      <c r="O100" s="52">
        <v>0</v>
      </c>
      <c r="P100" s="52">
        <v>0</v>
      </c>
      <c r="Q100" s="52">
        <v>0</v>
      </c>
      <c r="R100" s="50">
        <f t="shared" si="3"/>
        <v>0</v>
      </c>
    </row>
    <row r="101" spans="1:18" hidden="1" x14ac:dyDescent="0.25">
      <c r="A101" s="40">
        <v>4000</v>
      </c>
      <c r="B101" s="40"/>
      <c r="C101" s="58" t="s">
        <v>633</v>
      </c>
      <c r="D101" s="59" t="s">
        <v>302</v>
      </c>
      <c r="E101" s="59" t="s">
        <v>634</v>
      </c>
      <c r="F101" s="52">
        <v>0</v>
      </c>
      <c r="G101" s="52">
        <v>0</v>
      </c>
      <c r="H101" s="52">
        <v>0</v>
      </c>
      <c r="I101" s="52">
        <v>0</v>
      </c>
      <c r="J101" s="52">
        <v>0</v>
      </c>
      <c r="K101" s="52">
        <v>0</v>
      </c>
      <c r="L101" s="52">
        <v>0</v>
      </c>
      <c r="M101" s="52">
        <v>0</v>
      </c>
      <c r="N101" s="52">
        <v>0</v>
      </c>
      <c r="O101" s="52">
        <v>0</v>
      </c>
      <c r="P101" s="52">
        <v>0</v>
      </c>
      <c r="Q101" s="52">
        <v>0</v>
      </c>
      <c r="R101" s="50">
        <f t="shared" si="3"/>
        <v>0</v>
      </c>
    </row>
    <row r="102" spans="1:18" hidden="1" x14ac:dyDescent="0.25">
      <c r="A102" s="40">
        <v>4000</v>
      </c>
      <c r="B102" s="40"/>
      <c r="C102" s="61" t="s">
        <v>635</v>
      </c>
      <c r="D102" s="59" t="s">
        <v>302</v>
      </c>
      <c r="E102" s="59" t="s">
        <v>636</v>
      </c>
      <c r="F102" s="52">
        <v>0</v>
      </c>
      <c r="G102" s="52">
        <v>0</v>
      </c>
      <c r="H102" s="52">
        <v>0</v>
      </c>
      <c r="I102" s="52">
        <v>0</v>
      </c>
      <c r="J102" s="52">
        <v>0</v>
      </c>
      <c r="K102" s="52">
        <v>0</v>
      </c>
      <c r="L102" s="52">
        <v>0</v>
      </c>
      <c r="M102" s="52">
        <v>0</v>
      </c>
      <c r="N102" s="52">
        <v>0</v>
      </c>
      <c r="O102" s="52">
        <v>0</v>
      </c>
      <c r="P102" s="52">
        <v>0</v>
      </c>
      <c r="Q102" s="52">
        <v>0</v>
      </c>
      <c r="R102" s="50">
        <f t="shared" si="3"/>
        <v>0</v>
      </c>
    </row>
    <row r="103" spans="1:18" hidden="1" x14ac:dyDescent="0.25">
      <c r="A103" s="40">
        <v>4000</v>
      </c>
      <c r="B103" s="40"/>
      <c r="C103" s="58" t="s">
        <v>637</v>
      </c>
      <c r="D103" s="59" t="s">
        <v>302</v>
      </c>
      <c r="E103" s="59" t="s">
        <v>638</v>
      </c>
      <c r="F103" s="52">
        <v>0</v>
      </c>
      <c r="G103" s="52">
        <v>0</v>
      </c>
      <c r="H103" s="52">
        <v>0</v>
      </c>
      <c r="I103" s="52">
        <v>0</v>
      </c>
      <c r="J103" s="52">
        <v>0</v>
      </c>
      <c r="K103" s="52">
        <v>0</v>
      </c>
      <c r="L103" s="52">
        <v>0</v>
      </c>
      <c r="M103" s="52">
        <v>0</v>
      </c>
      <c r="N103" s="52">
        <v>0</v>
      </c>
      <c r="O103" s="52">
        <v>0</v>
      </c>
      <c r="P103" s="52">
        <v>0</v>
      </c>
      <c r="Q103" s="52">
        <v>0</v>
      </c>
      <c r="R103" s="50">
        <f t="shared" si="3"/>
        <v>0</v>
      </c>
    </row>
    <row r="104" spans="1:18" hidden="1" x14ac:dyDescent="0.25">
      <c r="A104" s="40">
        <v>4000</v>
      </c>
      <c r="B104" s="40"/>
      <c r="C104" s="58" t="s">
        <v>639</v>
      </c>
      <c r="D104" s="59" t="s">
        <v>302</v>
      </c>
      <c r="E104" s="59" t="s">
        <v>640</v>
      </c>
      <c r="F104" s="52">
        <v>0</v>
      </c>
      <c r="G104" s="52">
        <v>0</v>
      </c>
      <c r="H104" s="52">
        <v>0</v>
      </c>
      <c r="I104" s="52">
        <v>0</v>
      </c>
      <c r="J104" s="52">
        <v>0</v>
      </c>
      <c r="K104" s="52">
        <v>0</v>
      </c>
      <c r="L104" s="52">
        <v>0</v>
      </c>
      <c r="M104" s="52">
        <v>0</v>
      </c>
      <c r="N104" s="52">
        <v>0</v>
      </c>
      <c r="O104" s="52">
        <v>0</v>
      </c>
      <c r="P104" s="52">
        <v>0</v>
      </c>
      <c r="Q104" s="52">
        <v>0</v>
      </c>
      <c r="R104" s="50">
        <f t="shared" si="3"/>
        <v>0</v>
      </c>
    </row>
    <row r="105" spans="1:18" hidden="1" x14ac:dyDescent="0.25">
      <c r="A105" s="40">
        <v>4000</v>
      </c>
      <c r="B105" s="40"/>
      <c r="C105" s="58" t="s">
        <v>641</v>
      </c>
      <c r="D105" s="59" t="s">
        <v>302</v>
      </c>
      <c r="E105" s="59" t="s">
        <v>642</v>
      </c>
      <c r="F105" s="52">
        <v>0</v>
      </c>
      <c r="G105" s="52">
        <v>0</v>
      </c>
      <c r="H105" s="52">
        <v>0</v>
      </c>
      <c r="I105" s="52">
        <v>0</v>
      </c>
      <c r="J105" s="52">
        <v>0</v>
      </c>
      <c r="K105" s="52">
        <v>0</v>
      </c>
      <c r="L105" s="52">
        <v>0</v>
      </c>
      <c r="M105" s="52">
        <v>0</v>
      </c>
      <c r="N105" s="52">
        <v>0</v>
      </c>
      <c r="O105" s="52">
        <v>0</v>
      </c>
      <c r="P105" s="52">
        <v>0</v>
      </c>
      <c r="Q105" s="52">
        <v>0</v>
      </c>
      <c r="R105" s="50">
        <f t="shared" si="3"/>
        <v>0</v>
      </c>
    </row>
    <row r="106" spans="1:18" hidden="1" x14ac:dyDescent="0.25">
      <c r="A106" s="40">
        <v>4000</v>
      </c>
      <c r="B106" s="40"/>
      <c r="C106" s="58" t="s">
        <v>643</v>
      </c>
      <c r="D106" s="59" t="s">
        <v>302</v>
      </c>
      <c r="E106" s="59" t="s">
        <v>644</v>
      </c>
      <c r="F106" s="52">
        <v>0</v>
      </c>
      <c r="G106" s="52">
        <v>0</v>
      </c>
      <c r="H106" s="52">
        <v>0</v>
      </c>
      <c r="I106" s="52">
        <v>0</v>
      </c>
      <c r="J106" s="52">
        <v>0</v>
      </c>
      <c r="K106" s="52">
        <v>0</v>
      </c>
      <c r="L106" s="52">
        <v>0</v>
      </c>
      <c r="M106" s="52">
        <v>0</v>
      </c>
      <c r="N106" s="52">
        <v>0</v>
      </c>
      <c r="O106" s="52">
        <v>0</v>
      </c>
      <c r="P106" s="52">
        <v>0</v>
      </c>
      <c r="Q106" s="52">
        <v>0</v>
      </c>
      <c r="R106" s="50">
        <f t="shared" si="3"/>
        <v>0</v>
      </c>
    </row>
    <row r="107" spans="1:18" hidden="1" x14ac:dyDescent="0.25">
      <c r="A107" s="40">
        <v>4000</v>
      </c>
      <c r="B107" s="40"/>
      <c r="C107" s="58" t="s">
        <v>645</v>
      </c>
      <c r="D107" s="59" t="s">
        <v>302</v>
      </c>
      <c r="E107" s="59" t="s">
        <v>646</v>
      </c>
      <c r="F107" s="52">
        <v>0</v>
      </c>
      <c r="G107" s="52">
        <v>0</v>
      </c>
      <c r="H107" s="52">
        <v>0</v>
      </c>
      <c r="I107" s="52">
        <v>0</v>
      </c>
      <c r="J107" s="52">
        <v>0</v>
      </c>
      <c r="K107" s="52">
        <v>0</v>
      </c>
      <c r="L107" s="52">
        <v>0</v>
      </c>
      <c r="M107" s="52">
        <v>0</v>
      </c>
      <c r="N107" s="52">
        <v>0</v>
      </c>
      <c r="O107" s="52">
        <v>0</v>
      </c>
      <c r="P107" s="52">
        <v>0</v>
      </c>
      <c r="Q107" s="52">
        <v>0</v>
      </c>
      <c r="R107" s="50">
        <f t="shared" si="3"/>
        <v>0</v>
      </c>
    </row>
    <row r="108" spans="1:18" hidden="1" x14ac:dyDescent="0.25">
      <c r="A108" s="40">
        <v>4000</v>
      </c>
      <c r="B108" s="40"/>
      <c r="C108" s="58" t="s">
        <v>647</v>
      </c>
      <c r="D108" s="59" t="s">
        <v>302</v>
      </c>
      <c r="E108" s="59" t="s">
        <v>648</v>
      </c>
      <c r="F108" s="52">
        <v>0</v>
      </c>
      <c r="G108" s="52">
        <v>0</v>
      </c>
      <c r="H108" s="52">
        <v>0</v>
      </c>
      <c r="I108" s="52">
        <v>0</v>
      </c>
      <c r="J108" s="52">
        <v>0</v>
      </c>
      <c r="K108" s="52">
        <v>0</v>
      </c>
      <c r="L108" s="52">
        <v>0</v>
      </c>
      <c r="M108" s="52">
        <v>0</v>
      </c>
      <c r="N108" s="52">
        <v>0</v>
      </c>
      <c r="O108" s="52">
        <v>0</v>
      </c>
      <c r="P108" s="52">
        <v>0</v>
      </c>
      <c r="Q108" s="52">
        <v>0</v>
      </c>
      <c r="R108" s="50">
        <f t="shared" si="3"/>
        <v>0</v>
      </c>
    </row>
    <row r="109" spans="1:18" hidden="1" x14ac:dyDescent="0.25">
      <c r="A109" s="40">
        <v>4000</v>
      </c>
      <c r="B109" s="40"/>
      <c r="C109" s="58" t="s">
        <v>649</v>
      </c>
      <c r="D109" s="59" t="s">
        <v>302</v>
      </c>
      <c r="E109" s="59" t="s">
        <v>650</v>
      </c>
      <c r="F109" s="52">
        <v>0</v>
      </c>
      <c r="G109" s="52">
        <v>0</v>
      </c>
      <c r="H109" s="52">
        <v>0</v>
      </c>
      <c r="I109" s="52">
        <v>0</v>
      </c>
      <c r="J109" s="52">
        <v>0</v>
      </c>
      <c r="K109" s="52">
        <v>0</v>
      </c>
      <c r="L109" s="52">
        <v>0</v>
      </c>
      <c r="M109" s="52">
        <v>0</v>
      </c>
      <c r="N109" s="52">
        <v>0</v>
      </c>
      <c r="O109" s="52">
        <v>0</v>
      </c>
      <c r="P109" s="52">
        <v>0</v>
      </c>
      <c r="Q109" s="52">
        <v>0</v>
      </c>
      <c r="R109" s="50">
        <f t="shared" si="3"/>
        <v>0</v>
      </c>
    </row>
    <row r="110" spans="1:18" hidden="1" x14ac:dyDescent="0.25">
      <c r="A110" s="40">
        <v>4000</v>
      </c>
      <c r="B110" s="40"/>
      <c r="C110" s="58" t="s">
        <v>651</v>
      </c>
      <c r="D110" s="59" t="s">
        <v>302</v>
      </c>
      <c r="E110" s="59" t="s">
        <v>652</v>
      </c>
      <c r="F110" s="52">
        <v>0</v>
      </c>
      <c r="G110" s="52">
        <v>0</v>
      </c>
      <c r="H110" s="52">
        <v>0</v>
      </c>
      <c r="I110" s="52">
        <v>0</v>
      </c>
      <c r="J110" s="52">
        <v>0</v>
      </c>
      <c r="K110" s="52">
        <v>0</v>
      </c>
      <c r="L110" s="52">
        <v>0</v>
      </c>
      <c r="M110" s="52">
        <v>0</v>
      </c>
      <c r="N110" s="52">
        <v>0</v>
      </c>
      <c r="O110" s="52">
        <v>0</v>
      </c>
      <c r="P110" s="52">
        <v>0</v>
      </c>
      <c r="Q110" s="52">
        <v>0</v>
      </c>
      <c r="R110" s="50">
        <f t="shared" si="3"/>
        <v>0</v>
      </c>
    </row>
    <row r="111" spans="1:18" hidden="1" x14ac:dyDescent="0.25">
      <c r="A111" s="40">
        <v>4000</v>
      </c>
      <c r="B111" s="40"/>
      <c r="C111" s="61" t="s">
        <v>653</v>
      </c>
      <c r="D111" s="59" t="s">
        <v>302</v>
      </c>
      <c r="E111" s="60" t="s">
        <v>654</v>
      </c>
      <c r="F111" s="52">
        <v>0</v>
      </c>
      <c r="G111" s="52">
        <v>0</v>
      </c>
      <c r="H111" s="52">
        <v>0</v>
      </c>
      <c r="I111" s="52">
        <v>0</v>
      </c>
      <c r="J111" s="52">
        <v>0</v>
      </c>
      <c r="K111" s="52">
        <v>0</v>
      </c>
      <c r="L111" s="52">
        <v>0</v>
      </c>
      <c r="M111" s="52">
        <v>0</v>
      </c>
      <c r="N111" s="52">
        <v>0</v>
      </c>
      <c r="O111" s="52">
        <v>0</v>
      </c>
      <c r="P111" s="52">
        <v>0</v>
      </c>
      <c r="Q111" s="52">
        <v>0</v>
      </c>
      <c r="R111" s="50">
        <f t="shared" si="3"/>
        <v>0</v>
      </c>
    </row>
    <row r="112" spans="1:18" hidden="1" x14ac:dyDescent="0.25">
      <c r="A112" s="40">
        <v>4000</v>
      </c>
      <c r="B112" s="40"/>
      <c r="C112" s="58" t="s">
        <v>655</v>
      </c>
      <c r="D112" s="59" t="s">
        <v>302</v>
      </c>
      <c r="E112" s="60" t="s">
        <v>656</v>
      </c>
      <c r="F112" s="52">
        <v>0</v>
      </c>
      <c r="G112" s="52">
        <v>0</v>
      </c>
      <c r="H112" s="52">
        <v>0</v>
      </c>
      <c r="I112" s="52">
        <v>0</v>
      </c>
      <c r="J112" s="52">
        <v>0</v>
      </c>
      <c r="K112" s="52">
        <v>0</v>
      </c>
      <c r="L112" s="52">
        <v>0</v>
      </c>
      <c r="M112" s="52">
        <v>0</v>
      </c>
      <c r="N112" s="52">
        <v>0</v>
      </c>
      <c r="O112" s="52">
        <v>0</v>
      </c>
      <c r="P112" s="52">
        <v>0</v>
      </c>
      <c r="Q112" s="52">
        <v>0</v>
      </c>
      <c r="R112" s="50">
        <f t="shared" si="3"/>
        <v>0</v>
      </c>
    </row>
    <row r="113" spans="1:18" hidden="1" x14ac:dyDescent="0.25">
      <c r="A113" s="40">
        <v>4000</v>
      </c>
      <c r="B113" s="40"/>
      <c r="C113" s="58" t="s">
        <v>657</v>
      </c>
      <c r="D113" s="59" t="s">
        <v>302</v>
      </c>
      <c r="E113" s="60" t="s">
        <v>658</v>
      </c>
      <c r="F113" s="52">
        <v>0</v>
      </c>
      <c r="G113" s="52">
        <v>0</v>
      </c>
      <c r="H113" s="52">
        <v>0</v>
      </c>
      <c r="I113" s="52">
        <v>0</v>
      </c>
      <c r="J113" s="52">
        <v>0</v>
      </c>
      <c r="K113" s="52">
        <v>0</v>
      </c>
      <c r="L113" s="52">
        <v>0</v>
      </c>
      <c r="M113" s="52">
        <v>0</v>
      </c>
      <c r="N113" s="52">
        <v>0</v>
      </c>
      <c r="O113" s="52">
        <v>0</v>
      </c>
      <c r="P113" s="52">
        <v>0</v>
      </c>
      <c r="Q113" s="52">
        <v>0</v>
      </c>
      <c r="R113" s="50">
        <f t="shared" si="3"/>
        <v>0</v>
      </c>
    </row>
    <row r="114" spans="1:18" hidden="1" x14ac:dyDescent="0.25">
      <c r="A114" s="40">
        <v>4000</v>
      </c>
      <c r="B114" s="40"/>
      <c r="C114" s="58" t="s">
        <v>659</v>
      </c>
      <c r="D114" s="59" t="s">
        <v>302</v>
      </c>
      <c r="E114" s="59" t="s">
        <v>660</v>
      </c>
      <c r="F114" s="52">
        <v>0</v>
      </c>
      <c r="G114" s="52">
        <v>0</v>
      </c>
      <c r="H114" s="52">
        <v>0</v>
      </c>
      <c r="I114" s="52">
        <v>0</v>
      </c>
      <c r="J114" s="52">
        <v>0</v>
      </c>
      <c r="K114" s="52">
        <v>0</v>
      </c>
      <c r="L114" s="52">
        <v>0</v>
      </c>
      <c r="M114" s="52">
        <v>0</v>
      </c>
      <c r="N114" s="52">
        <v>0</v>
      </c>
      <c r="O114" s="52">
        <v>0</v>
      </c>
      <c r="P114" s="52">
        <v>0</v>
      </c>
      <c r="Q114" s="52">
        <v>0</v>
      </c>
      <c r="R114" s="50">
        <f t="shared" si="3"/>
        <v>0</v>
      </c>
    </row>
    <row r="115" spans="1:18" hidden="1" x14ac:dyDescent="0.25">
      <c r="A115" s="40">
        <v>4000</v>
      </c>
      <c r="B115" s="40"/>
      <c r="C115" s="61" t="s">
        <v>661</v>
      </c>
      <c r="D115" s="59" t="s">
        <v>302</v>
      </c>
      <c r="E115" s="59" t="s">
        <v>662</v>
      </c>
      <c r="F115" s="52">
        <v>0</v>
      </c>
      <c r="G115" s="52">
        <v>0</v>
      </c>
      <c r="H115" s="52">
        <v>0</v>
      </c>
      <c r="I115" s="52">
        <v>0</v>
      </c>
      <c r="J115" s="52">
        <v>0</v>
      </c>
      <c r="K115" s="52">
        <v>0</v>
      </c>
      <c r="L115" s="52">
        <v>0</v>
      </c>
      <c r="M115" s="52">
        <v>0</v>
      </c>
      <c r="N115" s="52">
        <v>0</v>
      </c>
      <c r="O115" s="52">
        <v>0</v>
      </c>
      <c r="P115" s="52">
        <v>0</v>
      </c>
      <c r="Q115" s="52">
        <v>0</v>
      </c>
      <c r="R115" s="50">
        <f t="shared" si="3"/>
        <v>0</v>
      </c>
    </row>
    <row r="116" spans="1:18" hidden="1" x14ac:dyDescent="0.25">
      <c r="A116" s="40">
        <v>4000</v>
      </c>
      <c r="B116" s="40"/>
      <c r="C116" s="58" t="s">
        <v>663</v>
      </c>
      <c r="D116" s="59" t="s">
        <v>302</v>
      </c>
      <c r="E116" s="59" t="s">
        <v>664</v>
      </c>
      <c r="F116" s="52">
        <v>0</v>
      </c>
      <c r="G116" s="52">
        <v>0</v>
      </c>
      <c r="H116" s="52">
        <v>0</v>
      </c>
      <c r="I116" s="52">
        <v>0</v>
      </c>
      <c r="J116" s="52">
        <v>0</v>
      </c>
      <c r="K116" s="52">
        <v>0</v>
      </c>
      <c r="L116" s="52">
        <v>0</v>
      </c>
      <c r="M116" s="52">
        <v>0</v>
      </c>
      <c r="N116" s="52">
        <v>0</v>
      </c>
      <c r="O116" s="52">
        <v>0</v>
      </c>
      <c r="P116" s="52">
        <v>0</v>
      </c>
      <c r="Q116" s="52">
        <v>0</v>
      </c>
      <c r="R116" s="50">
        <f t="shared" si="3"/>
        <v>0</v>
      </c>
    </row>
    <row r="117" spans="1:18" hidden="1" x14ac:dyDescent="0.25">
      <c r="A117" s="40">
        <v>4000</v>
      </c>
      <c r="B117" s="40"/>
      <c r="C117" s="58" t="s">
        <v>665</v>
      </c>
      <c r="D117" s="59" t="s">
        <v>302</v>
      </c>
      <c r="E117" s="59" t="s">
        <v>666</v>
      </c>
      <c r="F117" s="52">
        <v>0</v>
      </c>
      <c r="G117" s="52">
        <v>0</v>
      </c>
      <c r="H117" s="52">
        <v>0</v>
      </c>
      <c r="I117" s="52">
        <v>0</v>
      </c>
      <c r="J117" s="52">
        <v>0</v>
      </c>
      <c r="K117" s="52">
        <v>0</v>
      </c>
      <c r="L117" s="52">
        <v>0</v>
      </c>
      <c r="M117" s="52">
        <v>0</v>
      </c>
      <c r="N117" s="52">
        <v>0</v>
      </c>
      <c r="O117" s="52">
        <v>0</v>
      </c>
      <c r="P117" s="52">
        <v>0</v>
      </c>
      <c r="Q117" s="52">
        <v>0</v>
      </c>
      <c r="R117" s="50">
        <f t="shared" si="3"/>
        <v>0</v>
      </c>
    </row>
    <row r="118" spans="1:18" hidden="1" x14ac:dyDescent="0.25">
      <c r="A118" s="40">
        <v>4000</v>
      </c>
      <c r="B118" s="40"/>
      <c r="C118" s="58" t="s">
        <v>667</v>
      </c>
      <c r="D118" s="59" t="s">
        <v>302</v>
      </c>
      <c r="E118" s="59" t="s">
        <v>668</v>
      </c>
      <c r="F118" s="52">
        <v>0</v>
      </c>
      <c r="G118" s="52">
        <v>0</v>
      </c>
      <c r="H118" s="52">
        <v>0</v>
      </c>
      <c r="I118" s="52">
        <v>0</v>
      </c>
      <c r="J118" s="52">
        <v>0</v>
      </c>
      <c r="K118" s="52">
        <v>0</v>
      </c>
      <c r="L118" s="52">
        <v>0</v>
      </c>
      <c r="M118" s="52">
        <v>0</v>
      </c>
      <c r="N118" s="52">
        <v>0</v>
      </c>
      <c r="O118" s="52">
        <v>0</v>
      </c>
      <c r="P118" s="52">
        <v>0</v>
      </c>
      <c r="Q118" s="52">
        <v>0</v>
      </c>
      <c r="R118" s="50">
        <f t="shared" si="3"/>
        <v>0</v>
      </c>
    </row>
    <row r="119" spans="1:18" hidden="1" x14ac:dyDescent="0.25">
      <c r="A119" s="40">
        <v>4000</v>
      </c>
      <c r="B119" s="40"/>
      <c r="C119" s="58" t="s">
        <v>669</v>
      </c>
      <c r="D119" s="59" t="s">
        <v>302</v>
      </c>
      <c r="E119" s="60" t="s">
        <v>670</v>
      </c>
      <c r="F119" s="52">
        <v>0</v>
      </c>
      <c r="G119" s="52">
        <v>0</v>
      </c>
      <c r="H119" s="52">
        <v>0</v>
      </c>
      <c r="I119" s="52">
        <v>0</v>
      </c>
      <c r="J119" s="52">
        <v>0</v>
      </c>
      <c r="K119" s="52">
        <v>0</v>
      </c>
      <c r="L119" s="52">
        <v>0</v>
      </c>
      <c r="M119" s="52">
        <v>0</v>
      </c>
      <c r="N119" s="52">
        <v>0</v>
      </c>
      <c r="O119" s="52">
        <v>0</v>
      </c>
      <c r="P119" s="52">
        <v>0</v>
      </c>
      <c r="Q119" s="52">
        <v>0</v>
      </c>
      <c r="R119" s="50">
        <f t="shared" si="3"/>
        <v>0</v>
      </c>
    </row>
    <row r="120" spans="1:18" hidden="1" x14ac:dyDescent="0.25">
      <c r="A120" s="40">
        <v>4000</v>
      </c>
      <c r="B120" s="40"/>
      <c r="C120" s="58" t="s">
        <v>671</v>
      </c>
      <c r="D120" s="59" t="s">
        <v>302</v>
      </c>
      <c r="E120" s="59" t="s">
        <v>672</v>
      </c>
      <c r="F120" s="52">
        <v>0</v>
      </c>
      <c r="G120" s="52">
        <v>0</v>
      </c>
      <c r="H120" s="52">
        <v>0</v>
      </c>
      <c r="I120" s="52">
        <v>0</v>
      </c>
      <c r="J120" s="52">
        <v>0</v>
      </c>
      <c r="K120" s="52">
        <v>0</v>
      </c>
      <c r="L120" s="52">
        <v>0</v>
      </c>
      <c r="M120" s="52">
        <v>0</v>
      </c>
      <c r="N120" s="52">
        <v>0</v>
      </c>
      <c r="O120" s="52">
        <v>0</v>
      </c>
      <c r="P120" s="52">
        <v>0</v>
      </c>
      <c r="Q120" s="52">
        <v>0</v>
      </c>
      <c r="R120" s="50">
        <f t="shared" si="3"/>
        <v>0</v>
      </c>
    </row>
    <row r="121" spans="1:18" hidden="1" x14ac:dyDescent="0.25">
      <c r="A121" s="40">
        <v>4000</v>
      </c>
      <c r="B121" s="40"/>
      <c r="C121" s="58" t="s">
        <v>673</v>
      </c>
      <c r="D121" s="59" t="s">
        <v>302</v>
      </c>
      <c r="E121" s="60" t="s">
        <v>674</v>
      </c>
      <c r="F121" s="52">
        <v>0</v>
      </c>
      <c r="G121" s="52">
        <v>0</v>
      </c>
      <c r="H121" s="52">
        <v>0</v>
      </c>
      <c r="I121" s="52">
        <v>0</v>
      </c>
      <c r="J121" s="52">
        <v>0</v>
      </c>
      <c r="K121" s="52">
        <v>0</v>
      </c>
      <c r="L121" s="52">
        <v>0</v>
      </c>
      <c r="M121" s="52">
        <v>0</v>
      </c>
      <c r="N121" s="52">
        <v>0</v>
      </c>
      <c r="O121" s="52">
        <v>0</v>
      </c>
      <c r="P121" s="52">
        <v>0</v>
      </c>
      <c r="Q121" s="52">
        <v>0</v>
      </c>
      <c r="R121" s="50">
        <f t="shared" si="3"/>
        <v>0</v>
      </c>
    </row>
    <row r="122" spans="1:18" hidden="1" x14ac:dyDescent="0.25">
      <c r="A122" s="40">
        <v>4000</v>
      </c>
      <c r="B122" s="40"/>
      <c r="C122" s="58" t="s">
        <v>675</v>
      </c>
      <c r="D122" s="59" t="s">
        <v>302</v>
      </c>
      <c r="E122" s="59" t="s">
        <v>676</v>
      </c>
      <c r="F122" s="52">
        <v>0</v>
      </c>
      <c r="G122" s="52">
        <v>0</v>
      </c>
      <c r="H122" s="52">
        <v>0</v>
      </c>
      <c r="I122" s="52">
        <v>0</v>
      </c>
      <c r="J122" s="52">
        <v>0</v>
      </c>
      <c r="K122" s="52">
        <v>0</v>
      </c>
      <c r="L122" s="52">
        <v>0</v>
      </c>
      <c r="M122" s="52">
        <v>0</v>
      </c>
      <c r="N122" s="52">
        <v>0</v>
      </c>
      <c r="O122" s="52">
        <v>0</v>
      </c>
      <c r="P122" s="52">
        <v>0</v>
      </c>
      <c r="Q122" s="52">
        <v>0</v>
      </c>
      <c r="R122" s="50">
        <f t="shared" si="3"/>
        <v>0</v>
      </c>
    </row>
    <row r="123" spans="1:18" hidden="1" x14ac:dyDescent="0.25">
      <c r="A123" s="40">
        <v>4000</v>
      </c>
      <c r="B123" s="40"/>
      <c r="C123" s="61" t="s">
        <v>677</v>
      </c>
      <c r="D123" s="59" t="s">
        <v>302</v>
      </c>
      <c r="E123" s="60" t="s">
        <v>678</v>
      </c>
      <c r="F123" s="52">
        <v>0</v>
      </c>
      <c r="G123" s="52">
        <v>0</v>
      </c>
      <c r="H123" s="52">
        <v>0</v>
      </c>
      <c r="I123" s="52">
        <v>0</v>
      </c>
      <c r="J123" s="52">
        <v>0</v>
      </c>
      <c r="K123" s="52">
        <v>0</v>
      </c>
      <c r="L123" s="52">
        <v>0</v>
      </c>
      <c r="M123" s="52">
        <v>0</v>
      </c>
      <c r="N123" s="52">
        <v>0</v>
      </c>
      <c r="O123" s="52">
        <v>0</v>
      </c>
      <c r="P123" s="52">
        <v>0</v>
      </c>
      <c r="Q123" s="52">
        <v>0</v>
      </c>
      <c r="R123" s="50">
        <f t="shared" si="3"/>
        <v>0</v>
      </c>
    </row>
    <row r="124" spans="1:18" hidden="1" x14ac:dyDescent="0.25">
      <c r="A124" s="40">
        <v>4000</v>
      </c>
      <c r="B124" s="40"/>
      <c r="C124" s="58" t="s">
        <v>679</v>
      </c>
      <c r="D124" s="59" t="s">
        <v>302</v>
      </c>
      <c r="E124" s="59" t="s">
        <v>680</v>
      </c>
      <c r="F124" s="52">
        <v>0</v>
      </c>
      <c r="G124" s="52">
        <v>0</v>
      </c>
      <c r="H124" s="52">
        <v>0</v>
      </c>
      <c r="I124" s="52">
        <v>0</v>
      </c>
      <c r="J124" s="52">
        <v>0</v>
      </c>
      <c r="K124" s="52">
        <v>0</v>
      </c>
      <c r="L124" s="52">
        <v>0</v>
      </c>
      <c r="M124" s="52">
        <v>0</v>
      </c>
      <c r="N124" s="52">
        <v>0</v>
      </c>
      <c r="O124" s="52">
        <v>0</v>
      </c>
      <c r="P124" s="52">
        <v>0</v>
      </c>
      <c r="Q124" s="52">
        <v>0</v>
      </c>
      <c r="R124" s="50">
        <f t="shared" si="3"/>
        <v>0</v>
      </c>
    </row>
    <row r="125" spans="1:18" hidden="1" x14ac:dyDescent="0.25">
      <c r="A125" s="40">
        <v>4000</v>
      </c>
      <c r="B125" s="40"/>
      <c r="C125" s="61" t="s">
        <v>681</v>
      </c>
      <c r="D125" s="59" t="s">
        <v>302</v>
      </c>
      <c r="E125" s="60" t="s">
        <v>682</v>
      </c>
      <c r="F125" s="52">
        <v>0</v>
      </c>
      <c r="G125" s="52">
        <v>0</v>
      </c>
      <c r="H125" s="52">
        <v>0</v>
      </c>
      <c r="I125" s="52">
        <v>0</v>
      </c>
      <c r="J125" s="52">
        <v>0</v>
      </c>
      <c r="K125" s="52">
        <v>0</v>
      </c>
      <c r="L125" s="52">
        <v>0</v>
      </c>
      <c r="M125" s="52">
        <v>0</v>
      </c>
      <c r="N125" s="52">
        <v>0</v>
      </c>
      <c r="O125" s="52">
        <v>0</v>
      </c>
      <c r="P125" s="52">
        <v>0</v>
      </c>
      <c r="Q125" s="52">
        <v>0</v>
      </c>
      <c r="R125" s="50">
        <f t="shared" si="3"/>
        <v>0</v>
      </c>
    </row>
    <row r="126" spans="1:18" hidden="1" x14ac:dyDescent="0.25">
      <c r="A126" s="40">
        <v>4000</v>
      </c>
      <c r="B126" s="40"/>
      <c r="C126" s="58" t="s">
        <v>683</v>
      </c>
      <c r="D126" s="59" t="s">
        <v>302</v>
      </c>
      <c r="E126" s="60" t="s">
        <v>684</v>
      </c>
      <c r="F126" s="52">
        <v>0</v>
      </c>
      <c r="G126" s="52">
        <v>0</v>
      </c>
      <c r="H126" s="52">
        <v>0</v>
      </c>
      <c r="I126" s="52">
        <v>0</v>
      </c>
      <c r="J126" s="52">
        <v>0</v>
      </c>
      <c r="K126" s="52">
        <v>0</v>
      </c>
      <c r="L126" s="52">
        <v>0</v>
      </c>
      <c r="M126" s="52">
        <v>0</v>
      </c>
      <c r="N126" s="52">
        <v>0</v>
      </c>
      <c r="O126" s="52">
        <v>0</v>
      </c>
      <c r="P126" s="52">
        <v>0</v>
      </c>
      <c r="Q126" s="52">
        <v>0</v>
      </c>
      <c r="R126" s="50">
        <f t="shared" si="3"/>
        <v>0</v>
      </c>
    </row>
    <row r="127" spans="1:18" hidden="1" x14ac:dyDescent="0.25">
      <c r="A127" s="40">
        <v>4000</v>
      </c>
      <c r="B127" s="40"/>
      <c r="C127" s="58" t="s">
        <v>685</v>
      </c>
      <c r="D127" s="59" t="s">
        <v>302</v>
      </c>
      <c r="E127" s="60" t="s">
        <v>686</v>
      </c>
      <c r="F127" s="52">
        <v>0</v>
      </c>
      <c r="G127" s="52">
        <v>0</v>
      </c>
      <c r="H127" s="52">
        <v>0</v>
      </c>
      <c r="I127" s="52">
        <v>0</v>
      </c>
      <c r="J127" s="52">
        <v>0</v>
      </c>
      <c r="K127" s="52">
        <v>0</v>
      </c>
      <c r="L127" s="52">
        <v>0</v>
      </c>
      <c r="M127" s="52">
        <v>0</v>
      </c>
      <c r="N127" s="52">
        <v>0</v>
      </c>
      <c r="O127" s="52">
        <v>0</v>
      </c>
      <c r="P127" s="52">
        <v>0</v>
      </c>
      <c r="Q127" s="52">
        <v>0</v>
      </c>
      <c r="R127" s="50">
        <f t="shared" si="3"/>
        <v>0</v>
      </c>
    </row>
    <row r="128" spans="1:18" hidden="1" x14ac:dyDescent="0.25">
      <c r="A128" s="40">
        <v>4000</v>
      </c>
      <c r="B128" s="40"/>
      <c r="C128" s="58" t="s">
        <v>687</v>
      </c>
      <c r="D128" s="59" t="s">
        <v>302</v>
      </c>
      <c r="E128" s="60" t="s">
        <v>688</v>
      </c>
      <c r="F128" s="52">
        <v>0</v>
      </c>
      <c r="G128" s="52">
        <v>0</v>
      </c>
      <c r="H128" s="52">
        <v>0</v>
      </c>
      <c r="I128" s="52">
        <v>0</v>
      </c>
      <c r="J128" s="52">
        <v>0</v>
      </c>
      <c r="K128" s="52">
        <v>0</v>
      </c>
      <c r="L128" s="52">
        <v>0</v>
      </c>
      <c r="M128" s="52">
        <v>0</v>
      </c>
      <c r="N128" s="52">
        <v>0</v>
      </c>
      <c r="O128" s="52">
        <v>0</v>
      </c>
      <c r="P128" s="52">
        <v>0</v>
      </c>
      <c r="Q128" s="52">
        <v>0</v>
      </c>
      <c r="R128" s="50">
        <f t="shared" si="3"/>
        <v>0</v>
      </c>
    </row>
    <row r="129" spans="1:18" hidden="1" x14ac:dyDescent="0.25">
      <c r="A129" s="40">
        <v>4000</v>
      </c>
      <c r="B129" s="40"/>
      <c r="C129" s="58" t="s">
        <v>689</v>
      </c>
      <c r="D129" s="59" t="s">
        <v>302</v>
      </c>
      <c r="E129" s="60" t="s">
        <v>690</v>
      </c>
      <c r="F129" s="52">
        <v>0</v>
      </c>
      <c r="G129" s="52">
        <v>0</v>
      </c>
      <c r="H129" s="52">
        <v>0</v>
      </c>
      <c r="I129" s="52">
        <v>0</v>
      </c>
      <c r="J129" s="52">
        <v>0</v>
      </c>
      <c r="K129" s="52">
        <v>0</v>
      </c>
      <c r="L129" s="52">
        <v>0</v>
      </c>
      <c r="M129" s="52">
        <v>0</v>
      </c>
      <c r="N129" s="52">
        <v>0</v>
      </c>
      <c r="O129" s="52">
        <v>0</v>
      </c>
      <c r="P129" s="52">
        <v>0</v>
      </c>
      <c r="Q129" s="52">
        <v>0</v>
      </c>
      <c r="R129" s="50">
        <f t="shared" si="3"/>
        <v>0</v>
      </c>
    </row>
    <row r="130" spans="1:18" hidden="1" x14ac:dyDescent="0.25">
      <c r="A130" s="40">
        <v>4000</v>
      </c>
      <c r="B130" s="40"/>
      <c r="C130" s="58" t="s">
        <v>691</v>
      </c>
      <c r="D130" s="59" t="s">
        <v>302</v>
      </c>
      <c r="E130" s="60" t="s">
        <v>692</v>
      </c>
      <c r="F130" s="52">
        <v>0</v>
      </c>
      <c r="G130" s="52">
        <v>0</v>
      </c>
      <c r="H130" s="52">
        <v>0</v>
      </c>
      <c r="I130" s="52">
        <v>0</v>
      </c>
      <c r="J130" s="52">
        <v>0</v>
      </c>
      <c r="K130" s="52">
        <v>0</v>
      </c>
      <c r="L130" s="52">
        <v>0</v>
      </c>
      <c r="M130" s="52">
        <v>0</v>
      </c>
      <c r="N130" s="52">
        <v>0</v>
      </c>
      <c r="O130" s="52">
        <v>0</v>
      </c>
      <c r="P130" s="52">
        <v>0</v>
      </c>
      <c r="Q130" s="52">
        <v>0</v>
      </c>
      <c r="R130" s="50">
        <f t="shared" si="3"/>
        <v>0</v>
      </c>
    </row>
    <row r="131" spans="1:18" hidden="1" x14ac:dyDescent="0.25">
      <c r="A131" s="40">
        <v>4000</v>
      </c>
      <c r="B131" s="40"/>
      <c r="C131" s="61" t="s">
        <v>693</v>
      </c>
      <c r="D131" s="59" t="s">
        <v>302</v>
      </c>
      <c r="E131" s="59" t="s">
        <v>694</v>
      </c>
      <c r="F131" s="52">
        <v>0</v>
      </c>
      <c r="G131" s="52">
        <v>0</v>
      </c>
      <c r="H131" s="52">
        <v>0</v>
      </c>
      <c r="I131" s="52">
        <v>0</v>
      </c>
      <c r="J131" s="52">
        <v>0</v>
      </c>
      <c r="K131" s="52">
        <v>0</v>
      </c>
      <c r="L131" s="52">
        <v>0</v>
      </c>
      <c r="M131" s="52">
        <v>0</v>
      </c>
      <c r="N131" s="52">
        <v>0</v>
      </c>
      <c r="O131" s="52">
        <v>0</v>
      </c>
      <c r="P131" s="52">
        <v>0</v>
      </c>
      <c r="Q131" s="52">
        <v>0</v>
      </c>
      <c r="R131" s="50">
        <f t="shared" si="3"/>
        <v>0</v>
      </c>
    </row>
    <row r="132" spans="1:18" hidden="1" x14ac:dyDescent="0.25">
      <c r="A132" s="40">
        <v>4000</v>
      </c>
      <c r="B132" s="40"/>
      <c r="C132" s="58" t="s">
        <v>695</v>
      </c>
      <c r="D132" s="59" t="s">
        <v>302</v>
      </c>
      <c r="E132" s="59" t="s">
        <v>696</v>
      </c>
      <c r="F132" s="52">
        <v>0</v>
      </c>
      <c r="G132" s="52">
        <v>0</v>
      </c>
      <c r="H132" s="52">
        <v>0</v>
      </c>
      <c r="I132" s="52">
        <v>0</v>
      </c>
      <c r="J132" s="52">
        <v>0</v>
      </c>
      <c r="K132" s="52">
        <v>0</v>
      </c>
      <c r="L132" s="52">
        <v>0</v>
      </c>
      <c r="M132" s="52">
        <v>0</v>
      </c>
      <c r="N132" s="52">
        <v>0</v>
      </c>
      <c r="O132" s="52">
        <v>0</v>
      </c>
      <c r="P132" s="52">
        <v>0</v>
      </c>
      <c r="Q132" s="52">
        <v>0</v>
      </c>
      <c r="R132" s="50">
        <f t="shared" si="3"/>
        <v>0</v>
      </c>
    </row>
    <row r="133" spans="1:18" hidden="1" x14ac:dyDescent="0.25">
      <c r="A133" s="40">
        <v>4000</v>
      </c>
      <c r="B133" s="40"/>
      <c r="C133" s="58" t="s">
        <v>697</v>
      </c>
      <c r="D133" s="59" t="s">
        <v>302</v>
      </c>
      <c r="E133" s="59" t="s">
        <v>698</v>
      </c>
      <c r="F133" s="52">
        <v>0</v>
      </c>
      <c r="G133" s="52">
        <v>0</v>
      </c>
      <c r="H133" s="52">
        <v>0</v>
      </c>
      <c r="I133" s="52">
        <v>0</v>
      </c>
      <c r="J133" s="52">
        <v>0</v>
      </c>
      <c r="K133" s="52">
        <v>0</v>
      </c>
      <c r="L133" s="52">
        <v>0</v>
      </c>
      <c r="M133" s="52">
        <v>0</v>
      </c>
      <c r="N133" s="52">
        <v>0</v>
      </c>
      <c r="O133" s="52">
        <v>0</v>
      </c>
      <c r="P133" s="52">
        <v>0</v>
      </c>
      <c r="Q133" s="52">
        <v>0</v>
      </c>
      <c r="R133" s="50">
        <f t="shared" si="3"/>
        <v>0</v>
      </c>
    </row>
    <row r="134" spans="1:18" hidden="1" x14ac:dyDescent="0.25">
      <c r="A134" s="40">
        <v>4000</v>
      </c>
      <c r="B134" s="40"/>
      <c r="C134" s="58" t="s">
        <v>699</v>
      </c>
      <c r="D134" s="59" t="s">
        <v>302</v>
      </c>
      <c r="E134" s="59" t="s">
        <v>700</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250" t="s">
        <v>297</v>
      </c>
      <c r="B135" s="251"/>
      <c r="C135" s="251"/>
      <c r="D135" s="251"/>
      <c r="E135" s="251"/>
      <c r="F135" s="251"/>
      <c r="G135" s="251"/>
      <c r="H135" s="251"/>
      <c r="I135" s="251"/>
      <c r="J135" s="251"/>
      <c r="K135" s="251"/>
      <c r="L135" s="251"/>
      <c r="M135" s="251"/>
      <c r="N135" s="251"/>
      <c r="O135" s="251"/>
      <c r="P135" s="251"/>
      <c r="Q135" s="252"/>
      <c r="R135" s="29">
        <f>SUM(R75:R134)</f>
        <v>0</v>
      </c>
    </row>
    <row r="136" spans="1:18" x14ac:dyDescent="0.25">
      <c r="A136" s="33"/>
      <c r="B136" s="33"/>
      <c r="C136" s="33"/>
      <c r="D136" s="33"/>
      <c r="E136" s="33"/>
      <c r="F136" s="33"/>
      <c r="G136" s="33"/>
      <c r="H136" s="33"/>
      <c r="I136" s="33"/>
      <c r="J136" s="33"/>
      <c r="K136" s="33"/>
      <c r="L136" s="33"/>
      <c r="M136" s="33"/>
      <c r="N136" s="33"/>
      <c r="O136" s="33"/>
      <c r="P136" s="33"/>
      <c r="Q136" s="33"/>
      <c r="R136" s="34"/>
    </row>
    <row r="137" spans="1:18" x14ac:dyDescent="0.25">
      <c r="A137" s="40">
        <v>5000</v>
      </c>
      <c r="B137" s="40"/>
      <c r="C137" s="61" t="s">
        <v>701</v>
      </c>
      <c r="D137" s="59" t="s">
        <v>302</v>
      </c>
      <c r="E137" s="60" t="s">
        <v>702</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40">
        <v>5000</v>
      </c>
      <c r="B138" s="40"/>
      <c r="C138" s="61" t="s">
        <v>301</v>
      </c>
      <c r="D138" s="59" t="s">
        <v>302</v>
      </c>
      <c r="E138" s="60" t="s">
        <v>303</v>
      </c>
      <c r="F138" s="52">
        <v>0</v>
      </c>
      <c r="G138" s="52">
        <v>0</v>
      </c>
      <c r="H138" s="52">
        <v>0</v>
      </c>
      <c r="I138" s="52">
        <v>0</v>
      </c>
      <c r="J138" s="52">
        <v>0</v>
      </c>
      <c r="K138" s="52">
        <v>0</v>
      </c>
      <c r="L138" s="52">
        <v>0</v>
      </c>
      <c r="M138" s="52">
        <v>0</v>
      </c>
      <c r="N138" s="52">
        <v>0</v>
      </c>
      <c r="O138" s="52">
        <v>0</v>
      </c>
      <c r="P138" s="52">
        <v>0</v>
      </c>
      <c r="Q138" s="52">
        <v>0</v>
      </c>
      <c r="R138" s="50">
        <f t="shared" si="3"/>
        <v>0</v>
      </c>
    </row>
    <row r="139" spans="1:18" x14ac:dyDescent="0.25">
      <c r="A139" s="40">
        <v>5000</v>
      </c>
      <c r="B139" s="40"/>
      <c r="C139" s="58" t="s">
        <v>304</v>
      </c>
      <c r="D139" s="59" t="s">
        <v>302</v>
      </c>
      <c r="E139" s="60" t="s">
        <v>305</v>
      </c>
      <c r="F139" s="52">
        <v>0</v>
      </c>
      <c r="G139" s="52">
        <v>0</v>
      </c>
      <c r="H139" s="52">
        <v>0</v>
      </c>
      <c r="I139" s="52">
        <v>0</v>
      </c>
      <c r="J139" s="52">
        <v>0</v>
      </c>
      <c r="K139" s="52">
        <v>0</v>
      </c>
      <c r="L139" s="52">
        <v>0</v>
      </c>
      <c r="M139" s="52">
        <v>0</v>
      </c>
      <c r="N139" s="52">
        <v>0</v>
      </c>
      <c r="O139" s="52">
        <v>0</v>
      </c>
      <c r="P139" s="52">
        <v>0</v>
      </c>
      <c r="Q139" s="52">
        <v>0</v>
      </c>
      <c r="R139" s="50">
        <f t="shared" ref="R139:R204" si="4">SUM(F139:Q139)</f>
        <v>0</v>
      </c>
    </row>
    <row r="140" spans="1:18" x14ac:dyDescent="0.25">
      <c r="A140" s="40">
        <v>5000</v>
      </c>
      <c r="B140" s="40"/>
      <c r="C140" s="58" t="s">
        <v>306</v>
      </c>
      <c r="D140" s="59" t="s">
        <v>302</v>
      </c>
      <c r="E140" s="59" t="s">
        <v>307</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5000</v>
      </c>
      <c r="B141" s="40"/>
      <c r="C141" s="58" t="s">
        <v>308</v>
      </c>
      <c r="D141" s="59" t="s">
        <v>302</v>
      </c>
      <c r="E141" s="59" t="s">
        <v>309</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5000</v>
      </c>
      <c r="B142" s="40"/>
      <c r="C142" s="58" t="s">
        <v>310</v>
      </c>
      <c r="D142" s="59" t="s">
        <v>302</v>
      </c>
      <c r="E142" s="60" t="s">
        <v>311</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5000</v>
      </c>
      <c r="B143" s="40"/>
      <c r="C143" s="58" t="s">
        <v>312</v>
      </c>
      <c r="D143" s="59" t="s">
        <v>302</v>
      </c>
      <c r="E143" s="60" t="s">
        <v>313</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5000</v>
      </c>
      <c r="B144" s="40"/>
      <c r="C144" s="58" t="s">
        <v>314</v>
      </c>
      <c r="D144" s="59" t="s">
        <v>302</v>
      </c>
      <c r="E144" s="60" t="s">
        <v>315</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5000</v>
      </c>
      <c r="B145" s="40"/>
      <c r="C145" s="61" t="s">
        <v>316</v>
      </c>
      <c r="D145" s="59" t="s">
        <v>302</v>
      </c>
      <c r="E145" s="60" t="s">
        <v>317</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5000</v>
      </c>
      <c r="B146" s="40"/>
      <c r="C146" s="58" t="s">
        <v>318</v>
      </c>
      <c r="D146" s="59" t="s">
        <v>302</v>
      </c>
      <c r="E146" s="59" t="s">
        <v>319</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5000</v>
      </c>
      <c r="B147" s="40"/>
      <c r="C147" s="58" t="s">
        <v>320</v>
      </c>
      <c r="D147" s="59" t="s">
        <v>302</v>
      </c>
      <c r="E147" s="59" t="s">
        <v>321</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5000</v>
      </c>
      <c r="B148" s="40"/>
      <c r="C148" s="58" t="s">
        <v>322</v>
      </c>
      <c r="D148" s="59" t="s">
        <v>302</v>
      </c>
      <c r="E148" s="59" t="s">
        <v>323</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5000</v>
      </c>
      <c r="B149" s="40"/>
      <c r="C149" s="58" t="s">
        <v>324</v>
      </c>
      <c r="D149" s="59" t="s">
        <v>302</v>
      </c>
      <c r="E149" s="60" t="s">
        <v>325</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5000</v>
      </c>
      <c r="B150" s="40"/>
      <c r="C150" s="61" t="s">
        <v>326</v>
      </c>
      <c r="D150" s="59" t="s">
        <v>302</v>
      </c>
      <c r="E150" s="60" t="s">
        <v>327</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5000</v>
      </c>
      <c r="B151" s="40"/>
      <c r="C151" s="58" t="s">
        <v>328</v>
      </c>
      <c r="D151" s="59" t="s">
        <v>302</v>
      </c>
      <c r="E151" s="60" t="s">
        <v>329</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5000</v>
      </c>
      <c r="B152" s="40"/>
      <c r="C152" s="58" t="s">
        <v>330</v>
      </c>
      <c r="D152" s="59" t="s">
        <v>302</v>
      </c>
      <c r="E152" s="60" t="s">
        <v>331</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5000</v>
      </c>
      <c r="B153" s="40"/>
      <c r="C153" s="61" t="s">
        <v>332</v>
      </c>
      <c r="D153" s="59" t="s">
        <v>302</v>
      </c>
      <c r="E153" s="59" t="s">
        <v>333</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5000</v>
      </c>
      <c r="B154" s="40"/>
      <c r="C154" s="58" t="s">
        <v>334</v>
      </c>
      <c r="D154" s="59" t="s">
        <v>302</v>
      </c>
      <c r="E154" s="59" t="s">
        <v>335</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5000</v>
      </c>
      <c r="B155" s="40"/>
      <c r="C155" s="58" t="s">
        <v>336</v>
      </c>
      <c r="D155" s="59" t="s">
        <v>302</v>
      </c>
      <c r="E155" s="60" t="s">
        <v>337</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5000</v>
      </c>
      <c r="B156" s="40"/>
      <c r="C156" s="58" t="s">
        <v>338</v>
      </c>
      <c r="D156" s="59" t="s">
        <v>302</v>
      </c>
      <c r="E156" s="59" t="s">
        <v>339</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5000</v>
      </c>
      <c r="B157" s="40"/>
      <c r="C157" s="58" t="s">
        <v>340</v>
      </c>
      <c r="D157" s="59" t="s">
        <v>302</v>
      </c>
      <c r="E157" s="60" t="s">
        <v>341</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5000</v>
      </c>
      <c r="B158" s="40"/>
      <c r="C158" s="58" t="s">
        <v>342</v>
      </c>
      <c r="D158" s="59" t="s">
        <v>302</v>
      </c>
      <c r="E158" s="60" t="s">
        <v>343</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5000</v>
      </c>
      <c r="B159" s="40"/>
      <c r="C159" s="58" t="s">
        <v>344</v>
      </c>
      <c r="D159" s="59" t="s">
        <v>302</v>
      </c>
      <c r="E159" s="59" t="s">
        <v>345</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5000</v>
      </c>
      <c r="B160" s="40"/>
      <c r="C160" s="61" t="s">
        <v>346</v>
      </c>
      <c r="D160" s="59" t="s">
        <v>302</v>
      </c>
      <c r="E160" s="59" t="s">
        <v>347</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5000</v>
      </c>
      <c r="B161" s="40"/>
      <c r="C161" s="58" t="s">
        <v>348</v>
      </c>
      <c r="D161" s="59" t="s">
        <v>302</v>
      </c>
      <c r="E161" s="60" t="s">
        <v>349</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5000</v>
      </c>
      <c r="B162" s="40"/>
      <c r="C162" s="61" t="s">
        <v>350</v>
      </c>
      <c r="D162" s="59" t="s">
        <v>302</v>
      </c>
      <c r="E162" s="60" t="s">
        <v>351</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5000</v>
      </c>
      <c r="B163" s="40"/>
      <c r="C163" s="58" t="s">
        <v>352</v>
      </c>
      <c r="D163" s="59" t="s">
        <v>302</v>
      </c>
      <c r="E163" s="60" t="s">
        <v>353</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5000</v>
      </c>
      <c r="B164" s="40"/>
      <c r="C164" s="58" t="s">
        <v>354</v>
      </c>
      <c r="D164" s="59" t="s">
        <v>302</v>
      </c>
      <c r="E164" s="60" t="s">
        <v>355</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5000</v>
      </c>
      <c r="B165" s="40"/>
      <c r="C165" s="58" t="s">
        <v>356</v>
      </c>
      <c r="D165" s="59" t="s">
        <v>302</v>
      </c>
      <c r="E165" s="60" t="s">
        <v>357</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5000</v>
      </c>
      <c r="B166" s="40"/>
      <c r="C166" s="58" t="s">
        <v>358</v>
      </c>
      <c r="D166" s="59" t="s">
        <v>302</v>
      </c>
      <c r="E166" s="60" t="s">
        <v>359</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5000</v>
      </c>
      <c r="B167" s="40"/>
      <c r="C167" s="58" t="s">
        <v>360</v>
      </c>
      <c r="D167" s="59" t="s">
        <v>302</v>
      </c>
      <c r="E167" s="60" t="s">
        <v>361</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5000</v>
      </c>
      <c r="B168" s="40"/>
      <c r="C168" s="58" t="s">
        <v>362</v>
      </c>
      <c r="D168" s="59" t="s">
        <v>302</v>
      </c>
      <c r="E168" s="60" t="s">
        <v>363</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5000</v>
      </c>
      <c r="B169" s="40"/>
      <c r="C169" s="58" t="s">
        <v>364</v>
      </c>
      <c r="D169" s="59" t="s">
        <v>302</v>
      </c>
      <c r="E169" s="60" t="s">
        <v>365</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5000</v>
      </c>
      <c r="B170" s="40"/>
      <c r="C170" s="58" t="s">
        <v>366</v>
      </c>
      <c r="D170" s="59" t="s">
        <v>302</v>
      </c>
      <c r="E170" s="60" t="s">
        <v>367</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5000</v>
      </c>
      <c r="B171" s="40"/>
      <c r="C171" s="61" t="s">
        <v>368</v>
      </c>
      <c r="D171" s="59" t="s">
        <v>302</v>
      </c>
      <c r="E171" s="59" t="s">
        <v>369</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5000</v>
      </c>
      <c r="B172" s="40"/>
      <c r="C172" s="58" t="s">
        <v>370</v>
      </c>
      <c r="D172" s="59" t="s">
        <v>302</v>
      </c>
      <c r="E172" s="59" t="s">
        <v>371</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5000</v>
      </c>
      <c r="B173" s="40"/>
      <c r="C173" s="58" t="s">
        <v>372</v>
      </c>
      <c r="D173" s="59" t="s">
        <v>302</v>
      </c>
      <c r="E173" s="59" t="s">
        <v>373</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5000</v>
      </c>
      <c r="B174" s="40"/>
      <c r="C174" s="58" t="s">
        <v>374</v>
      </c>
      <c r="D174" s="59" t="s">
        <v>302</v>
      </c>
      <c r="E174" s="60" t="s">
        <v>375</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5000</v>
      </c>
      <c r="B175" s="40"/>
      <c r="C175" s="58" t="s">
        <v>376</v>
      </c>
      <c r="D175" s="59" t="s">
        <v>302</v>
      </c>
      <c r="E175" s="59" t="s">
        <v>377</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5000</v>
      </c>
      <c r="B176" s="40"/>
      <c r="C176" s="58" t="s">
        <v>378</v>
      </c>
      <c r="D176" s="59" t="s">
        <v>302</v>
      </c>
      <c r="E176" s="59" t="s">
        <v>379</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5000</v>
      </c>
      <c r="B177" s="40"/>
      <c r="C177" s="58" t="s">
        <v>380</v>
      </c>
      <c r="D177" s="59" t="s">
        <v>302</v>
      </c>
      <c r="E177" s="59" t="s">
        <v>381</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5000</v>
      </c>
      <c r="B178" s="40"/>
      <c r="C178" s="58" t="s">
        <v>382</v>
      </c>
      <c r="D178" s="59" t="s">
        <v>302</v>
      </c>
      <c r="E178" s="60" t="s">
        <v>383</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5000</v>
      </c>
      <c r="B179" s="40"/>
      <c r="C179" s="58" t="s">
        <v>384</v>
      </c>
      <c r="D179" s="59" t="s">
        <v>302</v>
      </c>
      <c r="E179" s="59" t="s">
        <v>385</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5000</v>
      </c>
      <c r="B180" s="40"/>
      <c r="C180" s="58" t="s">
        <v>386</v>
      </c>
      <c r="D180" s="59" t="s">
        <v>302</v>
      </c>
      <c r="E180" s="59" t="s">
        <v>387</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5000</v>
      </c>
      <c r="B181" s="40"/>
      <c r="C181" s="61" t="s">
        <v>388</v>
      </c>
      <c r="D181" s="59" t="s">
        <v>302</v>
      </c>
      <c r="E181" s="60" t="s">
        <v>389</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5000</v>
      </c>
      <c r="B182" s="40"/>
      <c r="C182" s="58" t="s">
        <v>390</v>
      </c>
      <c r="D182" s="59" t="s">
        <v>302</v>
      </c>
      <c r="E182" s="59" t="s">
        <v>391</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5000</v>
      </c>
      <c r="B183" s="40"/>
      <c r="C183" s="58" t="s">
        <v>392</v>
      </c>
      <c r="D183" s="59" t="s">
        <v>302</v>
      </c>
      <c r="E183" s="59" t="s">
        <v>393</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5000</v>
      </c>
      <c r="B184" s="40"/>
      <c r="C184" s="58" t="s">
        <v>394</v>
      </c>
      <c r="D184" s="59" t="s">
        <v>302</v>
      </c>
      <c r="E184" s="60" t="s">
        <v>395</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5000</v>
      </c>
      <c r="B185" s="40"/>
      <c r="C185" s="58" t="s">
        <v>396</v>
      </c>
      <c r="D185" s="59" t="s">
        <v>302</v>
      </c>
      <c r="E185" s="59" t="s">
        <v>397</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5000</v>
      </c>
      <c r="B186" s="40"/>
      <c r="C186" s="61" t="s">
        <v>398</v>
      </c>
      <c r="D186" s="59" t="s">
        <v>302</v>
      </c>
      <c r="E186" s="59" t="s">
        <v>399</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5000</v>
      </c>
      <c r="B187" s="40"/>
      <c r="C187" s="58" t="s">
        <v>400</v>
      </c>
      <c r="D187" s="59" t="s">
        <v>302</v>
      </c>
      <c r="E187" s="60" t="s">
        <v>401</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5000</v>
      </c>
      <c r="B188" s="40"/>
      <c r="C188" s="58" t="s">
        <v>402</v>
      </c>
      <c r="D188" s="59" t="s">
        <v>302</v>
      </c>
      <c r="E188" s="60" t="s">
        <v>403</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5000</v>
      </c>
      <c r="B189" s="40"/>
      <c r="C189" s="58" t="s">
        <v>404</v>
      </c>
      <c r="D189" s="59" t="s">
        <v>302</v>
      </c>
      <c r="E189" s="60" t="s">
        <v>405</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5000</v>
      </c>
      <c r="B190" s="40"/>
      <c r="C190" s="58" t="s">
        <v>406</v>
      </c>
      <c r="D190" s="59" t="s">
        <v>302</v>
      </c>
      <c r="E190" s="59" t="s">
        <v>407</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5000</v>
      </c>
      <c r="B191" s="40"/>
      <c r="C191" s="58" t="s">
        <v>408</v>
      </c>
      <c r="D191" s="59" t="s">
        <v>302</v>
      </c>
      <c r="E191" s="59" t="s">
        <v>409</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40">
        <v>5000</v>
      </c>
      <c r="B192" s="40"/>
      <c r="C192" s="58" t="s">
        <v>410</v>
      </c>
      <c r="D192" s="59" t="s">
        <v>302</v>
      </c>
      <c r="E192" s="60" t="s">
        <v>411</v>
      </c>
      <c r="F192" s="52">
        <v>0</v>
      </c>
      <c r="G192" s="52">
        <v>0</v>
      </c>
      <c r="H192" s="52">
        <v>0</v>
      </c>
      <c r="I192" s="52">
        <v>0</v>
      </c>
      <c r="J192" s="52">
        <v>0</v>
      </c>
      <c r="K192" s="52">
        <v>0</v>
      </c>
      <c r="L192" s="52">
        <v>0</v>
      </c>
      <c r="M192" s="52">
        <v>0</v>
      </c>
      <c r="N192" s="52">
        <v>0</v>
      </c>
      <c r="O192" s="52">
        <v>0</v>
      </c>
      <c r="P192" s="52">
        <v>0</v>
      </c>
      <c r="Q192" s="52">
        <v>0</v>
      </c>
      <c r="R192" s="50">
        <f t="shared" si="4"/>
        <v>0</v>
      </c>
    </row>
    <row r="193" spans="1:18" x14ac:dyDescent="0.25">
      <c r="A193" s="40">
        <v>5000</v>
      </c>
      <c r="B193" s="40"/>
      <c r="C193" s="58" t="s">
        <v>412</v>
      </c>
      <c r="D193" s="59" t="s">
        <v>302</v>
      </c>
      <c r="E193" s="59" t="s">
        <v>413</v>
      </c>
      <c r="F193" s="52">
        <v>0</v>
      </c>
      <c r="G193" s="52">
        <v>0</v>
      </c>
      <c r="H193" s="52">
        <v>0</v>
      </c>
      <c r="I193" s="52">
        <v>0</v>
      </c>
      <c r="J193" s="52">
        <v>0</v>
      </c>
      <c r="K193" s="52">
        <v>0</v>
      </c>
      <c r="L193" s="52">
        <v>0</v>
      </c>
      <c r="M193" s="52">
        <v>0</v>
      </c>
      <c r="N193" s="52">
        <v>0</v>
      </c>
      <c r="O193" s="52">
        <v>0</v>
      </c>
      <c r="P193" s="52">
        <v>0</v>
      </c>
      <c r="Q193" s="52">
        <v>0</v>
      </c>
      <c r="R193" s="50">
        <f t="shared" si="4"/>
        <v>0</v>
      </c>
    </row>
    <row r="194" spans="1:18" x14ac:dyDescent="0.25">
      <c r="A194" s="40">
        <v>5000</v>
      </c>
      <c r="B194" s="40"/>
      <c r="C194" s="58" t="s">
        <v>414</v>
      </c>
      <c r="D194" s="59" t="s">
        <v>302</v>
      </c>
      <c r="E194" s="59" t="s">
        <v>415</v>
      </c>
      <c r="F194" s="52">
        <v>0</v>
      </c>
      <c r="G194" s="52">
        <v>0</v>
      </c>
      <c r="H194" s="52">
        <v>0</v>
      </c>
      <c r="I194" s="52">
        <v>0</v>
      </c>
      <c r="J194" s="52">
        <v>0</v>
      </c>
      <c r="K194" s="52">
        <v>0</v>
      </c>
      <c r="L194" s="52">
        <v>0</v>
      </c>
      <c r="M194" s="52">
        <v>0</v>
      </c>
      <c r="N194" s="52">
        <v>0</v>
      </c>
      <c r="O194" s="52">
        <v>0</v>
      </c>
      <c r="P194" s="52">
        <v>0</v>
      </c>
      <c r="Q194" s="52">
        <v>0</v>
      </c>
      <c r="R194" s="50">
        <f t="shared" si="4"/>
        <v>0</v>
      </c>
    </row>
    <row r="195" spans="1:18" x14ac:dyDescent="0.25">
      <c r="A195" s="40">
        <v>5000</v>
      </c>
      <c r="B195" s="40"/>
      <c r="C195" s="58" t="s">
        <v>416</v>
      </c>
      <c r="D195" s="59" t="s">
        <v>302</v>
      </c>
      <c r="E195" s="59" t="s">
        <v>417</v>
      </c>
      <c r="F195" s="52">
        <v>0</v>
      </c>
      <c r="G195" s="52">
        <v>0</v>
      </c>
      <c r="H195" s="52">
        <v>0</v>
      </c>
      <c r="I195" s="52">
        <v>0</v>
      </c>
      <c r="J195" s="52">
        <v>0</v>
      </c>
      <c r="K195" s="52">
        <v>0</v>
      </c>
      <c r="L195" s="52">
        <v>0</v>
      </c>
      <c r="M195" s="52">
        <v>0</v>
      </c>
      <c r="N195" s="52">
        <v>0</v>
      </c>
      <c r="O195" s="52">
        <v>0</v>
      </c>
      <c r="P195" s="52">
        <v>0</v>
      </c>
      <c r="Q195" s="52">
        <v>0</v>
      </c>
      <c r="R195" s="50">
        <f t="shared" si="4"/>
        <v>0</v>
      </c>
    </row>
    <row r="196" spans="1:18" x14ac:dyDescent="0.25">
      <c r="A196" s="250" t="s">
        <v>418</v>
      </c>
      <c r="B196" s="251"/>
      <c r="C196" s="251"/>
      <c r="D196" s="251"/>
      <c r="E196" s="251"/>
      <c r="F196" s="251"/>
      <c r="G196" s="251"/>
      <c r="H196" s="251"/>
      <c r="I196" s="251"/>
      <c r="J196" s="251"/>
      <c r="K196" s="251"/>
      <c r="L196" s="251"/>
      <c r="M196" s="251"/>
      <c r="N196" s="251"/>
      <c r="O196" s="251"/>
      <c r="P196" s="251"/>
      <c r="Q196" s="252"/>
      <c r="R196" s="29">
        <f>SUM(R137:R195)</f>
        <v>0</v>
      </c>
    </row>
    <row r="197" spans="1:18" x14ac:dyDescent="0.25">
      <c r="A197" s="33"/>
      <c r="B197" s="33"/>
      <c r="C197" s="33"/>
      <c r="D197" s="33"/>
      <c r="E197" s="33"/>
      <c r="F197" s="33"/>
      <c r="G197" s="33"/>
      <c r="H197" s="33"/>
      <c r="I197" s="33"/>
      <c r="J197" s="33"/>
      <c r="K197" s="33"/>
      <c r="L197" s="33"/>
      <c r="M197" s="33"/>
      <c r="N197" s="33"/>
      <c r="O197" s="33"/>
      <c r="P197" s="33"/>
      <c r="Q197" s="33"/>
      <c r="R197" s="34"/>
    </row>
    <row r="198" spans="1:18" x14ac:dyDescent="0.25">
      <c r="A198" s="40">
        <v>6000</v>
      </c>
      <c r="B198" s="40"/>
      <c r="C198" s="61" t="s">
        <v>419</v>
      </c>
      <c r="D198" s="59" t="s">
        <v>302</v>
      </c>
      <c r="E198" s="59" t="s">
        <v>420</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40">
        <v>6000</v>
      </c>
      <c r="B199" s="40"/>
      <c r="C199" s="61" t="s">
        <v>421</v>
      </c>
      <c r="D199" s="59" t="s">
        <v>302</v>
      </c>
      <c r="E199" s="60" t="s">
        <v>422</v>
      </c>
      <c r="F199" s="52">
        <v>0</v>
      </c>
      <c r="G199" s="52">
        <v>0</v>
      </c>
      <c r="H199" s="52">
        <v>0</v>
      </c>
      <c r="I199" s="52">
        <v>0</v>
      </c>
      <c r="J199" s="52">
        <v>0</v>
      </c>
      <c r="K199" s="52">
        <v>0</v>
      </c>
      <c r="L199" s="52">
        <v>0</v>
      </c>
      <c r="M199" s="52">
        <v>0</v>
      </c>
      <c r="N199" s="52">
        <v>0</v>
      </c>
      <c r="O199" s="52">
        <v>0</v>
      </c>
      <c r="P199" s="52">
        <v>0</v>
      </c>
      <c r="Q199" s="52">
        <v>0</v>
      </c>
      <c r="R199" s="50">
        <f t="shared" si="4"/>
        <v>0</v>
      </c>
    </row>
    <row r="200" spans="1:18" x14ac:dyDescent="0.25">
      <c r="A200" s="40">
        <v>6000</v>
      </c>
      <c r="B200" s="40"/>
      <c r="C200" s="58" t="s">
        <v>423</v>
      </c>
      <c r="D200" s="59" t="s">
        <v>302</v>
      </c>
      <c r="E200" s="60" t="s">
        <v>424</v>
      </c>
      <c r="F200" s="52">
        <v>0</v>
      </c>
      <c r="G200" s="52">
        <v>0</v>
      </c>
      <c r="H200" s="52">
        <v>0</v>
      </c>
      <c r="I200" s="52">
        <v>0</v>
      </c>
      <c r="J200" s="52">
        <v>0</v>
      </c>
      <c r="K200" s="52">
        <v>0</v>
      </c>
      <c r="L200" s="52">
        <v>0</v>
      </c>
      <c r="M200" s="52">
        <v>0</v>
      </c>
      <c r="N200" s="52">
        <v>0</v>
      </c>
      <c r="O200" s="52">
        <v>0</v>
      </c>
      <c r="P200" s="52">
        <v>0</v>
      </c>
      <c r="Q200" s="52">
        <v>0</v>
      </c>
      <c r="R200" s="50">
        <f t="shared" si="4"/>
        <v>0</v>
      </c>
    </row>
    <row r="201" spans="1:18" x14ac:dyDescent="0.25">
      <c r="A201" s="40">
        <v>6000</v>
      </c>
      <c r="B201" s="40"/>
      <c r="C201" s="58" t="s">
        <v>425</v>
      </c>
      <c r="D201" s="59" t="s">
        <v>302</v>
      </c>
      <c r="E201" s="60" t="s">
        <v>426</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6000</v>
      </c>
      <c r="B202" s="40"/>
      <c r="C202" s="58" t="s">
        <v>427</v>
      </c>
      <c r="D202" s="59" t="s">
        <v>302</v>
      </c>
      <c r="E202" s="60" t="s">
        <v>428</v>
      </c>
      <c r="F202" s="52">
        <v>0</v>
      </c>
      <c r="G202" s="52">
        <v>0</v>
      </c>
      <c r="H202" s="52">
        <v>0</v>
      </c>
      <c r="I202" s="52">
        <v>0</v>
      </c>
      <c r="J202" s="52">
        <v>0</v>
      </c>
      <c r="K202" s="52">
        <v>0</v>
      </c>
      <c r="L202" s="52">
        <v>0</v>
      </c>
      <c r="M202" s="52">
        <v>0</v>
      </c>
      <c r="N202" s="52">
        <v>0</v>
      </c>
      <c r="O202" s="52">
        <v>0</v>
      </c>
      <c r="P202" s="52">
        <v>0</v>
      </c>
      <c r="Q202" s="52">
        <v>0</v>
      </c>
      <c r="R202" s="50">
        <f t="shared" si="4"/>
        <v>0</v>
      </c>
    </row>
    <row r="203" spans="1:18" x14ac:dyDescent="0.25">
      <c r="A203" s="40">
        <v>6000</v>
      </c>
      <c r="B203" s="40"/>
      <c r="C203" s="58" t="s">
        <v>429</v>
      </c>
      <c r="D203" s="59" t="s">
        <v>302</v>
      </c>
      <c r="E203" s="60" t="s">
        <v>430</v>
      </c>
      <c r="F203" s="52">
        <v>0</v>
      </c>
      <c r="G203" s="52">
        <v>0</v>
      </c>
      <c r="H203" s="52">
        <v>0</v>
      </c>
      <c r="I203" s="52">
        <v>0</v>
      </c>
      <c r="J203" s="52">
        <v>0</v>
      </c>
      <c r="K203" s="52">
        <v>0</v>
      </c>
      <c r="L203" s="52">
        <v>0</v>
      </c>
      <c r="M203" s="52">
        <v>0</v>
      </c>
      <c r="N203" s="52">
        <v>0</v>
      </c>
      <c r="O203" s="52">
        <v>0</v>
      </c>
      <c r="P203" s="52">
        <v>0</v>
      </c>
      <c r="Q203" s="52">
        <v>0</v>
      </c>
      <c r="R203" s="50">
        <f t="shared" si="4"/>
        <v>0</v>
      </c>
    </row>
    <row r="204" spans="1:18" x14ac:dyDescent="0.25">
      <c r="A204" s="40">
        <v>6000</v>
      </c>
      <c r="B204" s="40"/>
      <c r="C204" s="58" t="s">
        <v>431</v>
      </c>
      <c r="D204" s="59" t="s">
        <v>302</v>
      </c>
      <c r="E204" s="60" t="s">
        <v>432</v>
      </c>
      <c r="F204" s="52">
        <v>0</v>
      </c>
      <c r="G204" s="52">
        <v>0</v>
      </c>
      <c r="H204" s="52">
        <v>0</v>
      </c>
      <c r="I204" s="52">
        <v>0</v>
      </c>
      <c r="J204" s="52">
        <v>0</v>
      </c>
      <c r="K204" s="52">
        <v>0</v>
      </c>
      <c r="L204" s="52">
        <v>0</v>
      </c>
      <c r="M204" s="52">
        <v>0</v>
      </c>
      <c r="N204" s="52">
        <v>0</v>
      </c>
      <c r="O204" s="52">
        <v>0</v>
      </c>
      <c r="P204" s="52">
        <v>0</v>
      </c>
      <c r="Q204" s="52">
        <v>0</v>
      </c>
      <c r="R204" s="50">
        <f t="shared" si="4"/>
        <v>0</v>
      </c>
    </row>
    <row r="205" spans="1:18" x14ac:dyDescent="0.25">
      <c r="A205" s="40">
        <v>6000</v>
      </c>
      <c r="B205" s="40"/>
      <c r="C205" s="58" t="s">
        <v>433</v>
      </c>
      <c r="D205" s="59" t="s">
        <v>302</v>
      </c>
      <c r="E205" s="60" t="s">
        <v>434</v>
      </c>
      <c r="F205" s="52">
        <v>0</v>
      </c>
      <c r="G205" s="52">
        <v>0</v>
      </c>
      <c r="H205" s="52">
        <v>0</v>
      </c>
      <c r="I205" s="52">
        <v>0</v>
      </c>
      <c r="J205" s="52">
        <v>0</v>
      </c>
      <c r="K205" s="52">
        <v>0</v>
      </c>
      <c r="L205" s="52">
        <v>0</v>
      </c>
      <c r="M205" s="52">
        <v>0</v>
      </c>
      <c r="N205" s="52">
        <v>0</v>
      </c>
      <c r="O205" s="52">
        <v>0</v>
      </c>
      <c r="P205" s="52">
        <v>0</v>
      </c>
      <c r="Q205" s="52">
        <v>0</v>
      </c>
      <c r="R205" s="50">
        <f t="shared" ref="R205:R269" si="5">SUM(F205:Q205)</f>
        <v>0</v>
      </c>
    </row>
    <row r="206" spans="1:18" x14ac:dyDescent="0.25">
      <c r="A206" s="40">
        <v>6000</v>
      </c>
      <c r="B206" s="40"/>
      <c r="C206" s="58" t="s">
        <v>435</v>
      </c>
      <c r="D206" s="59" t="s">
        <v>302</v>
      </c>
      <c r="E206" s="60" t="s">
        <v>436</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6000</v>
      </c>
      <c r="B207" s="40"/>
      <c r="C207" s="58" t="s">
        <v>437</v>
      </c>
      <c r="D207" s="59" t="s">
        <v>302</v>
      </c>
      <c r="E207" s="60" t="s">
        <v>438</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6000</v>
      </c>
      <c r="B208" s="40"/>
      <c r="C208" s="61" t="s">
        <v>439</v>
      </c>
      <c r="D208" s="59" t="s">
        <v>302</v>
      </c>
      <c r="E208" s="59" t="s">
        <v>440</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6000</v>
      </c>
      <c r="B209" s="40"/>
      <c r="C209" s="58" t="s">
        <v>441</v>
      </c>
      <c r="D209" s="59" t="s">
        <v>302</v>
      </c>
      <c r="E209" s="60" t="s">
        <v>424</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6000</v>
      </c>
      <c r="B210" s="40"/>
      <c r="C210" s="58" t="s">
        <v>442</v>
      </c>
      <c r="D210" s="59" t="s">
        <v>302</v>
      </c>
      <c r="E210" s="60" t="s">
        <v>426</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6000</v>
      </c>
      <c r="B211" s="40"/>
      <c r="C211" s="58" t="s">
        <v>443</v>
      </c>
      <c r="D211" s="59" t="s">
        <v>302</v>
      </c>
      <c r="E211" s="60" t="s">
        <v>428</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6000</v>
      </c>
      <c r="B212" s="40"/>
      <c r="C212" s="58" t="s">
        <v>444</v>
      </c>
      <c r="D212" s="59" t="s">
        <v>302</v>
      </c>
      <c r="E212" s="60" t="s">
        <v>430</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6000</v>
      </c>
      <c r="B213" s="40"/>
      <c r="C213" s="58" t="s">
        <v>445</v>
      </c>
      <c r="D213" s="59" t="s">
        <v>302</v>
      </c>
      <c r="E213" s="60" t="s">
        <v>432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6000</v>
      </c>
      <c r="B214" s="40"/>
      <c r="C214" s="58" t="s">
        <v>446</v>
      </c>
      <c r="D214" s="59" t="s">
        <v>302</v>
      </c>
      <c r="E214" s="60" t="s">
        <v>434</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6000</v>
      </c>
      <c r="B215" s="40"/>
      <c r="C215" s="58" t="s">
        <v>447</v>
      </c>
      <c r="D215" s="59" t="s">
        <v>302</v>
      </c>
      <c r="E215" s="60" t="s">
        <v>448</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6000</v>
      </c>
      <c r="B216" s="40"/>
      <c r="C216" s="58" t="s">
        <v>449</v>
      </c>
      <c r="D216" s="59" t="s">
        <v>302</v>
      </c>
      <c r="E216" s="60" t="s">
        <v>450</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6000</v>
      </c>
      <c r="B217" s="40"/>
      <c r="C217" s="61" t="s">
        <v>451</v>
      </c>
      <c r="D217" s="59" t="s">
        <v>302</v>
      </c>
      <c r="E217" s="59" t="s">
        <v>452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6000</v>
      </c>
      <c r="B218" s="40"/>
      <c r="C218" s="58" t="s">
        <v>453</v>
      </c>
      <c r="D218" s="59" t="s">
        <v>302</v>
      </c>
      <c r="E218" s="60" t="s">
        <v>454</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6000</v>
      </c>
      <c r="B219" s="40"/>
      <c r="C219" s="58" t="s">
        <v>455</v>
      </c>
      <c r="D219" s="59" t="s">
        <v>302</v>
      </c>
      <c r="E219" s="60" t="s">
        <v>456</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250" t="s">
        <v>457</v>
      </c>
      <c r="B220" s="251"/>
      <c r="C220" s="251"/>
      <c r="D220" s="251"/>
      <c r="E220" s="251"/>
      <c r="F220" s="251"/>
      <c r="G220" s="251"/>
      <c r="H220" s="251"/>
      <c r="I220" s="251"/>
      <c r="J220" s="251"/>
      <c r="K220" s="251"/>
      <c r="L220" s="251"/>
      <c r="M220" s="251"/>
      <c r="N220" s="251"/>
      <c r="O220" s="251"/>
      <c r="P220" s="251"/>
      <c r="Q220" s="252"/>
      <c r="R220" s="29">
        <f>SUM(R198:R219)</f>
        <v>0</v>
      </c>
    </row>
    <row r="221" spans="1:18" x14ac:dyDescent="0.25">
      <c r="A221" s="33"/>
      <c r="B221" s="33"/>
      <c r="C221" s="33"/>
      <c r="D221" s="33"/>
      <c r="E221" s="33"/>
      <c r="F221" s="33"/>
      <c r="G221" s="33"/>
      <c r="H221" s="33"/>
      <c r="I221" s="33"/>
      <c r="J221" s="33"/>
      <c r="K221" s="33"/>
      <c r="L221" s="33"/>
      <c r="M221" s="33"/>
      <c r="N221" s="33"/>
      <c r="O221" s="33"/>
      <c r="P221" s="33"/>
      <c r="Q221" s="33"/>
      <c r="R221" s="34"/>
    </row>
    <row r="222" spans="1:18" x14ac:dyDescent="0.25">
      <c r="A222" s="40">
        <v>7000</v>
      </c>
      <c r="B222" s="40"/>
      <c r="C222" s="61" t="s">
        <v>703</v>
      </c>
      <c r="D222" s="59" t="s">
        <v>302</v>
      </c>
      <c r="E222" s="60" t="s">
        <v>704</v>
      </c>
      <c r="F222" s="52">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7000</v>
      </c>
      <c r="B223" s="40"/>
      <c r="C223" s="61" t="s">
        <v>705</v>
      </c>
      <c r="D223" s="59" t="s">
        <v>302</v>
      </c>
      <c r="E223" s="60" t="s">
        <v>706</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7000</v>
      </c>
      <c r="B224" s="40"/>
      <c r="C224" s="58" t="s">
        <v>707</v>
      </c>
      <c r="D224" s="59" t="s">
        <v>302</v>
      </c>
      <c r="E224" s="60" t="s">
        <v>708</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7000</v>
      </c>
      <c r="B225" s="40"/>
      <c r="C225" s="58" t="s">
        <v>709</v>
      </c>
      <c r="D225" s="59" t="s">
        <v>302</v>
      </c>
      <c r="E225" s="59" t="s">
        <v>710</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7000</v>
      </c>
      <c r="B226" s="40"/>
      <c r="C226" s="61" t="s">
        <v>711</v>
      </c>
      <c r="D226" s="59" t="s">
        <v>302</v>
      </c>
      <c r="E226" s="59" t="s">
        <v>712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7000</v>
      </c>
      <c r="B227" s="40"/>
      <c r="C227" s="58" t="s">
        <v>713</v>
      </c>
      <c r="D227" s="59" t="s">
        <v>302</v>
      </c>
      <c r="E227" s="60" t="s">
        <v>714</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7000</v>
      </c>
      <c r="B228" s="40"/>
      <c r="C228" s="58" t="s">
        <v>715</v>
      </c>
      <c r="D228" s="59" t="s">
        <v>302</v>
      </c>
      <c r="E228" s="60" t="s">
        <v>716</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7000</v>
      </c>
      <c r="B229" s="40"/>
      <c r="C229" s="58" t="s">
        <v>717</v>
      </c>
      <c r="D229" s="59" t="s">
        <v>302</v>
      </c>
      <c r="E229" s="60" t="s">
        <v>718</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7000</v>
      </c>
      <c r="B230" s="40"/>
      <c r="C230" s="58" t="s">
        <v>719</v>
      </c>
      <c r="D230" s="59" t="s">
        <v>302</v>
      </c>
      <c r="E230" s="60" t="s">
        <v>720</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7000</v>
      </c>
      <c r="B231" s="40"/>
      <c r="C231" s="58" t="s">
        <v>721</v>
      </c>
      <c r="D231" s="59" t="s">
        <v>302</v>
      </c>
      <c r="E231" s="60" t="s">
        <v>722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7000</v>
      </c>
      <c r="B232" s="40"/>
      <c r="C232" s="58" t="s">
        <v>723</v>
      </c>
      <c r="D232" s="59" t="s">
        <v>302</v>
      </c>
      <c r="E232" s="60" t="s">
        <v>724</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7000</v>
      </c>
      <c r="B233" s="40"/>
      <c r="C233" s="58" t="s">
        <v>725</v>
      </c>
      <c r="D233" s="59" t="s">
        <v>302</v>
      </c>
      <c r="E233" s="60" t="s">
        <v>726</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7000</v>
      </c>
      <c r="B234" s="40"/>
      <c r="C234" s="58" t="s">
        <v>727</v>
      </c>
      <c r="D234" s="59" t="s">
        <v>302</v>
      </c>
      <c r="E234" s="60" t="s">
        <v>728</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7000</v>
      </c>
      <c r="B235" s="40"/>
      <c r="C235" s="58" t="s">
        <v>729</v>
      </c>
      <c r="D235" s="59" t="s">
        <v>302</v>
      </c>
      <c r="E235" s="60" t="s">
        <v>730</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7000</v>
      </c>
      <c r="B236" s="40"/>
      <c r="C236" s="61" t="s">
        <v>731</v>
      </c>
      <c r="D236" s="59" t="s">
        <v>302</v>
      </c>
      <c r="E236" s="59" t="s">
        <v>732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7000</v>
      </c>
      <c r="B237" s="40"/>
      <c r="C237" s="58" t="s">
        <v>733</v>
      </c>
      <c r="D237" s="59" t="s">
        <v>302</v>
      </c>
      <c r="E237" s="60" t="s">
        <v>734</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7000</v>
      </c>
      <c r="B238" s="40"/>
      <c r="C238" s="58" t="s">
        <v>735</v>
      </c>
      <c r="D238" s="59" t="s">
        <v>302</v>
      </c>
      <c r="E238" s="60" t="s">
        <v>736</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7000</v>
      </c>
      <c r="B239" s="40"/>
      <c r="C239" s="58" t="s">
        <v>737</v>
      </c>
      <c r="D239" s="59" t="s">
        <v>302</v>
      </c>
      <c r="E239" s="60" t="s">
        <v>738</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7000</v>
      </c>
      <c r="B240" s="40"/>
      <c r="C240" s="58" t="s">
        <v>739</v>
      </c>
      <c r="D240" s="59" t="s">
        <v>302</v>
      </c>
      <c r="E240" s="60" t="s">
        <v>740</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7000</v>
      </c>
      <c r="B241" s="40"/>
      <c r="C241" s="58" t="s">
        <v>741</v>
      </c>
      <c r="D241" s="59" t="s">
        <v>302</v>
      </c>
      <c r="E241" s="60" t="s">
        <v>740</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7000</v>
      </c>
      <c r="B242" s="40"/>
      <c r="C242" s="58" t="s">
        <v>742</v>
      </c>
      <c r="D242" s="59" t="s">
        <v>302</v>
      </c>
      <c r="E242" s="60" t="s">
        <v>743</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7000</v>
      </c>
      <c r="B243" s="40"/>
      <c r="C243" s="61" t="s">
        <v>744</v>
      </c>
      <c r="D243" s="59" t="s">
        <v>302</v>
      </c>
      <c r="E243" s="59" t="s">
        <v>745</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7000</v>
      </c>
      <c r="B244" s="40"/>
      <c r="C244" s="58" t="s">
        <v>746</v>
      </c>
      <c r="D244" s="59" t="s">
        <v>302</v>
      </c>
      <c r="E244" s="59" t="s">
        <v>747</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7000</v>
      </c>
      <c r="B245" s="40"/>
      <c r="C245" s="58" t="s">
        <v>748</v>
      </c>
      <c r="D245" s="59" t="s">
        <v>302</v>
      </c>
      <c r="E245" s="59" t="s">
        <v>749</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7000</v>
      </c>
      <c r="B246" s="40"/>
      <c r="C246" s="58" t="s">
        <v>750</v>
      </c>
      <c r="D246" s="59" t="s">
        <v>302</v>
      </c>
      <c r="E246" s="59" t="s">
        <v>751</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7000</v>
      </c>
      <c r="B247" s="40"/>
      <c r="C247" s="58" t="s">
        <v>752</v>
      </c>
      <c r="D247" s="59" t="s">
        <v>302</v>
      </c>
      <c r="E247" s="59" t="s">
        <v>753</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7000</v>
      </c>
      <c r="B248" s="40"/>
      <c r="C248" s="58" t="s">
        <v>754</v>
      </c>
      <c r="D248" s="59" t="s">
        <v>302</v>
      </c>
      <c r="E248" s="59" t="s">
        <v>755</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7000</v>
      </c>
      <c r="B249" s="40"/>
      <c r="C249" s="58" t="s">
        <v>756</v>
      </c>
      <c r="D249" s="59" t="s">
        <v>302</v>
      </c>
      <c r="E249" s="59" t="s">
        <v>757</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7000</v>
      </c>
      <c r="B250" s="40"/>
      <c r="C250" s="58" t="s">
        <v>758</v>
      </c>
      <c r="D250" s="59" t="s">
        <v>302</v>
      </c>
      <c r="E250" s="59" t="s">
        <v>759</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7000</v>
      </c>
      <c r="B251" s="40"/>
      <c r="C251" s="58" t="s">
        <v>760</v>
      </c>
      <c r="D251" s="59" t="s">
        <v>302</v>
      </c>
      <c r="E251" s="59" t="s">
        <v>761</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7000</v>
      </c>
      <c r="B252" s="40"/>
      <c r="C252" s="58" t="s">
        <v>762</v>
      </c>
      <c r="D252" s="59" t="s">
        <v>302</v>
      </c>
      <c r="E252" s="59" t="s">
        <v>763</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7000</v>
      </c>
      <c r="B253" s="40"/>
      <c r="C253" s="61" t="s">
        <v>764</v>
      </c>
      <c r="D253" s="59" t="s">
        <v>302</v>
      </c>
      <c r="E253" s="59" t="s">
        <v>765</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7000</v>
      </c>
      <c r="B254" s="40"/>
      <c r="C254" s="58" t="s">
        <v>766</v>
      </c>
      <c r="D254" s="59" t="s">
        <v>302</v>
      </c>
      <c r="E254" s="59" t="s">
        <v>767</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7000</v>
      </c>
      <c r="B255" s="40"/>
      <c r="C255" s="58" t="s">
        <v>768</v>
      </c>
      <c r="D255" s="59" t="s">
        <v>302</v>
      </c>
      <c r="E255" s="59" t="s">
        <v>769</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7000</v>
      </c>
      <c r="B256" s="40"/>
      <c r="C256" s="58" t="s">
        <v>770</v>
      </c>
      <c r="D256" s="59" t="s">
        <v>302</v>
      </c>
      <c r="E256" s="59" t="s">
        <v>771</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7000</v>
      </c>
      <c r="B257" s="40"/>
      <c r="C257" s="58" t="s">
        <v>772</v>
      </c>
      <c r="D257" s="59" t="s">
        <v>302</v>
      </c>
      <c r="E257" s="59" t="s">
        <v>773</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7000</v>
      </c>
      <c r="B258" s="40"/>
      <c r="C258" s="58" t="s">
        <v>774</v>
      </c>
      <c r="D258" s="59" t="s">
        <v>302</v>
      </c>
      <c r="E258" s="59" t="s">
        <v>775</v>
      </c>
      <c r="F258" s="52">
        <v>0</v>
      </c>
      <c r="G258" s="52">
        <v>0</v>
      </c>
      <c r="H258" s="52">
        <v>0</v>
      </c>
      <c r="I258" s="52">
        <v>0</v>
      </c>
      <c r="J258" s="52">
        <v>0</v>
      </c>
      <c r="K258" s="52">
        <v>0</v>
      </c>
      <c r="L258" s="52">
        <v>0</v>
      </c>
      <c r="M258" s="52">
        <v>0</v>
      </c>
      <c r="N258" s="52">
        <v>0</v>
      </c>
      <c r="O258" s="52">
        <v>0</v>
      </c>
      <c r="P258" s="52">
        <v>0</v>
      </c>
      <c r="Q258" s="52">
        <v>0</v>
      </c>
      <c r="R258" s="50">
        <f t="shared" si="5"/>
        <v>0</v>
      </c>
    </row>
    <row r="259" spans="1:18" x14ac:dyDescent="0.25">
      <c r="A259" s="40">
        <v>7000</v>
      </c>
      <c r="B259" s="40"/>
      <c r="C259" s="58" t="s">
        <v>776</v>
      </c>
      <c r="D259" s="59" t="s">
        <v>302</v>
      </c>
      <c r="E259" s="59" t="s">
        <v>777</v>
      </c>
      <c r="F259" s="52">
        <v>0</v>
      </c>
      <c r="G259" s="52">
        <v>0</v>
      </c>
      <c r="H259" s="52">
        <v>0</v>
      </c>
      <c r="I259" s="52">
        <v>0</v>
      </c>
      <c r="J259" s="52">
        <v>0</v>
      </c>
      <c r="K259" s="52">
        <v>0</v>
      </c>
      <c r="L259" s="52">
        <v>0</v>
      </c>
      <c r="M259" s="52">
        <v>0</v>
      </c>
      <c r="N259" s="52">
        <v>0</v>
      </c>
      <c r="O259" s="52">
        <v>0</v>
      </c>
      <c r="P259" s="52">
        <v>0</v>
      </c>
      <c r="Q259" s="52">
        <v>0</v>
      </c>
      <c r="R259" s="50">
        <f t="shared" si="5"/>
        <v>0</v>
      </c>
    </row>
    <row r="260" spans="1:18" x14ac:dyDescent="0.25">
      <c r="A260" s="40">
        <v>7000</v>
      </c>
      <c r="B260" s="40"/>
      <c r="C260" s="58" t="s">
        <v>778</v>
      </c>
      <c r="D260" s="59" t="s">
        <v>302</v>
      </c>
      <c r="E260" s="59" t="s">
        <v>779</v>
      </c>
      <c r="F260" s="52">
        <v>0</v>
      </c>
      <c r="G260" s="52">
        <v>0</v>
      </c>
      <c r="H260" s="52">
        <v>0</v>
      </c>
      <c r="I260" s="52">
        <v>0</v>
      </c>
      <c r="J260" s="52">
        <v>0</v>
      </c>
      <c r="K260" s="52">
        <v>0</v>
      </c>
      <c r="L260" s="52">
        <v>0</v>
      </c>
      <c r="M260" s="52">
        <v>0</v>
      </c>
      <c r="N260" s="52">
        <v>0</v>
      </c>
      <c r="O260" s="52">
        <v>0</v>
      </c>
      <c r="P260" s="52">
        <v>0</v>
      </c>
      <c r="Q260" s="52">
        <v>0</v>
      </c>
      <c r="R260" s="50">
        <f t="shared" si="5"/>
        <v>0</v>
      </c>
    </row>
    <row r="261" spans="1:18" x14ac:dyDescent="0.25">
      <c r="A261" s="40">
        <v>7000</v>
      </c>
      <c r="B261" s="40"/>
      <c r="C261" s="58" t="s">
        <v>780</v>
      </c>
      <c r="D261" s="59" t="s">
        <v>302</v>
      </c>
      <c r="E261" s="59" t="s">
        <v>781</v>
      </c>
      <c r="F261" s="52">
        <v>0</v>
      </c>
      <c r="G261" s="52">
        <v>0</v>
      </c>
      <c r="H261" s="52">
        <v>0</v>
      </c>
      <c r="I261" s="52">
        <v>0</v>
      </c>
      <c r="J261" s="52">
        <v>0</v>
      </c>
      <c r="K261" s="52">
        <v>0</v>
      </c>
      <c r="L261" s="52">
        <v>0</v>
      </c>
      <c r="M261" s="52">
        <v>0</v>
      </c>
      <c r="N261" s="52">
        <v>0</v>
      </c>
      <c r="O261" s="52">
        <v>0</v>
      </c>
      <c r="P261" s="52">
        <v>0</v>
      </c>
      <c r="Q261" s="52">
        <v>0</v>
      </c>
      <c r="R261" s="50">
        <f t="shared" si="5"/>
        <v>0</v>
      </c>
    </row>
    <row r="262" spans="1:18" x14ac:dyDescent="0.25">
      <c r="A262" s="40"/>
      <c r="B262" s="40"/>
      <c r="C262" s="58" t="s">
        <v>782</v>
      </c>
      <c r="D262" s="59" t="s">
        <v>302</v>
      </c>
      <c r="E262" s="59" t="s">
        <v>783</v>
      </c>
      <c r="F262" s="52">
        <v>0</v>
      </c>
      <c r="G262" s="52">
        <v>0</v>
      </c>
      <c r="H262" s="52">
        <v>0</v>
      </c>
      <c r="I262" s="52">
        <v>0</v>
      </c>
      <c r="J262" s="52">
        <v>0</v>
      </c>
      <c r="K262" s="52">
        <v>0</v>
      </c>
      <c r="L262" s="52">
        <v>0</v>
      </c>
      <c r="M262" s="52">
        <v>0</v>
      </c>
      <c r="N262" s="52">
        <v>0</v>
      </c>
      <c r="O262" s="52">
        <v>0</v>
      </c>
      <c r="P262" s="52">
        <v>0</v>
      </c>
      <c r="Q262" s="52">
        <v>0</v>
      </c>
      <c r="R262" s="50">
        <f t="shared" si="5"/>
        <v>0</v>
      </c>
    </row>
    <row r="263" spans="1:18" x14ac:dyDescent="0.25">
      <c r="A263" s="40">
        <v>7000</v>
      </c>
      <c r="B263" s="40"/>
      <c r="C263" s="61" t="s">
        <v>784</v>
      </c>
      <c r="D263" s="59" t="s">
        <v>302</v>
      </c>
      <c r="E263" s="60" t="s">
        <v>785</v>
      </c>
      <c r="F263" s="52">
        <v>0</v>
      </c>
      <c r="G263" s="52">
        <v>0</v>
      </c>
      <c r="H263" s="52">
        <v>0</v>
      </c>
      <c r="I263" s="52">
        <v>0</v>
      </c>
      <c r="J263" s="52">
        <v>0</v>
      </c>
      <c r="K263" s="52">
        <v>0</v>
      </c>
      <c r="L263" s="52">
        <v>0</v>
      </c>
      <c r="M263" s="52">
        <v>0</v>
      </c>
      <c r="N263" s="52">
        <v>0</v>
      </c>
      <c r="O263" s="52">
        <v>0</v>
      </c>
      <c r="P263" s="52">
        <v>0</v>
      </c>
      <c r="Q263" s="52">
        <v>0</v>
      </c>
      <c r="R263" s="50">
        <f t="shared" si="5"/>
        <v>0</v>
      </c>
    </row>
    <row r="264" spans="1:18" x14ac:dyDescent="0.25">
      <c r="A264" s="40">
        <v>7000</v>
      </c>
      <c r="B264" s="40"/>
      <c r="C264" s="58" t="s">
        <v>786</v>
      </c>
      <c r="D264" s="59" t="s">
        <v>302</v>
      </c>
      <c r="E264" s="59" t="s">
        <v>787</v>
      </c>
      <c r="F264" s="52">
        <v>0</v>
      </c>
      <c r="G264" s="52">
        <v>0</v>
      </c>
      <c r="H264" s="52">
        <v>0</v>
      </c>
      <c r="I264" s="52">
        <v>0</v>
      </c>
      <c r="J264" s="52">
        <v>0</v>
      </c>
      <c r="K264" s="52">
        <v>0</v>
      </c>
      <c r="L264" s="52">
        <v>0</v>
      </c>
      <c r="M264" s="52">
        <v>0</v>
      </c>
      <c r="N264" s="52">
        <v>0</v>
      </c>
      <c r="O264" s="52">
        <v>0</v>
      </c>
      <c r="P264" s="52">
        <v>0</v>
      </c>
      <c r="Q264" s="52">
        <v>0</v>
      </c>
      <c r="R264" s="50">
        <f t="shared" si="5"/>
        <v>0</v>
      </c>
    </row>
    <row r="265" spans="1:18" x14ac:dyDescent="0.25">
      <c r="A265" s="40">
        <v>7000</v>
      </c>
      <c r="B265" s="40"/>
      <c r="C265" s="58" t="s">
        <v>788</v>
      </c>
      <c r="D265" s="59" t="s">
        <v>302</v>
      </c>
      <c r="E265" s="59" t="s">
        <v>789</v>
      </c>
      <c r="F265" s="52">
        <v>0</v>
      </c>
      <c r="G265" s="52">
        <v>0</v>
      </c>
      <c r="H265" s="52">
        <v>0</v>
      </c>
      <c r="I265" s="52">
        <v>0</v>
      </c>
      <c r="J265" s="52">
        <v>0</v>
      </c>
      <c r="K265" s="52">
        <v>0</v>
      </c>
      <c r="L265" s="52">
        <v>0</v>
      </c>
      <c r="M265" s="52">
        <v>0</v>
      </c>
      <c r="N265" s="52">
        <v>0</v>
      </c>
      <c r="O265" s="52">
        <v>0</v>
      </c>
      <c r="P265" s="52">
        <v>0</v>
      </c>
      <c r="Q265" s="52">
        <v>0</v>
      </c>
      <c r="R265" s="50">
        <f t="shared" si="5"/>
        <v>0</v>
      </c>
    </row>
    <row r="266" spans="1:18" x14ac:dyDescent="0.25">
      <c r="A266" s="40">
        <v>7000</v>
      </c>
      <c r="B266" s="40"/>
      <c r="C266" s="61" t="s">
        <v>790</v>
      </c>
      <c r="D266" s="59" t="s">
        <v>302</v>
      </c>
      <c r="E266" s="60" t="s">
        <v>791</v>
      </c>
      <c r="F266" s="52">
        <v>0</v>
      </c>
      <c r="G266" s="52">
        <v>0</v>
      </c>
      <c r="H266" s="52">
        <v>0</v>
      </c>
      <c r="I266" s="52">
        <v>0</v>
      </c>
      <c r="J266" s="52">
        <v>0</v>
      </c>
      <c r="K266" s="52">
        <v>0</v>
      </c>
      <c r="L266" s="52">
        <v>0</v>
      </c>
      <c r="M266" s="52">
        <v>0</v>
      </c>
      <c r="N266" s="52">
        <v>0</v>
      </c>
      <c r="O266" s="52">
        <v>0</v>
      </c>
      <c r="P266" s="52">
        <v>0</v>
      </c>
      <c r="Q266" s="52">
        <v>0</v>
      </c>
      <c r="R266" s="50">
        <f t="shared" si="5"/>
        <v>0</v>
      </c>
    </row>
    <row r="267" spans="1:18" x14ac:dyDescent="0.25">
      <c r="A267" s="40">
        <v>7000</v>
      </c>
      <c r="B267" s="40"/>
      <c r="C267" s="58" t="s">
        <v>792</v>
      </c>
      <c r="D267" s="59" t="s">
        <v>302</v>
      </c>
      <c r="E267" s="60" t="s">
        <v>793</v>
      </c>
      <c r="F267" s="52">
        <v>0</v>
      </c>
      <c r="G267" s="52">
        <v>0</v>
      </c>
      <c r="H267" s="52">
        <v>0</v>
      </c>
      <c r="I267" s="52">
        <v>0</v>
      </c>
      <c r="J267" s="52">
        <v>0</v>
      </c>
      <c r="K267" s="52">
        <v>0</v>
      </c>
      <c r="L267" s="52">
        <v>0</v>
      </c>
      <c r="M267" s="52">
        <v>0</v>
      </c>
      <c r="N267" s="52">
        <v>0</v>
      </c>
      <c r="O267" s="52">
        <v>0</v>
      </c>
      <c r="P267" s="52">
        <v>0</v>
      </c>
      <c r="Q267" s="52">
        <v>0</v>
      </c>
      <c r="R267" s="50">
        <f t="shared" si="5"/>
        <v>0</v>
      </c>
    </row>
    <row r="268" spans="1:18" x14ac:dyDescent="0.25">
      <c r="A268" s="40">
        <v>7000</v>
      </c>
      <c r="B268" s="40"/>
      <c r="C268" s="58" t="s">
        <v>794</v>
      </c>
      <c r="D268" s="59" t="s">
        <v>302</v>
      </c>
      <c r="E268" s="60" t="s">
        <v>795</v>
      </c>
      <c r="F268" s="52">
        <v>0</v>
      </c>
      <c r="G268" s="52">
        <v>0</v>
      </c>
      <c r="H268" s="52">
        <v>0</v>
      </c>
      <c r="I268" s="52">
        <v>0</v>
      </c>
      <c r="J268" s="52">
        <v>0</v>
      </c>
      <c r="K268" s="52">
        <v>0</v>
      </c>
      <c r="L268" s="52">
        <v>0</v>
      </c>
      <c r="M268" s="52">
        <v>0</v>
      </c>
      <c r="N268" s="52">
        <v>0</v>
      </c>
      <c r="O268" s="52">
        <v>0</v>
      </c>
      <c r="P268" s="52">
        <v>0</v>
      </c>
      <c r="Q268" s="52">
        <v>0</v>
      </c>
      <c r="R268" s="50">
        <f t="shared" si="5"/>
        <v>0</v>
      </c>
    </row>
    <row r="269" spans="1:18" x14ac:dyDescent="0.25">
      <c r="A269" s="40">
        <v>7000</v>
      </c>
      <c r="B269" s="40"/>
      <c r="C269" s="58" t="s">
        <v>796</v>
      </c>
      <c r="D269" s="59" t="s">
        <v>302</v>
      </c>
      <c r="E269" s="60" t="s">
        <v>797</v>
      </c>
      <c r="F269" s="52">
        <v>0</v>
      </c>
      <c r="G269" s="52">
        <v>0</v>
      </c>
      <c r="H269" s="52">
        <v>0</v>
      </c>
      <c r="I269" s="52">
        <v>0</v>
      </c>
      <c r="J269" s="52">
        <v>0</v>
      </c>
      <c r="K269" s="52">
        <v>0</v>
      </c>
      <c r="L269" s="52">
        <v>0</v>
      </c>
      <c r="M269" s="52">
        <v>0</v>
      </c>
      <c r="N269" s="52">
        <v>0</v>
      </c>
      <c r="O269" s="52">
        <v>0</v>
      </c>
      <c r="P269" s="52">
        <v>0</v>
      </c>
      <c r="Q269" s="52">
        <v>0</v>
      </c>
      <c r="R269" s="50">
        <f t="shared" si="5"/>
        <v>0</v>
      </c>
    </row>
    <row r="270" spans="1:18" x14ac:dyDescent="0.25">
      <c r="A270" s="250" t="s">
        <v>460</v>
      </c>
      <c r="B270" s="251"/>
      <c r="C270" s="251"/>
      <c r="D270" s="251"/>
      <c r="E270" s="251"/>
      <c r="F270" s="251"/>
      <c r="G270" s="251"/>
      <c r="H270" s="251"/>
      <c r="I270" s="251"/>
      <c r="J270" s="251"/>
      <c r="K270" s="251"/>
      <c r="L270" s="251"/>
      <c r="M270" s="251"/>
      <c r="N270" s="251"/>
      <c r="O270" s="251"/>
      <c r="P270" s="251"/>
      <c r="Q270" s="252"/>
      <c r="R270" s="29">
        <f>SUM(R222:R269)</f>
        <v>0</v>
      </c>
    </row>
    <row r="271" spans="1:18" x14ac:dyDescent="0.25">
      <c r="A271" s="33"/>
      <c r="B271" s="33"/>
      <c r="C271" s="33"/>
      <c r="D271" s="33"/>
      <c r="E271" s="33"/>
      <c r="F271" s="33"/>
      <c r="G271" s="33"/>
      <c r="H271" s="33"/>
      <c r="I271" s="33"/>
      <c r="J271" s="33"/>
      <c r="K271" s="33"/>
      <c r="L271" s="33"/>
      <c r="M271" s="33"/>
      <c r="N271" s="33"/>
      <c r="O271" s="33"/>
      <c r="P271" s="33"/>
      <c r="Q271" s="33"/>
      <c r="R271" s="34"/>
    </row>
    <row r="272" spans="1:18" x14ac:dyDescent="0.25">
      <c r="A272" s="40">
        <v>8000</v>
      </c>
      <c r="B272" s="40"/>
      <c r="C272" s="61" t="s">
        <v>461</v>
      </c>
      <c r="D272" s="59" t="s">
        <v>302</v>
      </c>
      <c r="E272" s="60" t="s">
        <v>462</v>
      </c>
      <c r="F272" s="52">
        <v>0</v>
      </c>
      <c r="G272" s="52">
        <v>0</v>
      </c>
      <c r="H272" s="52">
        <v>0</v>
      </c>
      <c r="I272" s="52">
        <v>0</v>
      </c>
      <c r="J272" s="52">
        <v>0</v>
      </c>
      <c r="K272" s="52">
        <v>0</v>
      </c>
      <c r="L272" s="52">
        <v>0</v>
      </c>
      <c r="M272" s="52">
        <v>0</v>
      </c>
      <c r="N272" s="52">
        <v>0</v>
      </c>
      <c r="O272" s="52">
        <v>0</v>
      </c>
      <c r="P272" s="52">
        <v>0</v>
      </c>
      <c r="Q272" s="52">
        <v>0</v>
      </c>
      <c r="R272" s="50">
        <f t="shared" ref="R272:R323" si="6">SUM(F272:Q272)</f>
        <v>0</v>
      </c>
    </row>
    <row r="273" spans="1:18" x14ac:dyDescent="0.25">
      <c r="A273" s="40">
        <v>8000</v>
      </c>
      <c r="B273" s="40"/>
      <c r="C273" s="61" t="s">
        <v>463</v>
      </c>
      <c r="D273" s="59" t="s">
        <v>302</v>
      </c>
      <c r="E273" s="60" t="s">
        <v>464</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8000</v>
      </c>
      <c r="B274" s="40"/>
      <c r="C274" s="58" t="s">
        <v>465</v>
      </c>
      <c r="D274" s="59" t="s">
        <v>302</v>
      </c>
      <c r="E274" s="60" t="s">
        <v>466</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8000</v>
      </c>
      <c r="B275" s="40"/>
      <c r="C275" s="58" t="s">
        <v>467</v>
      </c>
      <c r="D275" s="59" t="s">
        <v>302</v>
      </c>
      <c r="E275" s="59" t="s">
        <v>468</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8000</v>
      </c>
      <c r="B276" s="40"/>
      <c r="C276" s="58" t="s">
        <v>469</v>
      </c>
      <c r="D276" s="59" t="s">
        <v>302</v>
      </c>
      <c r="E276" s="59" t="s">
        <v>470</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8000</v>
      </c>
      <c r="B277" s="40"/>
      <c r="C277" s="58" t="s">
        <v>471</v>
      </c>
      <c r="D277" s="59" t="s">
        <v>302</v>
      </c>
      <c r="E277" s="60" t="s">
        <v>472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8000</v>
      </c>
      <c r="B278" s="40"/>
      <c r="C278" s="58" t="s">
        <v>473</v>
      </c>
      <c r="D278" s="59" t="s">
        <v>302</v>
      </c>
      <c r="E278" s="60" t="s">
        <v>474</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8000</v>
      </c>
      <c r="B279" s="40"/>
      <c r="C279" s="58" t="s">
        <v>475</v>
      </c>
      <c r="D279" s="59" t="s">
        <v>302</v>
      </c>
      <c r="E279" s="59" t="s">
        <v>476</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8000</v>
      </c>
      <c r="B280" s="40"/>
      <c r="C280" s="61" t="s">
        <v>477</v>
      </c>
      <c r="D280" s="59" t="s">
        <v>302</v>
      </c>
      <c r="E280" s="59" t="s">
        <v>478</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8000</v>
      </c>
      <c r="B281" s="40"/>
      <c r="C281" s="58" t="s">
        <v>479</v>
      </c>
      <c r="D281" s="59" t="s">
        <v>302</v>
      </c>
      <c r="E281" s="60" t="s">
        <v>480</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8000</v>
      </c>
      <c r="B282" s="40"/>
      <c r="C282" s="58" t="s">
        <v>481</v>
      </c>
      <c r="D282" s="59" t="s">
        <v>302</v>
      </c>
      <c r="E282" s="60" t="s">
        <v>482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8000</v>
      </c>
      <c r="B283" s="40"/>
      <c r="C283" s="58" t="s">
        <v>483</v>
      </c>
      <c r="D283" s="59" t="s">
        <v>302</v>
      </c>
      <c r="E283" s="60" t="s">
        <v>484</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8000</v>
      </c>
      <c r="B284" s="40"/>
      <c r="C284" s="58" t="s">
        <v>485</v>
      </c>
      <c r="D284" s="59" t="s">
        <v>302</v>
      </c>
      <c r="E284" s="59" t="s">
        <v>486</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8000</v>
      </c>
      <c r="B285" s="40"/>
      <c r="C285" s="58" t="s">
        <v>487</v>
      </c>
      <c r="D285" s="59" t="s">
        <v>302</v>
      </c>
      <c r="E285" s="59" t="s">
        <v>488</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8000</v>
      </c>
      <c r="B286" s="40"/>
      <c r="C286" s="61" t="s">
        <v>489</v>
      </c>
      <c r="D286" s="59" t="s">
        <v>302</v>
      </c>
      <c r="E286" s="59" t="s">
        <v>490</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8000</v>
      </c>
      <c r="B287" s="40"/>
      <c r="C287" s="58" t="s">
        <v>491</v>
      </c>
      <c r="D287" s="59" t="s">
        <v>302</v>
      </c>
      <c r="E287" s="59" t="s">
        <v>492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8000</v>
      </c>
      <c r="B288" s="40"/>
      <c r="C288" s="58" t="s">
        <v>493</v>
      </c>
      <c r="D288" s="59" t="s">
        <v>302</v>
      </c>
      <c r="E288" s="59" t="s">
        <v>494</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8000</v>
      </c>
      <c r="B289" s="40"/>
      <c r="C289" s="58" t="s">
        <v>495</v>
      </c>
      <c r="D289" s="59" t="s">
        <v>302</v>
      </c>
      <c r="E289" s="59" t="s">
        <v>496</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250" t="s">
        <v>497</v>
      </c>
      <c r="B290" s="251"/>
      <c r="C290" s="251"/>
      <c r="D290" s="251"/>
      <c r="E290" s="251"/>
      <c r="F290" s="251"/>
      <c r="G290" s="251"/>
      <c r="H290" s="251"/>
      <c r="I290" s="251"/>
      <c r="J290" s="251"/>
      <c r="K290" s="251"/>
      <c r="L290" s="251"/>
      <c r="M290" s="251"/>
      <c r="N290" s="251"/>
      <c r="O290" s="251"/>
      <c r="P290" s="251"/>
      <c r="Q290" s="252"/>
      <c r="R290" s="29">
        <f>SUM(R272:R289)</f>
        <v>0</v>
      </c>
    </row>
    <row r="291" spans="1:18" x14ac:dyDescent="0.25">
      <c r="A291" s="33"/>
      <c r="B291" s="33"/>
      <c r="C291" s="33"/>
      <c r="D291" s="33"/>
      <c r="E291" s="33"/>
      <c r="F291" s="33"/>
      <c r="G291" s="33"/>
      <c r="H291" s="33"/>
      <c r="I291" s="33"/>
      <c r="J291" s="33"/>
      <c r="K291" s="33"/>
      <c r="L291" s="33"/>
      <c r="M291" s="33"/>
      <c r="N291" s="33"/>
      <c r="O291" s="33"/>
      <c r="P291" s="33"/>
      <c r="Q291" s="33"/>
      <c r="R291" s="34"/>
    </row>
    <row r="292" spans="1:18" x14ac:dyDescent="0.25">
      <c r="A292" s="40">
        <v>9000</v>
      </c>
      <c r="B292" s="40"/>
      <c r="C292" s="61" t="s">
        <v>498</v>
      </c>
      <c r="D292" s="59" t="s">
        <v>302</v>
      </c>
      <c r="E292" s="60" t="s">
        <v>499</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9000</v>
      </c>
      <c r="B293" s="40"/>
      <c r="C293" s="61" t="s">
        <v>500</v>
      </c>
      <c r="D293" s="59" t="s">
        <v>302</v>
      </c>
      <c r="E293" s="60" t="s">
        <v>501</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9000</v>
      </c>
      <c r="B294" s="40"/>
      <c r="C294" s="58" t="s">
        <v>502</v>
      </c>
      <c r="D294" s="59" t="s">
        <v>302</v>
      </c>
      <c r="E294" s="59" t="s">
        <v>503</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9000</v>
      </c>
      <c r="B295" s="40"/>
      <c r="C295" s="58" t="s">
        <v>504</v>
      </c>
      <c r="D295" s="59" t="s">
        <v>302</v>
      </c>
      <c r="E295" s="59" t="s">
        <v>505</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9000</v>
      </c>
      <c r="B296" s="40"/>
      <c r="C296" s="58" t="s">
        <v>506</v>
      </c>
      <c r="D296" s="59" t="s">
        <v>302</v>
      </c>
      <c r="E296" s="59" t="s">
        <v>507</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9000</v>
      </c>
      <c r="B297" s="40"/>
      <c r="C297" s="58" t="s">
        <v>508</v>
      </c>
      <c r="D297" s="59" t="s">
        <v>302</v>
      </c>
      <c r="E297" s="59" t="s">
        <v>509</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9000</v>
      </c>
      <c r="B298" s="40"/>
      <c r="C298" s="58" t="s">
        <v>510</v>
      </c>
      <c r="D298" s="59" t="s">
        <v>302</v>
      </c>
      <c r="E298" s="59" t="s">
        <v>511</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9000</v>
      </c>
      <c r="B299" s="40"/>
      <c r="C299" s="58" t="s">
        <v>512</v>
      </c>
      <c r="D299" s="59" t="s">
        <v>302</v>
      </c>
      <c r="E299" s="59" t="s">
        <v>513</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9000</v>
      </c>
      <c r="B300" s="40"/>
      <c r="C300" s="58" t="s">
        <v>514</v>
      </c>
      <c r="D300" s="59" t="s">
        <v>302</v>
      </c>
      <c r="E300" s="59" t="s">
        <v>515</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9000</v>
      </c>
      <c r="B301" s="40"/>
      <c r="C301" s="58" t="s">
        <v>516</v>
      </c>
      <c r="D301" s="59" t="s">
        <v>302</v>
      </c>
      <c r="E301" s="59" t="s">
        <v>517</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9000</v>
      </c>
      <c r="B302" s="40"/>
      <c r="C302" s="61" t="s">
        <v>518</v>
      </c>
      <c r="D302" s="59" t="s">
        <v>302</v>
      </c>
      <c r="E302" s="60" t="s">
        <v>519</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9000</v>
      </c>
      <c r="B303" s="40"/>
      <c r="C303" s="58" t="s">
        <v>520</v>
      </c>
      <c r="D303" s="59" t="s">
        <v>302</v>
      </c>
      <c r="E303" s="59" t="s">
        <v>521</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9000</v>
      </c>
      <c r="B304" s="40"/>
      <c r="C304" s="58" t="s">
        <v>522</v>
      </c>
      <c r="D304" s="59" t="s">
        <v>302</v>
      </c>
      <c r="E304" s="59" t="s">
        <v>523</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9000</v>
      </c>
      <c r="B305" s="40"/>
      <c r="C305" s="58" t="s">
        <v>524</v>
      </c>
      <c r="D305" s="59" t="s">
        <v>302</v>
      </c>
      <c r="E305" s="59" t="s">
        <v>525</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9000</v>
      </c>
      <c r="B306" s="40"/>
      <c r="C306" s="58" t="s">
        <v>526</v>
      </c>
      <c r="D306" s="59" t="s">
        <v>302</v>
      </c>
      <c r="E306" s="59" t="s">
        <v>527</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9000</v>
      </c>
      <c r="B307" s="40"/>
      <c r="C307" s="58" t="s">
        <v>528</v>
      </c>
      <c r="D307" s="59" t="s">
        <v>302</v>
      </c>
      <c r="E307" s="59" t="s">
        <v>529</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9000</v>
      </c>
      <c r="B308" s="40"/>
      <c r="C308" s="58" t="s">
        <v>530</v>
      </c>
      <c r="D308" s="59" t="s">
        <v>302</v>
      </c>
      <c r="E308" s="59" t="s">
        <v>531</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9000</v>
      </c>
      <c r="B309" s="40"/>
      <c r="C309" s="58" t="s">
        <v>532</v>
      </c>
      <c r="D309" s="59" t="s">
        <v>302</v>
      </c>
      <c r="E309" s="59" t="s">
        <v>533</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9000</v>
      </c>
      <c r="B310" s="40"/>
      <c r="C310" s="58" t="s">
        <v>534</v>
      </c>
      <c r="D310" s="59" t="s">
        <v>302</v>
      </c>
      <c r="E310" s="59" t="s">
        <v>535</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9000</v>
      </c>
      <c r="B311" s="40"/>
      <c r="C311" s="61" t="s">
        <v>536</v>
      </c>
      <c r="D311" s="59" t="s">
        <v>302</v>
      </c>
      <c r="E311" s="59" t="s">
        <v>537</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9000</v>
      </c>
      <c r="B312" s="40"/>
      <c r="C312" s="58" t="s">
        <v>538</v>
      </c>
      <c r="D312" s="59" t="s">
        <v>302</v>
      </c>
      <c r="E312" s="59" t="s">
        <v>539</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9000</v>
      </c>
      <c r="B313" s="40"/>
      <c r="C313" s="58" t="s">
        <v>540</v>
      </c>
      <c r="D313" s="59" t="s">
        <v>302</v>
      </c>
      <c r="E313" s="59" t="s">
        <v>541</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9000</v>
      </c>
      <c r="B314" s="40"/>
      <c r="C314" s="61" t="s">
        <v>542</v>
      </c>
      <c r="D314" s="59" t="s">
        <v>302</v>
      </c>
      <c r="E314" s="59" t="s">
        <v>543</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9000</v>
      </c>
      <c r="B315" s="40"/>
      <c r="C315" s="58" t="s">
        <v>544</v>
      </c>
      <c r="D315" s="59" t="s">
        <v>302</v>
      </c>
      <c r="E315" s="60" t="s">
        <v>545</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9000</v>
      </c>
      <c r="B316" s="40"/>
      <c r="C316" s="58" t="s">
        <v>546</v>
      </c>
      <c r="D316" s="59" t="s">
        <v>302</v>
      </c>
      <c r="E316" s="60" t="s">
        <v>547</v>
      </c>
      <c r="F316" s="52">
        <v>0</v>
      </c>
      <c r="G316" s="52">
        <v>0</v>
      </c>
      <c r="H316" s="52">
        <v>0</v>
      </c>
      <c r="I316" s="52">
        <v>0</v>
      </c>
      <c r="J316" s="52">
        <v>0</v>
      </c>
      <c r="K316" s="52">
        <v>0</v>
      </c>
      <c r="L316" s="52">
        <v>0</v>
      </c>
      <c r="M316" s="52">
        <v>0</v>
      </c>
      <c r="N316" s="52">
        <v>0</v>
      </c>
      <c r="O316" s="52">
        <v>0</v>
      </c>
      <c r="P316" s="52">
        <v>0</v>
      </c>
      <c r="Q316" s="52">
        <v>0</v>
      </c>
      <c r="R316" s="50">
        <f t="shared" si="6"/>
        <v>0</v>
      </c>
    </row>
    <row r="317" spans="1:18" x14ac:dyDescent="0.25">
      <c r="A317" s="40">
        <v>9000</v>
      </c>
      <c r="B317" s="40"/>
      <c r="C317" s="61" t="s">
        <v>548</v>
      </c>
      <c r="D317" s="59" t="s">
        <v>302</v>
      </c>
      <c r="E317" s="60" t="s">
        <v>549</v>
      </c>
      <c r="F317" s="52">
        <v>0</v>
      </c>
      <c r="G317" s="52">
        <v>0</v>
      </c>
      <c r="H317" s="52">
        <v>0</v>
      </c>
      <c r="I317" s="52">
        <v>0</v>
      </c>
      <c r="J317" s="52">
        <v>0</v>
      </c>
      <c r="K317" s="52">
        <v>0</v>
      </c>
      <c r="L317" s="52">
        <v>0</v>
      </c>
      <c r="M317" s="52">
        <v>0</v>
      </c>
      <c r="N317" s="52">
        <v>0</v>
      </c>
      <c r="O317" s="52">
        <v>0</v>
      </c>
      <c r="P317" s="52">
        <v>0</v>
      </c>
      <c r="Q317" s="52">
        <v>0</v>
      </c>
      <c r="R317" s="50">
        <f t="shared" si="6"/>
        <v>0</v>
      </c>
    </row>
    <row r="318" spans="1:18" x14ac:dyDescent="0.25">
      <c r="A318" s="40">
        <v>9000</v>
      </c>
      <c r="B318" s="40"/>
      <c r="C318" s="58" t="s">
        <v>550</v>
      </c>
      <c r="D318" s="59" t="s">
        <v>302</v>
      </c>
      <c r="E318" s="60" t="s">
        <v>551</v>
      </c>
      <c r="F318" s="52">
        <v>0</v>
      </c>
      <c r="G318" s="52">
        <v>0</v>
      </c>
      <c r="H318" s="52">
        <v>0</v>
      </c>
      <c r="I318" s="52">
        <v>0</v>
      </c>
      <c r="J318" s="52">
        <v>0</v>
      </c>
      <c r="K318" s="52">
        <v>0</v>
      </c>
      <c r="L318" s="52">
        <v>0</v>
      </c>
      <c r="M318" s="52">
        <v>0</v>
      </c>
      <c r="N318" s="52">
        <v>0</v>
      </c>
      <c r="O318" s="52">
        <v>0</v>
      </c>
      <c r="P318" s="52">
        <v>0</v>
      </c>
      <c r="Q318" s="52">
        <v>0</v>
      </c>
      <c r="R318" s="50">
        <f t="shared" si="6"/>
        <v>0</v>
      </c>
    </row>
    <row r="319" spans="1:18" x14ac:dyDescent="0.25">
      <c r="A319" s="40">
        <v>9000</v>
      </c>
      <c r="B319" s="40"/>
      <c r="C319" s="61" t="s">
        <v>552</v>
      </c>
      <c r="D319" s="59" t="s">
        <v>302</v>
      </c>
      <c r="E319" s="59" t="s">
        <v>553</v>
      </c>
      <c r="F319" s="52">
        <v>0</v>
      </c>
      <c r="G319" s="52">
        <v>0</v>
      </c>
      <c r="H319" s="52">
        <v>0</v>
      </c>
      <c r="I319" s="52">
        <v>0</v>
      </c>
      <c r="J319" s="52">
        <v>0</v>
      </c>
      <c r="K319" s="52">
        <v>0</v>
      </c>
      <c r="L319" s="52">
        <v>0</v>
      </c>
      <c r="M319" s="52">
        <v>0</v>
      </c>
      <c r="N319" s="52">
        <v>0</v>
      </c>
      <c r="O319" s="52">
        <v>0</v>
      </c>
      <c r="P319" s="52">
        <v>0</v>
      </c>
      <c r="Q319" s="52">
        <v>0</v>
      </c>
      <c r="R319" s="50">
        <f t="shared" si="6"/>
        <v>0</v>
      </c>
    </row>
    <row r="320" spans="1:18" x14ac:dyDescent="0.25">
      <c r="A320" s="40">
        <v>9000</v>
      </c>
      <c r="B320" s="40"/>
      <c r="C320" s="58" t="s">
        <v>554</v>
      </c>
      <c r="D320" s="59" t="s">
        <v>302</v>
      </c>
      <c r="E320" s="59" t="s">
        <v>555</v>
      </c>
      <c r="F320" s="52">
        <v>0</v>
      </c>
      <c r="G320" s="52">
        <v>0</v>
      </c>
      <c r="H320" s="52">
        <v>0</v>
      </c>
      <c r="I320" s="52">
        <v>0</v>
      </c>
      <c r="J320" s="52">
        <v>0</v>
      </c>
      <c r="K320" s="52">
        <v>0</v>
      </c>
      <c r="L320" s="52">
        <v>0</v>
      </c>
      <c r="M320" s="52">
        <v>0</v>
      </c>
      <c r="N320" s="52">
        <v>0</v>
      </c>
      <c r="O320" s="52">
        <v>0</v>
      </c>
      <c r="P320" s="52">
        <v>0</v>
      </c>
      <c r="Q320" s="52">
        <v>0</v>
      </c>
      <c r="R320" s="50">
        <f t="shared" si="6"/>
        <v>0</v>
      </c>
    </row>
    <row r="321" spans="1:18" x14ac:dyDescent="0.25">
      <c r="A321" s="40">
        <v>9000</v>
      </c>
      <c r="B321" s="40"/>
      <c r="C321" s="58" t="s">
        <v>556</v>
      </c>
      <c r="D321" s="59" t="s">
        <v>302</v>
      </c>
      <c r="E321" s="59" t="s">
        <v>557</v>
      </c>
      <c r="F321" s="52">
        <v>0</v>
      </c>
      <c r="G321" s="52">
        <v>0</v>
      </c>
      <c r="H321" s="52">
        <v>0</v>
      </c>
      <c r="I321" s="52">
        <v>0</v>
      </c>
      <c r="J321" s="52">
        <v>0</v>
      </c>
      <c r="K321" s="52">
        <v>0</v>
      </c>
      <c r="L321" s="52">
        <v>0</v>
      </c>
      <c r="M321" s="52">
        <v>0</v>
      </c>
      <c r="N321" s="52">
        <v>0</v>
      </c>
      <c r="O321" s="52">
        <v>0</v>
      </c>
      <c r="P321" s="52">
        <v>0</v>
      </c>
      <c r="Q321" s="52">
        <v>0</v>
      </c>
      <c r="R321" s="50">
        <f t="shared" si="6"/>
        <v>0</v>
      </c>
    </row>
    <row r="322" spans="1:18" x14ac:dyDescent="0.25">
      <c r="A322" s="40">
        <v>9000</v>
      </c>
      <c r="B322" s="40"/>
      <c r="C322" s="61" t="s">
        <v>558</v>
      </c>
      <c r="D322" s="59" t="s">
        <v>302</v>
      </c>
      <c r="E322" s="60" t="s">
        <v>559</v>
      </c>
      <c r="F322" s="52">
        <v>0</v>
      </c>
      <c r="G322" s="52">
        <v>0</v>
      </c>
      <c r="H322" s="52">
        <v>0</v>
      </c>
      <c r="I322" s="52">
        <v>0</v>
      </c>
      <c r="J322" s="52">
        <v>0</v>
      </c>
      <c r="K322" s="52">
        <v>0</v>
      </c>
      <c r="L322" s="52">
        <v>0</v>
      </c>
      <c r="M322" s="52">
        <v>0</v>
      </c>
      <c r="N322" s="52">
        <v>0</v>
      </c>
      <c r="O322" s="52">
        <v>0</v>
      </c>
      <c r="P322" s="52">
        <v>0</v>
      </c>
      <c r="Q322" s="52">
        <v>0</v>
      </c>
      <c r="R322" s="50">
        <f t="shared" si="6"/>
        <v>0</v>
      </c>
    </row>
    <row r="323" spans="1:18" x14ac:dyDescent="0.25">
      <c r="A323" s="40">
        <v>9000</v>
      </c>
      <c r="B323" s="40"/>
      <c r="C323" s="58" t="s">
        <v>560</v>
      </c>
      <c r="D323" s="59" t="s">
        <v>302</v>
      </c>
      <c r="E323" s="60" t="s">
        <v>559</v>
      </c>
      <c r="F323" s="52">
        <v>0</v>
      </c>
      <c r="G323" s="52">
        <v>0</v>
      </c>
      <c r="H323" s="52">
        <v>0</v>
      </c>
      <c r="I323" s="52">
        <v>0</v>
      </c>
      <c r="J323" s="52">
        <v>0</v>
      </c>
      <c r="K323" s="52">
        <v>0</v>
      </c>
      <c r="L323" s="52">
        <v>0</v>
      </c>
      <c r="M323" s="52">
        <v>0</v>
      </c>
      <c r="N323" s="52">
        <v>0</v>
      </c>
      <c r="O323" s="52">
        <v>0</v>
      </c>
      <c r="P323" s="52">
        <v>0</v>
      </c>
      <c r="Q323" s="52">
        <v>0</v>
      </c>
      <c r="R323" s="50">
        <f t="shared" si="6"/>
        <v>0</v>
      </c>
    </row>
    <row r="324" spans="1:18" x14ac:dyDescent="0.25">
      <c r="A324" s="250" t="s">
        <v>561</v>
      </c>
      <c r="B324" s="251"/>
      <c r="C324" s="251"/>
      <c r="D324" s="251"/>
      <c r="E324" s="251"/>
      <c r="F324" s="251"/>
      <c r="G324" s="251"/>
      <c r="H324" s="251"/>
      <c r="I324" s="251"/>
      <c r="J324" s="251"/>
      <c r="K324" s="251"/>
      <c r="L324" s="251"/>
      <c r="M324" s="251"/>
      <c r="N324" s="251"/>
      <c r="O324" s="251"/>
      <c r="P324" s="251"/>
      <c r="Q324" s="252"/>
      <c r="R324" s="29">
        <f>SUM(R292:R323)</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20:Q220"/>
    <mergeCell ref="A270:Q270"/>
    <mergeCell ref="A290:Q290"/>
    <mergeCell ref="A324:Q324"/>
    <mergeCell ref="F22:Q22"/>
    <mergeCell ref="A43:Q43"/>
    <mergeCell ref="A52:Q52"/>
    <mergeCell ref="A73:Q73"/>
    <mergeCell ref="A135:Q135"/>
    <mergeCell ref="A196:Q196"/>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11: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C10"/>
  </dataValidations>
  <pageMargins left="0.7" right="0.7" top="0.75" bottom="0.75" header="0.3" footer="0.3"/>
  <pageSetup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4"/>
  <sheetViews>
    <sheetView showGridLines="0" zoomScale="60" zoomScaleNormal="60" workbookViewId="0">
      <selection sqref="A1:B1"/>
    </sheetView>
  </sheetViews>
  <sheetFormatPr baseColWidth="10" defaultColWidth="9.140625" defaultRowHeight="15" x14ac:dyDescent="0.25"/>
  <cols>
    <col min="1" max="1" width="15.7109375" style="170" customWidth="1"/>
    <col min="2" max="2" width="25.7109375" style="170" customWidth="1"/>
    <col min="3" max="3" width="25.7109375" style="18" customWidth="1"/>
    <col min="4" max="4" width="54" style="170" customWidth="1"/>
    <col min="5" max="25" width="25.7109375" style="170" customWidth="1"/>
    <col min="26" max="16384" width="9.140625" style="170"/>
  </cols>
  <sheetData>
    <row r="1" spans="1:25" ht="39.950000000000003" customHeight="1" x14ac:dyDescent="0.25">
      <c r="A1" s="267" t="str">
        <f>'P1'!A3:B3</f>
        <v>PROGRAMA</v>
      </c>
      <c r="B1" s="267"/>
      <c r="C1" s="247" t="str">
        <f>+Dependencia!C12</f>
        <v xml:space="preserve">1901 Programa Administrativo </v>
      </c>
      <c r="D1" s="247"/>
      <c r="E1" s="247"/>
      <c r="F1" s="247"/>
      <c r="G1" s="247"/>
      <c r="H1" s="269"/>
      <c r="I1" s="270"/>
      <c r="J1" s="270"/>
      <c r="K1" s="270"/>
      <c r="L1" s="270"/>
      <c r="M1" s="270"/>
      <c r="N1" s="270"/>
      <c r="O1" s="270"/>
      <c r="P1" s="270"/>
      <c r="Q1" s="270"/>
      <c r="R1" s="270"/>
      <c r="S1" s="270"/>
      <c r="T1" s="270"/>
      <c r="U1" s="270"/>
      <c r="V1" s="270"/>
      <c r="W1" s="270"/>
      <c r="X1" s="270"/>
      <c r="Y1" s="270"/>
    </row>
    <row r="2" spans="1:25" ht="20.100000000000001" customHeight="1" x14ac:dyDescent="0.25">
      <c r="A2" s="248"/>
      <c r="B2" s="271" t="s">
        <v>6</v>
      </c>
      <c r="C2" s="272" t="s">
        <v>7</v>
      </c>
      <c r="D2" s="273"/>
      <c r="E2" s="273"/>
      <c r="F2" s="273"/>
      <c r="G2" s="273"/>
      <c r="H2" s="273"/>
      <c r="I2" s="274"/>
      <c r="J2" s="275" t="s">
        <v>8</v>
      </c>
      <c r="K2" s="275" t="s">
        <v>9</v>
      </c>
      <c r="L2" s="275" t="s">
        <v>10</v>
      </c>
      <c r="M2" s="253" t="s">
        <v>36</v>
      </c>
      <c r="N2" s="254"/>
      <c r="O2" s="254"/>
      <c r="P2" s="254"/>
      <c r="Q2" s="254"/>
      <c r="R2" s="254"/>
      <c r="S2" s="254"/>
      <c r="T2" s="254"/>
      <c r="U2" s="254"/>
      <c r="V2" s="254"/>
      <c r="W2" s="254"/>
      <c r="X2" s="255"/>
    </row>
    <row r="3" spans="1:25" ht="20.100000000000001" customHeight="1" x14ac:dyDescent="0.25">
      <c r="A3" s="248"/>
      <c r="B3" s="271"/>
      <c r="C3" s="13" t="s">
        <v>11</v>
      </c>
      <c r="D3" s="13" t="s">
        <v>12</v>
      </c>
      <c r="E3" s="13" t="s">
        <v>13</v>
      </c>
      <c r="F3" s="13" t="s">
        <v>14</v>
      </c>
      <c r="G3" s="13" t="s">
        <v>15</v>
      </c>
      <c r="H3" s="13" t="s">
        <v>16</v>
      </c>
      <c r="I3" s="13" t="s">
        <v>17</v>
      </c>
      <c r="J3" s="276"/>
      <c r="K3" s="276"/>
      <c r="L3" s="276"/>
      <c r="M3" s="14" t="s">
        <v>37</v>
      </c>
      <c r="N3" s="14" t="s">
        <v>38</v>
      </c>
      <c r="O3" s="14" t="s">
        <v>39</v>
      </c>
      <c r="P3" s="14" t="s">
        <v>40</v>
      </c>
      <c r="Q3" s="14" t="s">
        <v>41</v>
      </c>
      <c r="R3" s="14" t="s">
        <v>42</v>
      </c>
      <c r="S3" s="14" t="s">
        <v>43</v>
      </c>
      <c r="T3" s="14" t="s">
        <v>44</v>
      </c>
      <c r="U3" s="14" t="s">
        <v>45</v>
      </c>
      <c r="V3" s="14" t="s">
        <v>46</v>
      </c>
      <c r="W3" s="14" t="s">
        <v>47</v>
      </c>
      <c r="X3" s="14" t="s">
        <v>48</v>
      </c>
    </row>
    <row r="4" spans="1:25" ht="149.25" customHeight="1" x14ac:dyDescent="0.25">
      <c r="A4" s="5" t="s">
        <v>32</v>
      </c>
      <c r="B4" s="160" t="s">
        <v>854</v>
      </c>
      <c r="C4" s="6" t="s">
        <v>855</v>
      </c>
      <c r="D4" s="6" t="s">
        <v>2159</v>
      </c>
      <c r="E4" s="6" t="s">
        <v>2158</v>
      </c>
      <c r="F4" s="6" t="s">
        <v>856</v>
      </c>
      <c r="G4" s="6" t="s">
        <v>2157</v>
      </c>
      <c r="H4" s="161" t="s">
        <v>857</v>
      </c>
      <c r="I4" s="6" t="s">
        <v>799</v>
      </c>
      <c r="J4" s="6" t="s">
        <v>2161</v>
      </c>
      <c r="K4" s="6" t="s">
        <v>858</v>
      </c>
      <c r="L4" s="12">
        <f>SUM(R43,R50,R73,R135,R196,R220,R270,R290,R324)</f>
        <v>1480922.3848000001</v>
      </c>
      <c r="M4" s="16"/>
      <c r="N4" s="17"/>
      <c r="O4" s="17"/>
      <c r="P4" s="17"/>
      <c r="Q4" s="17"/>
      <c r="R4" s="17"/>
      <c r="S4" s="17"/>
      <c r="T4" s="17"/>
      <c r="U4" s="17"/>
      <c r="V4" s="17"/>
      <c r="W4" s="17"/>
      <c r="X4" s="17"/>
    </row>
    <row r="5" spans="1:25" ht="145.5" customHeight="1" x14ac:dyDescent="0.25">
      <c r="A5" s="260" t="s">
        <v>50</v>
      </c>
      <c r="B5" s="6" t="s">
        <v>859</v>
      </c>
      <c r="C5" s="6" t="s">
        <v>860</v>
      </c>
      <c r="D5" s="6" t="s">
        <v>2159</v>
      </c>
      <c r="E5" s="6" t="s">
        <v>2158</v>
      </c>
      <c r="F5" s="6" t="s">
        <v>856</v>
      </c>
      <c r="G5" s="6" t="s">
        <v>2157</v>
      </c>
      <c r="H5" s="161" t="s">
        <v>857</v>
      </c>
      <c r="I5" s="6" t="s">
        <v>799</v>
      </c>
      <c r="J5" s="6" t="s">
        <v>2160</v>
      </c>
      <c r="K5" s="6" t="s">
        <v>858</v>
      </c>
      <c r="L5" s="11" t="s">
        <v>26</v>
      </c>
      <c r="M5" s="16"/>
      <c r="N5" s="17"/>
      <c r="O5" s="17"/>
      <c r="P5" s="17"/>
      <c r="Q5" s="17"/>
      <c r="R5" s="17"/>
      <c r="S5" s="17"/>
      <c r="T5" s="17"/>
      <c r="U5" s="17"/>
      <c r="V5" s="17"/>
      <c r="W5" s="17"/>
      <c r="X5" s="17"/>
    </row>
    <row r="6" spans="1:25" ht="144" customHeight="1" x14ac:dyDescent="0.25">
      <c r="A6" s="261"/>
      <c r="B6" s="6" t="s">
        <v>861</v>
      </c>
      <c r="C6" s="6" t="s">
        <v>860</v>
      </c>
      <c r="D6" s="6" t="s">
        <v>2159</v>
      </c>
      <c r="E6" s="6" t="s">
        <v>2158</v>
      </c>
      <c r="F6" s="6" t="s">
        <v>856</v>
      </c>
      <c r="G6" s="6" t="s">
        <v>2157</v>
      </c>
      <c r="H6" s="161" t="s">
        <v>857</v>
      </c>
      <c r="I6" s="6" t="s">
        <v>799</v>
      </c>
      <c r="J6" s="6" t="s">
        <v>2160</v>
      </c>
      <c r="K6" s="6" t="s">
        <v>858</v>
      </c>
      <c r="L6" s="11" t="s">
        <v>26</v>
      </c>
      <c r="M6" s="16"/>
      <c r="N6" s="17"/>
      <c r="O6" s="17"/>
      <c r="P6" s="17"/>
      <c r="Q6" s="17"/>
      <c r="R6" s="17"/>
      <c r="S6" s="17"/>
      <c r="T6" s="17"/>
      <c r="U6" s="17"/>
      <c r="V6" s="17"/>
      <c r="W6" s="17"/>
      <c r="X6" s="17"/>
    </row>
    <row r="7" spans="1:25" ht="140.25" x14ac:dyDescent="0.25">
      <c r="A7" s="261"/>
      <c r="B7" s="6" t="s">
        <v>862</v>
      </c>
      <c r="C7" s="6" t="s">
        <v>860</v>
      </c>
      <c r="D7" s="6" t="s">
        <v>2159</v>
      </c>
      <c r="E7" s="6" t="s">
        <v>2158</v>
      </c>
      <c r="F7" s="6" t="s">
        <v>856</v>
      </c>
      <c r="G7" s="6" t="s">
        <v>2157</v>
      </c>
      <c r="H7" s="161" t="s">
        <v>857</v>
      </c>
      <c r="I7" s="6" t="s">
        <v>799</v>
      </c>
      <c r="J7" s="6" t="s">
        <v>2160</v>
      </c>
      <c r="K7" s="6" t="s">
        <v>858</v>
      </c>
      <c r="L7" s="11" t="s">
        <v>26</v>
      </c>
      <c r="M7" s="16"/>
      <c r="N7" s="17"/>
      <c r="O7" s="17"/>
      <c r="P7" s="17"/>
      <c r="Q7" s="17"/>
      <c r="R7" s="17"/>
      <c r="S7" s="17"/>
      <c r="T7" s="17"/>
      <c r="U7" s="17"/>
      <c r="V7" s="17"/>
      <c r="W7" s="17"/>
      <c r="X7" s="17"/>
    </row>
    <row r="8" spans="1:25" x14ac:dyDescent="0.25">
      <c r="A8" s="261"/>
      <c r="B8" s="6" t="s">
        <v>863</v>
      </c>
      <c r="C8" s="6"/>
      <c r="D8" s="6"/>
      <c r="E8" s="6"/>
      <c r="F8" s="6"/>
      <c r="G8" s="6"/>
      <c r="H8" s="6"/>
      <c r="I8" s="6"/>
      <c r="J8" s="6"/>
      <c r="K8" s="6"/>
      <c r="L8" s="11" t="s">
        <v>26</v>
      </c>
      <c r="M8" s="16"/>
      <c r="N8" s="17"/>
      <c r="O8" s="17"/>
      <c r="P8" s="17"/>
      <c r="Q8" s="17"/>
      <c r="R8" s="17"/>
      <c r="S8" s="17"/>
      <c r="T8" s="17"/>
      <c r="U8" s="17"/>
      <c r="V8" s="17"/>
      <c r="W8" s="17"/>
      <c r="X8" s="17"/>
    </row>
    <row r="9" spans="1:25" x14ac:dyDescent="0.25">
      <c r="A9" s="261"/>
      <c r="B9" s="6" t="s">
        <v>864</v>
      </c>
      <c r="C9" s="6"/>
      <c r="D9" s="6"/>
      <c r="E9" s="6"/>
      <c r="F9" s="6"/>
      <c r="G9" s="6"/>
      <c r="H9" s="6"/>
      <c r="I9" s="6"/>
      <c r="J9" s="6"/>
      <c r="K9" s="6"/>
      <c r="L9" s="11" t="s">
        <v>26</v>
      </c>
      <c r="M9" s="16"/>
      <c r="N9" s="17"/>
      <c r="O9" s="17"/>
      <c r="P9" s="17"/>
      <c r="Q9" s="17"/>
      <c r="R9" s="17"/>
      <c r="S9" s="17"/>
      <c r="T9" s="17"/>
      <c r="U9" s="17"/>
      <c r="V9" s="17"/>
      <c r="W9" s="17"/>
      <c r="X9" s="17"/>
    </row>
    <row r="10" spans="1:25" x14ac:dyDescent="0.25">
      <c r="A10" s="261"/>
      <c r="B10" s="6" t="s">
        <v>865</v>
      </c>
      <c r="C10" s="6"/>
      <c r="D10" s="6"/>
      <c r="E10" s="6"/>
      <c r="F10" s="6"/>
      <c r="G10" s="6"/>
      <c r="H10" s="6"/>
      <c r="I10" s="6"/>
      <c r="J10" s="6"/>
      <c r="K10" s="6"/>
      <c r="L10" s="11" t="s">
        <v>26</v>
      </c>
      <c r="M10" s="16"/>
      <c r="N10" s="17"/>
      <c r="O10" s="17"/>
      <c r="P10" s="17"/>
      <c r="Q10" s="17"/>
      <c r="R10" s="17"/>
      <c r="S10" s="17"/>
      <c r="T10" s="17"/>
      <c r="U10" s="17"/>
      <c r="V10" s="17"/>
      <c r="W10" s="17"/>
      <c r="X10" s="17"/>
    </row>
    <row r="11" spans="1:25" x14ac:dyDescent="0.25">
      <c r="A11" s="261"/>
      <c r="B11" s="6" t="s">
        <v>866</v>
      </c>
      <c r="C11" s="6"/>
      <c r="D11" s="6"/>
      <c r="E11" s="6"/>
      <c r="F11" s="6"/>
      <c r="G11" s="6"/>
      <c r="H11" s="6"/>
      <c r="I11" s="6"/>
      <c r="J11" s="6"/>
      <c r="K11" s="6"/>
      <c r="L11" s="11" t="s">
        <v>26</v>
      </c>
      <c r="M11" s="16"/>
      <c r="N11" s="17"/>
      <c r="O11" s="17"/>
      <c r="P11" s="17"/>
      <c r="Q11" s="17"/>
      <c r="R11" s="17"/>
      <c r="S11" s="17"/>
      <c r="T11" s="17"/>
      <c r="U11" s="17"/>
      <c r="V11" s="17"/>
      <c r="W11" s="17"/>
      <c r="X11" s="17"/>
    </row>
    <row r="12" spans="1:25" x14ac:dyDescent="0.25">
      <c r="A12" s="261"/>
      <c r="B12" s="6" t="s">
        <v>867</v>
      </c>
      <c r="C12" s="6"/>
      <c r="D12" s="6"/>
      <c r="E12" s="6"/>
      <c r="F12" s="6"/>
      <c r="G12" s="6"/>
      <c r="H12" s="6"/>
      <c r="I12" s="6"/>
      <c r="J12" s="6"/>
      <c r="K12" s="6"/>
      <c r="L12" s="11" t="s">
        <v>26</v>
      </c>
      <c r="M12" s="16"/>
      <c r="N12" s="17"/>
      <c r="O12" s="17"/>
      <c r="P12" s="17"/>
      <c r="Q12" s="17"/>
      <c r="R12" s="17"/>
      <c r="S12" s="17"/>
      <c r="T12" s="17"/>
      <c r="U12" s="17"/>
      <c r="V12" s="17"/>
      <c r="W12" s="17"/>
      <c r="X12" s="17"/>
    </row>
    <row r="13" spans="1:25" x14ac:dyDescent="0.25">
      <c r="A13" s="261"/>
      <c r="B13" s="6" t="s">
        <v>868</v>
      </c>
      <c r="C13" s="6"/>
      <c r="D13" s="6"/>
      <c r="E13" s="6"/>
      <c r="F13" s="6"/>
      <c r="G13" s="6"/>
      <c r="H13" s="6"/>
      <c r="I13" s="6"/>
      <c r="J13" s="6"/>
      <c r="K13" s="6"/>
      <c r="L13" s="11" t="s">
        <v>26</v>
      </c>
      <c r="M13" s="16"/>
      <c r="N13" s="17"/>
      <c r="O13" s="17"/>
      <c r="P13" s="17"/>
      <c r="Q13" s="17"/>
      <c r="R13" s="17"/>
      <c r="S13" s="17"/>
      <c r="T13" s="17"/>
      <c r="U13" s="17"/>
      <c r="V13" s="17"/>
      <c r="W13" s="17"/>
      <c r="X13" s="17"/>
    </row>
    <row r="14" spans="1:25" x14ac:dyDescent="0.25">
      <c r="A14" s="261"/>
      <c r="B14" s="6" t="s">
        <v>869</v>
      </c>
      <c r="C14" s="6"/>
      <c r="D14" s="6"/>
      <c r="E14" s="6"/>
      <c r="F14" s="6"/>
      <c r="G14" s="6"/>
      <c r="H14" s="6"/>
      <c r="I14" s="6"/>
      <c r="J14" s="6"/>
      <c r="K14" s="6"/>
      <c r="L14" s="11" t="s">
        <v>26</v>
      </c>
      <c r="M14" s="16"/>
      <c r="N14" s="17"/>
      <c r="O14" s="17"/>
      <c r="P14" s="17"/>
      <c r="Q14" s="17"/>
      <c r="R14" s="17"/>
      <c r="S14" s="17"/>
      <c r="T14" s="17"/>
      <c r="U14" s="17"/>
      <c r="V14" s="17"/>
      <c r="W14" s="17"/>
      <c r="X14" s="17"/>
    </row>
    <row r="15" spans="1:25" x14ac:dyDescent="0.25">
      <c r="A15" s="261"/>
      <c r="B15" s="6" t="s">
        <v>870</v>
      </c>
      <c r="C15" s="6"/>
      <c r="D15" s="6"/>
      <c r="E15" s="6"/>
      <c r="F15" s="6"/>
      <c r="G15" s="6"/>
      <c r="H15" s="6"/>
      <c r="I15" s="6"/>
      <c r="J15" s="6"/>
      <c r="K15" s="6"/>
      <c r="L15" s="11" t="s">
        <v>26</v>
      </c>
      <c r="M15" s="16"/>
      <c r="N15" s="17"/>
      <c r="O15" s="17"/>
      <c r="P15" s="17"/>
      <c r="Q15" s="17"/>
      <c r="R15" s="17"/>
      <c r="S15" s="17"/>
      <c r="T15" s="17"/>
      <c r="U15" s="17"/>
      <c r="V15" s="17"/>
      <c r="W15" s="17"/>
      <c r="X15" s="17"/>
    </row>
    <row r="16" spans="1:25" x14ac:dyDescent="0.25">
      <c r="A16" s="261"/>
      <c r="B16" s="6" t="s">
        <v>871</v>
      </c>
      <c r="C16" s="6"/>
      <c r="D16" s="6"/>
      <c r="E16" s="6"/>
      <c r="F16" s="6"/>
      <c r="G16" s="6"/>
      <c r="H16" s="6"/>
      <c r="I16" s="6"/>
      <c r="J16" s="6"/>
      <c r="K16" s="6"/>
      <c r="L16" s="11" t="s">
        <v>26</v>
      </c>
      <c r="M16" s="16"/>
      <c r="N16" s="17"/>
      <c r="O16" s="17"/>
      <c r="P16" s="17"/>
      <c r="Q16" s="17"/>
      <c r="R16" s="17"/>
      <c r="S16" s="17"/>
      <c r="T16" s="17"/>
      <c r="U16" s="17"/>
      <c r="V16" s="17"/>
      <c r="W16" s="17"/>
      <c r="X16" s="17"/>
    </row>
    <row r="17" spans="1:24" x14ac:dyDescent="0.25">
      <c r="A17" s="261"/>
      <c r="B17" s="6" t="s">
        <v>872</v>
      </c>
      <c r="C17" s="6"/>
      <c r="D17" s="6"/>
      <c r="E17" s="6"/>
      <c r="F17" s="6"/>
      <c r="G17" s="6"/>
      <c r="H17" s="6"/>
      <c r="I17" s="6"/>
      <c r="J17" s="6"/>
      <c r="K17" s="6"/>
      <c r="L17" s="11" t="s">
        <v>26</v>
      </c>
      <c r="M17" s="16"/>
      <c r="N17" s="17"/>
      <c r="O17" s="17"/>
      <c r="P17" s="17"/>
      <c r="Q17" s="17"/>
      <c r="R17" s="17"/>
      <c r="S17" s="17"/>
      <c r="T17" s="17"/>
      <c r="U17" s="17"/>
      <c r="V17" s="17"/>
      <c r="W17" s="17"/>
      <c r="X17" s="17"/>
    </row>
    <row r="18" spans="1:24" x14ac:dyDescent="0.25">
      <c r="A18" s="261"/>
      <c r="B18" s="6" t="s">
        <v>873</v>
      </c>
      <c r="C18" s="6"/>
      <c r="D18" s="6"/>
      <c r="E18" s="6"/>
      <c r="F18" s="6"/>
      <c r="G18" s="6"/>
      <c r="H18" s="6"/>
      <c r="I18" s="6"/>
      <c r="J18" s="6"/>
      <c r="K18" s="6"/>
      <c r="L18" s="11" t="s">
        <v>26</v>
      </c>
      <c r="M18" s="16"/>
      <c r="N18" s="17"/>
      <c r="O18" s="17"/>
      <c r="P18" s="17"/>
      <c r="Q18" s="17"/>
      <c r="R18" s="17"/>
      <c r="S18" s="17"/>
      <c r="T18" s="17"/>
      <c r="U18" s="17"/>
      <c r="V18" s="17"/>
      <c r="W18" s="17"/>
      <c r="X18" s="17"/>
    </row>
    <row r="19" spans="1:24" x14ac:dyDescent="0.25">
      <c r="A19" s="262"/>
      <c r="B19" s="6" t="s">
        <v>874</v>
      </c>
      <c r="C19" s="6"/>
      <c r="D19" s="6"/>
      <c r="E19" s="6"/>
      <c r="F19" s="6"/>
      <c r="G19" s="6"/>
      <c r="H19" s="6"/>
      <c r="I19" s="6"/>
      <c r="J19" s="6"/>
      <c r="K19" s="6"/>
      <c r="L19" s="11" t="s">
        <v>26</v>
      </c>
      <c r="M19" s="16"/>
      <c r="N19" s="17"/>
      <c r="O19" s="17"/>
      <c r="P19" s="17"/>
      <c r="Q19" s="17"/>
      <c r="R19" s="17"/>
      <c r="S19" s="17"/>
      <c r="T19" s="17"/>
      <c r="U19" s="17"/>
      <c r="V19" s="17"/>
      <c r="W19" s="17"/>
      <c r="X19" s="17"/>
    </row>
    <row r="22" spans="1:24" x14ac:dyDescent="0.25">
      <c r="A22" s="263" t="s">
        <v>64</v>
      </c>
      <c r="B22" s="264" t="s">
        <v>65</v>
      </c>
      <c r="C22" s="259" t="s">
        <v>66</v>
      </c>
      <c r="D22" s="259" t="s">
        <v>67</v>
      </c>
      <c r="E22" s="258" t="s">
        <v>68</v>
      </c>
      <c r="F22" s="253" t="s">
        <v>69</v>
      </c>
      <c r="G22" s="254"/>
      <c r="H22" s="254"/>
      <c r="I22" s="254"/>
      <c r="J22" s="254"/>
      <c r="K22" s="254"/>
      <c r="L22" s="254"/>
      <c r="M22" s="254"/>
      <c r="N22" s="254"/>
      <c r="O22" s="254"/>
      <c r="P22" s="254"/>
      <c r="Q22" s="255"/>
      <c r="R22" s="165" t="s">
        <v>70</v>
      </c>
    </row>
    <row r="23" spans="1:24" x14ac:dyDescent="0.25">
      <c r="A23" s="263"/>
      <c r="B23" s="265"/>
      <c r="C23" s="266"/>
      <c r="D23" s="266"/>
      <c r="E23" s="259"/>
      <c r="F23" s="20" t="s">
        <v>37</v>
      </c>
      <c r="G23" s="20" t="s">
        <v>38</v>
      </c>
      <c r="H23" s="20" t="s">
        <v>39</v>
      </c>
      <c r="I23" s="20" t="s">
        <v>40</v>
      </c>
      <c r="J23" s="20" t="s">
        <v>41</v>
      </c>
      <c r="K23" s="20" t="s">
        <v>42</v>
      </c>
      <c r="L23" s="20" t="s">
        <v>43</v>
      </c>
      <c r="M23" s="20" t="s">
        <v>44</v>
      </c>
      <c r="N23" s="20" t="s">
        <v>45</v>
      </c>
      <c r="O23" s="20" t="s">
        <v>46</v>
      </c>
      <c r="P23" s="20" t="s">
        <v>47</v>
      </c>
      <c r="Q23" s="20" t="s">
        <v>48</v>
      </c>
      <c r="R23" s="166"/>
    </row>
    <row r="24" spans="1:24" x14ac:dyDescent="0.25">
      <c r="A24" s="43">
        <v>1000</v>
      </c>
      <c r="B24" s="22">
        <v>70003</v>
      </c>
      <c r="C24" s="44">
        <v>1131</v>
      </c>
      <c r="D24" s="36" t="s">
        <v>71</v>
      </c>
      <c r="E24" s="66" t="s">
        <v>72</v>
      </c>
      <c r="F24" s="27">
        <v>23736.03</v>
      </c>
      <c r="G24" s="27">
        <v>23736.03</v>
      </c>
      <c r="H24" s="27">
        <v>23736.03</v>
      </c>
      <c r="I24" s="27">
        <v>23736.03</v>
      </c>
      <c r="J24" s="27">
        <v>23736.03</v>
      </c>
      <c r="K24" s="27">
        <v>23736.03</v>
      </c>
      <c r="L24" s="27">
        <v>23736.03</v>
      </c>
      <c r="M24" s="27">
        <v>23736.03</v>
      </c>
      <c r="N24" s="27">
        <v>23736.03</v>
      </c>
      <c r="O24" s="27">
        <v>23736.03</v>
      </c>
      <c r="P24" s="27">
        <v>23736.03</v>
      </c>
      <c r="Q24" s="27">
        <v>23736.03</v>
      </c>
      <c r="R24" s="28">
        <f>+SUM(F24:Q24)</f>
        <v>284832.36</v>
      </c>
    </row>
    <row r="25" spans="1:24" x14ac:dyDescent="0.25">
      <c r="A25" s="43">
        <v>1000</v>
      </c>
      <c r="B25" s="22">
        <v>70003</v>
      </c>
      <c r="C25" s="44">
        <v>1311</v>
      </c>
      <c r="D25" s="36" t="s">
        <v>75</v>
      </c>
      <c r="E25" s="66" t="s">
        <v>76</v>
      </c>
      <c r="F25" s="27">
        <v>131.1</v>
      </c>
      <c r="G25" s="27">
        <v>131.1</v>
      </c>
      <c r="H25" s="27">
        <v>131.1</v>
      </c>
      <c r="I25" s="27">
        <v>131.1</v>
      </c>
      <c r="J25" s="27">
        <v>131.1</v>
      </c>
      <c r="K25" s="27">
        <v>131.1</v>
      </c>
      <c r="L25" s="27">
        <v>131.1</v>
      </c>
      <c r="M25" s="27">
        <v>131.1</v>
      </c>
      <c r="N25" s="27">
        <v>131.1</v>
      </c>
      <c r="O25" s="27">
        <v>131.1</v>
      </c>
      <c r="P25" s="27">
        <v>131.1</v>
      </c>
      <c r="Q25" s="27">
        <v>131.1</v>
      </c>
      <c r="R25" s="28">
        <f t="shared" ref="R25:R42" si="0">+SUM(F25:Q25)</f>
        <v>1573.1999999999996</v>
      </c>
    </row>
    <row r="26" spans="1:24" x14ac:dyDescent="0.25">
      <c r="A26" s="43">
        <v>1000</v>
      </c>
      <c r="B26" s="22">
        <v>70003</v>
      </c>
      <c r="C26" s="44">
        <v>1321</v>
      </c>
      <c r="D26" s="36" t="s">
        <v>77</v>
      </c>
      <c r="E26" s="66" t="s">
        <v>78</v>
      </c>
      <c r="F26" s="27">
        <v>0</v>
      </c>
      <c r="G26" s="27">
        <v>0</v>
      </c>
      <c r="H26" s="27">
        <v>0</v>
      </c>
      <c r="I26" s="27">
        <v>0</v>
      </c>
      <c r="J26" s="27">
        <v>0</v>
      </c>
      <c r="K26" s="27">
        <v>0</v>
      </c>
      <c r="L26" s="27">
        <v>0</v>
      </c>
      <c r="M26" s="27">
        <v>0</v>
      </c>
      <c r="N26" s="27">
        <v>0</v>
      </c>
      <c r="O26" s="27">
        <v>0</v>
      </c>
      <c r="P26" s="27">
        <v>0</v>
      </c>
      <c r="Q26" s="27">
        <v>97774.24</v>
      </c>
      <c r="R26" s="28">
        <f t="shared" si="0"/>
        <v>97774.24</v>
      </c>
    </row>
    <row r="27" spans="1:24" x14ac:dyDescent="0.25">
      <c r="A27" s="43">
        <v>1000</v>
      </c>
      <c r="B27" s="22">
        <v>70003</v>
      </c>
      <c r="C27" s="44">
        <v>1322</v>
      </c>
      <c r="D27" s="36" t="s">
        <v>79</v>
      </c>
      <c r="E27" s="66" t="s">
        <v>80</v>
      </c>
      <c r="F27" s="27">
        <v>1113.55</v>
      </c>
      <c r="G27" s="27">
        <v>2162.48</v>
      </c>
      <c r="H27" s="27">
        <v>1486.54</v>
      </c>
      <c r="I27" s="27">
        <v>3792.68</v>
      </c>
      <c r="J27" s="27">
        <v>0</v>
      </c>
      <c r="K27" s="27">
        <v>0</v>
      </c>
      <c r="L27" s="27">
        <v>1113.55</v>
      </c>
      <c r="M27" s="27">
        <v>2162.48</v>
      </c>
      <c r="N27" s="27">
        <v>1486.54</v>
      </c>
      <c r="O27" s="27">
        <v>3792.68</v>
      </c>
      <c r="P27" s="27">
        <v>0</v>
      </c>
      <c r="Q27" s="27">
        <v>0</v>
      </c>
      <c r="R27" s="28">
        <f t="shared" si="0"/>
        <v>17110.5</v>
      </c>
    </row>
    <row r="28" spans="1:24" x14ac:dyDescent="0.25">
      <c r="A28" s="43">
        <v>1000</v>
      </c>
      <c r="B28" s="22">
        <v>70003</v>
      </c>
      <c r="C28" s="44">
        <v>1341</v>
      </c>
      <c r="D28" s="36" t="s">
        <v>81</v>
      </c>
      <c r="E28" s="66" t="s">
        <v>82</v>
      </c>
      <c r="F28" s="27">
        <v>10698.62</v>
      </c>
      <c r="G28" s="27">
        <v>10698.62</v>
      </c>
      <c r="H28" s="27">
        <v>10698.62</v>
      </c>
      <c r="I28" s="27">
        <v>10698.62</v>
      </c>
      <c r="J28" s="27">
        <v>10698.62</v>
      </c>
      <c r="K28" s="27">
        <v>10698.62</v>
      </c>
      <c r="L28" s="27">
        <v>10698.62</v>
      </c>
      <c r="M28" s="27">
        <v>10698.62</v>
      </c>
      <c r="N28" s="27">
        <v>10698.62</v>
      </c>
      <c r="O28" s="27">
        <v>10698.62</v>
      </c>
      <c r="P28" s="27">
        <v>10698.62</v>
      </c>
      <c r="Q28" s="27">
        <v>10698.62</v>
      </c>
      <c r="R28" s="28">
        <f t="shared" si="0"/>
        <v>128383.43999999999</v>
      </c>
    </row>
    <row r="29" spans="1:24" x14ac:dyDescent="0.25">
      <c r="A29" s="43">
        <v>1000</v>
      </c>
      <c r="B29" s="22">
        <v>70003</v>
      </c>
      <c r="C29" s="44">
        <v>1343</v>
      </c>
      <c r="D29" s="36" t="s">
        <v>83</v>
      </c>
      <c r="E29" s="66" t="s">
        <v>84</v>
      </c>
      <c r="F29" s="27">
        <v>12252.31</v>
      </c>
      <c r="G29" s="27">
        <v>12252.31</v>
      </c>
      <c r="H29" s="27">
        <v>12252.31</v>
      </c>
      <c r="I29" s="27">
        <v>12252.31</v>
      </c>
      <c r="J29" s="27">
        <v>12252.31</v>
      </c>
      <c r="K29" s="27">
        <v>12252.31</v>
      </c>
      <c r="L29" s="27">
        <v>12252.31</v>
      </c>
      <c r="M29" s="27">
        <v>12252.31</v>
      </c>
      <c r="N29" s="27">
        <v>12252.31</v>
      </c>
      <c r="O29" s="27">
        <v>12252.31</v>
      </c>
      <c r="P29" s="27">
        <v>12252.31</v>
      </c>
      <c r="Q29" s="27">
        <v>12252.31</v>
      </c>
      <c r="R29" s="28">
        <f t="shared" si="0"/>
        <v>147027.72</v>
      </c>
    </row>
    <row r="30" spans="1:24" x14ac:dyDescent="0.25">
      <c r="A30" s="43">
        <v>1000</v>
      </c>
      <c r="B30" s="22">
        <v>70003</v>
      </c>
      <c r="C30" s="44">
        <v>1411</v>
      </c>
      <c r="D30" s="36" t="s">
        <v>85</v>
      </c>
      <c r="E30" s="66" t="s">
        <v>86</v>
      </c>
      <c r="F30" s="27">
        <v>4290.62</v>
      </c>
      <c r="G30" s="27">
        <v>4290.62</v>
      </c>
      <c r="H30" s="27">
        <v>4290.62</v>
      </c>
      <c r="I30" s="27">
        <v>4290.62</v>
      </c>
      <c r="J30" s="27">
        <v>4290.62</v>
      </c>
      <c r="K30" s="27">
        <v>4290.62</v>
      </c>
      <c r="L30" s="27">
        <v>4290.62</v>
      </c>
      <c r="M30" s="27">
        <v>4290.62</v>
      </c>
      <c r="N30" s="27">
        <v>4290.62</v>
      </c>
      <c r="O30" s="27">
        <v>4290.62</v>
      </c>
      <c r="P30" s="27">
        <v>4290.62</v>
      </c>
      <c r="Q30" s="27">
        <v>4290.62</v>
      </c>
      <c r="R30" s="28">
        <f t="shared" si="0"/>
        <v>51487.44000000001</v>
      </c>
    </row>
    <row r="31" spans="1:24" x14ac:dyDescent="0.25">
      <c r="A31" s="43">
        <v>1000</v>
      </c>
      <c r="B31" s="22">
        <v>70003</v>
      </c>
      <c r="C31" s="44">
        <v>1412</v>
      </c>
      <c r="D31" s="36" t="s">
        <v>87</v>
      </c>
      <c r="E31" s="66" t="s">
        <v>88</v>
      </c>
      <c r="F31" s="27">
        <v>3127</v>
      </c>
      <c r="G31" s="27">
        <v>3127</v>
      </c>
      <c r="H31" s="27">
        <v>3127</v>
      </c>
      <c r="I31" s="27">
        <v>3127</v>
      </c>
      <c r="J31" s="27">
        <v>3127</v>
      </c>
      <c r="K31" s="27">
        <v>3127</v>
      </c>
      <c r="L31" s="27">
        <v>3127</v>
      </c>
      <c r="M31" s="27">
        <v>3127</v>
      </c>
      <c r="N31" s="27">
        <v>3127</v>
      </c>
      <c r="O31" s="27">
        <v>3127</v>
      </c>
      <c r="P31" s="27">
        <v>3127</v>
      </c>
      <c r="Q31" s="27">
        <v>3127</v>
      </c>
      <c r="R31" s="28">
        <f t="shared" si="0"/>
        <v>37524</v>
      </c>
    </row>
    <row r="32" spans="1:24" x14ac:dyDescent="0.25">
      <c r="A32" s="43">
        <v>1000</v>
      </c>
      <c r="B32" s="22">
        <v>70003</v>
      </c>
      <c r="C32" s="44">
        <v>1421</v>
      </c>
      <c r="D32" s="36" t="s">
        <v>89</v>
      </c>
      <c r="E32" s="66" t="s">
        <v>90</v>
      </c>
      <c r="F32" s="27">
        <v>264.2</v>
      </c>
      <c r="G32" s="27">
        <v>264.2</v>
      </c>
      <c r="H32" s="27">
        <v>264.2</v>
      </c>
      <c r="I32" s="27">
        <v>264.2</v>
      </c>
      <c r="J32" s="27">
        <v>264.2</v>
      </c>
      <c r="K32" s="27">
        <v>264.2</v>
      </c>
      <c r="L32" s="27">
        <v>264.2</v>
      </c>
      <c r="M32" s="27">
        <v>264.2</v>
      </c>
      <c r="N32" s="27">
        <v>264.2</v>
      </c>
      <c r="O32" s="27">
        <v>264.2</v>
      </c>
      <c r="P32" s="27">
        <v>264.2</v>
      </c>
      <c r="Q32" s="27">
        <v>264.2</v>
      </c>
      <c r="R32" s="28">
        <f t="shared" si="0"/>
        <v>3170.3999999999992</v>
      </c>
    </row>
    <row r="33" spans="1:18" x14ac:dyDescent="0.25">
      <c r="A33" s="43">
        <v>1000</v>
      </c>
      <c r="B33" s="22">
        <v>70003</v>
      </c>
      <c r="C33" s="44">
        <v>1431</v>
      </c>
      <c r="D33" s="36" t="s">
        <v>91</v>
      </c>
      <c r="E33" s="66" t="s">
        <v>92</v>
      </c>
      <c r="F33" s="27">
        <v>301.95</v>
      </c>
      <c r="G33" s="27">
        <v>301.95</v>
      </c>
      <c r="H33" s="27">
        <v>301.95</v>
      </c>
      <c r="I33" s="27">
        <v>301.95</v>
      </c>
      <c r="J33" s="27">
        <v>301.95</v>
      </c>
      <c r="K33" s="27">
        <v>301.95</v>
      </c>
      <c r="L33" s="27">
        <v>301.95</v>
      </c>
      <c r="M33" s="27">
        <v>301.95</v>
      </c>
      <c r="N33" s="27">
        <v>301.95</v>
      </c>
      <c r="O33" s="27">
        <v>301.95</v>
      </c>
      <c r="P33" s="27">
        <v>301.95</v>
      </c>
      <c r="Q33" s="27">
        <v>301.95</v>
      </c>
      <c r="R33" s="28">
        <f t="shared" si="0"/>
        <v>3623.3999999999992</v>
      </c>
    </row>
    <row r="34" spans="1:18" x14ac:dyDescent="0.25">
      <c r="A34" s="43">
        <v>1000</v>
      </c>
      <c r="B34" s="22">
        <v>70003</v>
      </c>
      <c r="C34" s="44">
        <v>1441</v>
      </c>
      <c r="D34" s="36" t="s">
        <v>93</v>
      </c>
      <c r="E34" s="66" t="s">
        <v>94</v>
      </c>
      <c r="F34" s="27">
        <v>598.79</v>
      </c>
      <c r="G34" s="27">
        <v>598.79</v>
      </c>
      <c r="H34" s="27">
        <v>598.79</v>
      </c>
      <c r="I34" s="27">
        <v>598.79</v>
      </c>
      <c r="J34" s="27">
        <v>598.79</v>
      </c>
      <c r="K34" s="27">
        <v>598.79</v>
      </c>
      <c r="L34" s="27">
        <v>598.79</v>
      </c>
      <c r="M34" s="27">
        <v>598.79</v>
      </c>
      <c r="N34" s="27">
        <v>598.79</v>
      </c>
      <c r="O34" s="27">
        <v>598.79</v>
      </c>
      <c r="P34" s="27">
        <v>598.79</v>
      </c>
      <c r="Q34" s="27">
        <v>598.79</v>
      </c>
      <c r="R34" s="28">
        <f t="shared" si="0"/>
        <v>7185.48</v>
      </c>
    </row>
    <row r="35" spans="1:18" x14ac:dyDescent="0.25">
      <c r="A35" s="43">
        <v>1000</v>
      </c>
      <c r="B35" s="22">
        <v>70003</v>
      </c>
      <c r="C35" s="44">
        <v>1511</v>
      </c>
      <c r="D35" s="36" t="s">
        <v>95</v>
      </c>
      <c r="E35" s="66" t="s">
        <v>96</v>
      </c>
      <c r="F35" s="27">
        <v>377.43</v>
      </c>
      <c r="G35" s="27">
        <v>377.43</v>
      </c>
      <c r="H35" s="27">
        <v>377.43</v>
      </c>
      <c r="I35" s="27">
        <v>377.43</v>
      </c>
      <c r="J35" s="27">
        <v>377.43</v>
      </c>
      <c r="K35" s="27">
        <v>377.43</v>
      </c>
      <c r="L35" s="27">
        <v>377.43</v>
      </c>
      <c r="M35" s="27">
        <v>377.43</v>
      </c>
      <c r="N35" s="27">
        <v>377.43</v>
      </c>
      <c r="O35" s="27">
        <v>377.43</v>
      </c>
      <c r="P35" s="27">
        <v>377.43</v>
      </c>
      <c r="Q35" s="27">
        <v>377.43</v>
      </c>
      <c r="R35" s="28">
        <f t="shared" si="0"/>
        <v>4529.16</v>
      </c>
    </row>
    <row r="36" spans="1:18" ht="15" hidden="1" customHeight="1" x14ac:dyDescent="0.25">
      <c r="A36" s="43">
        <v>1000</v>
      </c>
      <c r="B36" s="22">
        <v>70003</v>
      </c>
      <c r="C36" s="44">
        <v>1541</v>
      </c>
      <c r="D36" s="36" t="s">
        <v>97</v>
      </c>
      <c r="E36" s="66" t="s">
        <v>1651</v>
      </c>
      <c r="F36" s="27">
        <v>0</v>
      </c>
      <c r="G36" s="27">
        <v>0</v>
      </c>
      <c r="H36" s="27">
        <v>0</v>
      </c>
      <c r="I36" s="27">
        <v>0</v>
      </c>
      <c r="J36" s="27">
        <v>0</v>
      </c>
      <c r="K36" s="27">
        <v>0</v>
      </c>
      <c r="L36" s="27">
        <v>0</v>
      </c>
      <c r="M36" s="27">
        <v>0</v>
      </c>
      <c r="N36" s="27">
        <v>0</v>
      </c>
      <c r="O36" s="27">
        <v>0</v>
      </c>
      <c r="P36" s="27">
        <v>0</v>
      </c>
      <c r="Q36" s="27">
        <v>14255.51</v>
      </c>
      <c r="R36" s="28">
        <f t="shared" si="0"/>
        <v>14255.51</v>
      </c>
    </row>
    <row r="37" spans="1:18" x14ac:dyDescent="0.25">
      <c r="A37" s="43">
        <v>1000</v>
      </c>
      <c r="B37" s="22">
        <v>70003</v>
      </c>
      <c r="C37" s="44">
        <v>1591</v>
      </c>
      <c r="D37" s="36" t="s">
        <v>98</v>
      </c>
      <c r="E37" s="66" t="s">
        <v>99</v>
      </c>
      <c r="F37" s="27">
        <v>680.65</v>
      </c>
      <c r="G37" s="27">
        <v>680.65</v>
      </c>
      <c r="H37" s="27">
        <v>680.65</v>
      </c>
      <c r="I37" s="27">
        <v>680.65</v>
      </c>
      <c r="J37" s="27">
        <v>680.65</v>
      </c>
      <c r="K37" s="27">
        <v>680.65</v>
      </c>
      <c r="L37" s="27">
        <v>680.65</v>
      </c>
      <c r="M37" s="27">
        <v>680.65</v>
      </c>
      <c r="N37" s="27">
        <v>680.65</v>
      </c>
      <c r="O37" s="27">
        <v>680.65</v>
      </c>
      <c r="P37" s="27">
        <v>680.65</v>
      </c>
      <c r="Q37" s="27">
        <v>680.65</v>
      </c>
      <c r="R37" s="28">
        <f t="shared" si="0"/>
        <v>8167.7999999999984</v>
      </c>
    </row>
    <row r="38" spans="1:18" x14ac:dyDescent="0.25">
      <c r="A38" s="43">
        <v>1000</v>
      </c>
      <c r="B38" s="22">
        <v>70003</v>
      </c>
      <c r="C38" s="44">
        <v>1592</v>
      </c>
      <c r="D38" s="36" t="s">
        <v>100</v>
      </c>
      <c r="E38" s="66" t="s">
        <v>101</v>
      </c>
      <c r="F38" s="27">
        <v>501.58</v>
      </c>
      <c r="G38" s="27">
        <v>501.58</v>
      </c>
      <c r="H38" s="27">
        <v>501.58</v>
      </c>
      <c r="I38" s="27">
        <v>501.58</v>
      </c>
      <c r="J38" s="27">
        <v>501.58</v>
      </c>
      <c r="K38" s="27">
        <v>501.58</v>
      </c>
      <c r="L38" s="27">
        <v>501.58</v>
      </c>
      <c r="M38" s="27">
        <v>501.58</v>
      </c>
      <c r="N38" s="27">
        <v>501.58</v>
      </c>
      <c r="O38" s="27">
        <v>501.58</v>
      </c>
      <c r="P38" s="27">
        <v>501.58</v>
      </c>
      <c r="Q38" s="27">
        <v>501.58</v>
      </c>
      <c r="R38" s="28">
        <f t="shared" si="0"/>
        <v>6018.96</v>
      </c>
    </row>
    <row r="39" spans="1:18" x14ac:dyDescent="0.25">
      <c r="A39" s="43">
        <v>1000</v>
      </c>
      <c r="B39" s="22">
        <v>70003</v>
      </c>
      <c r="C39" s="44">
        <v>1593</v>
      </c>
      <c r="D39" s="36" t="s">
        <v>102</v>
      </c>
      <c r="E39" s="66" t="s">
        <v>103</v>
      </c>
      <c r="F39" s="27">
        <v>501.58</v>
      </c>
      <c r="G39" s="27">
        <v>501.58</v>
      </c>
      <c r="H39" s="27">
        <v>501.58</v>
      </c>
      <c r="I39" s="27">
        <v>501.58</v>
      </c>
      <c r="J39" s="27">
        <v>501.58</v>
      </c>
      <c r="K39" s="27">
        <v>501.58</v>
      </c>
      <c r="L39" s="27">
        <v>501.58</v>
      </c>
      <c r="M39" s="27">
        <v>501.58</v>
      </c>
      <c r="N39" s="27">
        <v>501.58</v>
      </c>
      <c r="O39" s="27">
        <v>501.58</v>
      </c>
      <c r="P39" s="27">
        <v>501.58</v>
      </c>
      <c r="Q39" s="27">
        <v>501.58</v>
      </c>
      <c r="R39" s="28">
        <f t="shared" si="0"/>
        <v>6018.96</v>
      </c>
    </row>
    <row r="40" spans="1:18" x14ac:dyDescent="0.25">
      <c r="A40" s="43">
        <v>1000</v>
      </c>
      <c r="B40" s="22">
        <v>70003</v>
      </c>
      <c r="C40" s="44">
        <v>1594</v>
      </c>
      <c r="D40" s="36" t="s">
        <v>104</v>
      </c>
      <c r="E40" s="66" t="s">
        <v>105</v>
      </c>
      <c r="F40" s="27">
        <v>24959.89</v>
      </c>
      <c r="G40" s="27">
        <v>24959.89</v>
      </c>
      <c r="H40" s="27">
        <v>24959.89</v>
      </c>
      <c r="I40" s="27">
        <v>24959.89</v>
      </c>
      <c r="J40" s="27">
        <v>24959.89</v>
      </c>
      <c r="K40" s="27">
        <v>24959.89</v>
      </c>
      <c r="L40" s="27">
        <v>24959.89</v>
      </c>
      <c r="M40" s="27">
        <v>24959.89</v>
      </c>
      <c r="N40" s="27">
        <v>24959.89</v>
      </c>
      <c r="O40" s="27">
        <v>24959.89</v>
      </c>
      <c r="P40" s="27">
        <v>24959.89</v>
      </c>
      <c r="Q40" s="27">
        <v>24959.89</v>
      </c>
      <c r="R40" s="28">
        <f t="shared" si="0"/>
        <v>299518.68000000005</v>
      </c>
    </row>
    <row r="41" spans="1:18" x14ac:dyDescent="0.25">
      <c r="A41" s="43">
        <v>1000</v>
      </c>
      <c r="B41" s="22">
        <v>70003</v>
      </c>
      <c r="C41" s="44">
        <v>1711</v>
      </c>
      <c r="D41" s="36" t="s">
        <v>106</v>
      </c>
      <c r="E41" s="66" t="s">
        <v>107</v>
      </c>
      <c r="F41" s="27">
        <v>610.13</v>
      </c>
      <c r="G41" s="27">
        <v>610.13</v>
      </c>
      <c r="H41" s="27">
        <v>610.13</v>
      </c>
      <c r="I41" s="27">
        <v>610.13</v>
      </c>
      <c r="J41" s="27">
        <v>610.13</v>
      </c>
      <c r="K41" s="27">
        <v>610.13</v>
      </c>
      <c r="L41" s="27">
        <v>610.13</v>
      </c>
      <c r="M41" s="27">
        <v>610.13</v>
      </c>
      <c r="N41" s="27">
        <v>610.13</v>
      </c>
      <c r="O41" s="27">
        <v>610.13</v>
      </c>
      <c r="P41" s="27">
        <v>610.13</v>
      </c>
      <c r="Q41" s="27">
        <v>610.13</v>
      </c>
      <c r="R41" s="28">
        <f t="shared" si="0"/>
        <v>7321.56</v>
      </c>
    </row>
    <row r="42" spans="1:18" x14ac:dyDescent="0.25">
      <c r="A42" s="43"/>
      <c r="B42" s="22"/>
      <c r="C42" s="72"/>
      <c r="D42" s="36"/>
      <c r="E42" s="36"/>
      <c r="F42" s="38">
        <v>0</v>
      </c>
      <c r="G42" s="38">
        <v>0</v>
      </c>
      <c r="H42" s="38">
        <v>0</v>
      </c>
      <c r="I42" s="38">
        <v>0</v>
      </c>
      <c r="J42" s="38">
        <v>0</v>
      </c>
      <c r="K42" s="38">
        <v>0</v>
      </c>
      <c r="L42" s="38">
        <v>0</v>
      </c>
      <c r="M42" s="38">
        <v>0</v>
      </c>
      <c r="N42" s="38">
        <v>0</v>
      </c>
      <c r="O42" s="38">
        <v>0</v>
      </c>
      <c r="P42" s="38">
        <v>0</v>
      </c>
      <c r="Q42" s="38">
        <v>0</v>
      </c>
      <c r="R42" s="28">
        <f t="shared" si="0"/>
        <v>0</v>
      </c>
    </row>
    <row r="43" spans="1:18" ht="15.75" customHeight="1" x14ac:dyDescent="0.25">
      <c r="A43" s="250" t="s">
        <v>109</v>
      </c>
      <c r="B43" s="251"/>
      <c r="C43" s="251"/>
      <c r="D43" s="251"/>
      <c r="E43" s="251"/>
      <c r="F43" s="256"/>
      <c r="G43" s="256"/>
      <c r="H43" s="256"/>
      <c r="I43" s="256"/>
      <c r="J43" s="256"/>
      <c r="K43" s="256"/>
      <c r="L43" s="256"/>
      <c r="M43" s="256"/>
      <c r="N43" s="256"/>
      <c r="O43" s="256"/>
      <c r="P43" s="256"/>
      <c r="Q43" s="257"/>
      <c r="R43" s="29">
        <f>+SUM(R24:R42)</f>
        <v>1125522.81</v>
      </c>
    </row>
    <row r="44" spans="1:18" x14ac:dyDescent="0.25">
      <c r="A44" s="30"/>
      <c r="B44" s="30"/>
      <c r="C44" s="31"/>
      <c r="D44" s="32"/>
      <c r="E44" s="33"/>
      <c r="F44" s="33"/>
      <c r="G44" s="33"/>
      <c r="H44" s="33"/>
      <c r="I44" s="33"/>
      <c r="J44" s="33"/>
      <c r="K44" s="33"/>
      <c r="L44" s="33"/>
      <c r="M44" s="33"/>
      <c r="N44" s="33"/>
      <c r="O44" s="33"/>
      <c r="P44" s="33"/>
      <c r="Q44" s="34"/>
    </row>
    <row r="45" spans="1:18" x14ac:dyDescent="0.25">
      <c r="A45" s="22">
        <v>2000</v>
      </c>
      <c r="B45" s="22">
        <v>70003</v>
      </c>
      <c r="C45" s="53" t="s">
        <v>573</v>
      </c>
      <c r="D45" s="36" t="s">
        <v>574</v>
      </c>
      <c r="E45" s="36" t="s">
        <v>575</v>
      </c>
      <c r="F45" s="38">
        <v>4723.99</v>
      </c>
      <c r="G45" s="38">
        <v>0</v>
      </c>
      <c r="H45" s="38">
        <v>0</v>
      </c>
      <c r="I45" s="38">
        <v>0</v>
      </c>
      <c r="J45" s="38">
        <v>0</v>
      </c>
      <c r="K45" s="38">
        <v>0</v>
      </c>
      <c r="L45" s="38">
        <v>0</v>
      </c>
      <c r="M45" s="38">
        <v>0</v>
      </c>
      <c r="N45" s="38">
        <v>0</v>
      </c>
      <c r="O45" s="38">
        <v>0</v>
      </c>
      <c r="P45" s="38">
        <v>0</v>
      </c>
      <c r="Q45" s="38">
        <v>0</v>
      </c>
      <c r="R45" s="28">
        <f>+SUM(F45:Q45)</f>
        <v>4723.99</v>
      </c>
    </row>
    <row r="46" spans="1:18" x14ac:dyDescent="0.25">
      <c r="A46" s="22">
        <v>2000</v>
      </c>
      <c r="B46" s="22">
        <v>70003</v>
      </c>
      <c r="C46" s="53" t="s">
        <v>110</v>
      </c>
      <c r="D46" s="36" t="s">
        <v>111</v>
      </c>
      <c r="E46" s="36" t="s">
        <v>112</v>
      </c>
      <c r="F46" s="38">
        <v>722.8416666666667</v>
      </c>
      <c r="G46" s="38">
        <v>722.8416666666667</v>
      </c>
      <c r="H46" s="38">
        <v>722.8416666666667</v>
      </c>
      <c r="I46" s="38">
        <v>722.8416666666667</v>
      </c>
      <c r="J46" s="38">
        <v>722.8416666666667</v>
      </c>
      <c r="K46" s="38">
        <v>722.8416666666667</v>
      </c>
      <c r="L46" s="38">
        <v>722.8416666666667</v>
      </c>
      <c r="M46" s="38">
        <v>722.8416666666667</v>
      </c>
      <c r="N46" s="38">
        <v>722.8416666666667</v>
      </c>
      <c r="O46" s="38">
        <v>722.8416666666667</v>
      </c>
      <c r="P46" s="38">
        <v>722.8416666666667</v>
      </c>
      <c r="Q46" s="38">
        <v>722.8416666666667</v>
      </c>
      <c r="R46" s="28">
        <f t="shared" ref="R46:R49" si="1">+SUM(F46:Q46)</f>
        <v>8674.1000000000022</v>
      </c>
    </row>
    <row r="47" spans="1:18" x14ac:dyDescent="0.25">
      <c r="A47" s="22">
        <v>2000</v>
      </c>
      <c r="B47" s="22">
        <v>70003</v>
      </c>
      <c r="C47" s="53" t="s">
        <v>122</v>
      </c>
      <c r="D47" s="36" t="s">
        <v>123</v>
      </c>
      <c r="E47" s="36" t="s">
        <v>124</v>
      </c>
      <c r="F47" s="38">
        <v>1308.4000000000001</v>
      </c>
      <c r="G47" s="38">
        <v>0</v>
      </c>
      <c r="H47" s="38">
        <v>0</v>
      </c>
      <c r="I47" s="38">
        <v>0</v>
      </c>
      <c r="J47" s="38">
        <v>0</v>
      </c>
      <c r="K47" s="38">
        <v>0</v>
      </c>
      <c r="L47" s="38">
        <v>0</v>
      </c>
      <c r="M47" s="38">
        <v>0</v>
      </c>
      <c r="N47" s="38">
        <v>0</v>
      </c>
      <c r="O47" s="38">
        <v>0</v>
      </c>
      <c r="P47" s="38">
        <v>0</v>
      </c>
      <c r="Q47" s="38">
        <v>0</v>
      </c>
      <c r="R47" s="28">
        <f t="shared" si="1"/>
        <v>1308.4000000000001</v>
      </c>
    </row>
    <row r="48" spans="1:18" x14ac:dyDescent="0.25">
      <c r="A48" s="22">
        <v>2000</v>
      </c>
      <c r="B48" s="22">
        <v>70003</v>
      </c>
      <c r="C48" s="53" t="s">
        <v>164</v>
      </c>
      <c r="D48" s="36" t="s">
        <v>165</v>
      </c>
      <c r="E48" s="36" t="s">
        <v>166</v>
      </c>
      <c r="F48" s="38">
        <v>2531.6799999999998</v>
      </c>
      <c r="G48" s="38">
        <v>2531.6799999999998</v>
      </c>
      <c r="H48" s="38">
        <v>2531.6799999999998</v>
      </c>
      <c r="I48" s="38">
        <v>2531.6799999999998</v>
      </c>
      <c r="J48" s="38">
        <v>2531.6799999999998</v>
      </c>
      <c r="K48" s="38">
        <v>2531.6799999999998</v>
      </c>
      <c r="L48" s="38">
        <v>2531.6799999999998</v>
      </c>
      <c r="M48" s="38">
        <v>2531.6799999999998</v>
      </c>
      <c r="N48" s="38">
        <v>2531.6799999999998</v>
      </c>
      <c r="O48" s="38">
        <v>2531.6799999999998</v>
      </c>
      <c r="P48" s="38">
        <v>2531.6799999999998</v>
      </c>
      <c r="Q48" s="38">
        <v>2531.6799999999998</v>
      </c>
      <c r="R48" s="28">
        <f t="shared" si="1"/>
        <v>30380.16</v>
      </c>
    </row>
    <row r="49" spans="1:18" x14ac:dyDescent="0.25">
      <c r="A49" s="22">
        <v>2000</v>
      </c>
      <c r="B49" s="22">
        <v>70003</v>
      </c>
      <c r="C49" s="53" t="s">
        <v>182</v>
      </c>
      <c r="D49" s="36" t="s">
        <v>183</v>
      </c>
      <c r="E49" s="36" t="s">
        <v>184</v>
      </c>
      <c r="F49" s="38">
        <v>2001.4606249999999</v>
      </c>
      <c r="G49" s="38">
        <v>2001.4606249999999</v>
      </c>
      <c r="H49" s="38">
        <v>2001.4606249999999</v>
      </c>
      <c r="I49" s="38">
        <v>2001.4606249999999</v>
      </c>
      <c r="J49" s="38">
        <v>2001.4606249999999</v>
      </c>
      <c r="K49" s="38">
        <v>2001.4606249999999</v>
      </c>
      <c r="L49" s="38">
        <v>2001.4606249999999</v>
      </c>
      <c r="M49" s="38">
        <v>2001.4606249999999</v>
      </c>
      <c r="N49" s="38">
        <v>2001.4606249999999</v>
      </c>
      <c r="O49" s="38">
        <v>2001.4606249999999</v>
      </c>
      <c r="P49" s="38">
        <v>2001.4606249999999</v>
      </c>
      <c r="Q49" s="38">
        <v>2001.4606249999999</v>
      </c>
      <c r="R49" s="28">
        <f t="shared" si="1"/>
        <v>24017.5275</v>
      </c>
    </row>
    <row r="50" spans="1:18" x14ac:dyDescent="0.25">
      <c r="A50" s="250" t="s">
        <v>191</v>
      </c>
      <c r="B50" s="251"/>
      <c r="C50" s="251"/>
      <c r="D50" s="251"/>
      <c r="E50" s="251"/>
      <c r="F50" s="251"/>
      <c r="G50" s="251"/>
      <c r="H50" s="251"/>
      <c r="I50" s="251"/>
      <c r="J50" s="251"/>
      <c r="K50" s="251"/>
      <c r="L50" s="251"/>
      <c r="M50" s="251"/>
      <c r="N50" s="251"/>
      <c r="O50" s="251"/>
      <c r="P50" s="251"/>
      <c r="Q50" s="252"/>
      <c r="R50" s="29">
        <f>+SUM(R45:R49)</f>
        <v>69104.177500000005</v>
      </c>
    </row>
    <row r="51" spans="1:18" x14ac:dyDescent="0.25">
      <c r="A51" s="30"/>
      <c r="B51" s="30"/>
      <c r="C51" s="39"/>
      <c r="D51" s="39"/>
      <c r="E51" s="39"/>
      <c r="F51" s="33"/>
      <c r="G51" s="33"/>
      <c r="H51" s="33"/>
      <c r="I51" s="33"/>
      <c r="J51" s="33"/>
      <c r="K51" s="33"/>
      <c r="L51" s="33"/>
      <c r="M51" s="33"/>
      <c r="N51" s="33"/>
      <c r="O51" s="33"/>
      <c r="P51" s="33"/>
      <c r="Q51" s="33"/>
      <c r="R51" s="34"/>
    </row>
    <row r="52" spans="1:18" x14ac:dyDescent="0.25">
      <c r="A52" s="22">
        <v>3000</v>
      </c>
      <c r="B52" s="22">
        <v>70003</v>
      </c>
      <c r="C52" s="53" t="s">
        <v>192</v>
      </c>
      <c r="D52" s="36" t="s">
        <v>193</v>
      </c>
      <c r="E52" s="36" t="s">
        <v>194</v>
      </c>
      <c r="F52" s="38">
        <v>5042.343041666667</v>
      </c>
      <c r="G52" s="38">
        <v>5042.343041666667</v>
      </c>
      <c r="H52" s="38">
        <v>5042.343041666667</v>
      </c>
      <c r="I52" s="38">
        <v>5042.343041666667</v>
      </c>
      <c r="J52" s="38">
        <v>5042.343041666667</v>
      </c>
      <c r="K52" s="38">
        <v>5042.343041666667</v>
      </c>
      <c r="L52" s="38">
        <v>5042.343041666667</v>
      </c>
      <c r="M52" s="38">
        <v>5042.343041666667</v>
      </c>
      <c r="N52" s="38">
        <v>5042.343041666667</v>
      </c>
      <c r="O52" s="38">
        <v>5042.343041666667</v>
      </c>
      <c r="P52" s="38">
        <v>5042.343041666667</v>
      </c>
      <c r="Q52" s="38">
        <v>5042.343041666667</v>
      </c>
      <c r="R52" s="28">
        <f>+SUM(F52:Q52)</f>
        <v>60508.116500000004</v>
      </c>
    </row>
    <row r="53" spans="1:18" x14ac:dyDescent="0.25">
      <c r="A53" s="22">
        <v>3000</v>
      </c>
      <c r="B53" s="22">
        <v>70003</v>
      </c>
      <c r="C53" s="53" t="s">
        <v>195</v>
      </c>
      <c r="D53" s="36" t="s">
        <v>196</v>
      </c>
      <c r="E53" s="36" t="s">
        <v>197</v>
      </c>
      <c r="F53" s="38">
        <v>4070.0945000000002</v>
      </c>
      <c r="G53" s="38">
        <v>0</v>
      </c>
      <c r="H53" s="38">
        <v>0</v>
      </c>
      <c r="I53" s="38">
        <v>0</v>
      </c>
      <c r="J53" s="38">
        <v>0</v>
      </c>
      <c r="K53" s="38">
        <v>0</v>
      </c>
      <c r="L53" s="38">
        <v>0</v>
      </c>
      <c r="M53" s="38">
        <v>0</v>
      </c>
      <c r="N53" s="38">
        <v>0</v>
      </c>
      <c r="O53" s="38">
        <v>0</v>
      </c>
      <c r="P53" s="38">
        <v>0</v>
      </c>
      <c r="Q53" s="38">
        <v>0</v>
      </c>
      <c r="R53" s="28">
        <f t="shared" ref="R53:R72" si="2">+SUM(F53:Q53)</f>
        <v>4070.0945000000002</v>
      </c>
    </row>
    <row r="54" spans="1:18" x14ac:dyDescent="0.25">
      <c r="A54" s="22">
        <v>3000</v>
      </c>
      <c r="B54" s="22">
        <v>70003</v>
      </c>
      <c r="C54" s="53" t="s">
        <v>198</v>
      </c>
      <c r="D54" s="36" t="s">
        <v>199</v>
      </c>
      <c r="E54" s="36" t="s">
        <v>200</v>
      </c>
      <c r="F54" s="38">
        <v>3764.7623833333332</v>
      </c>
      <c r="G54" s="38">
        <v>3764.7623833333332</v>
      </c>
      <c r="H54" s="38">
        <v>3764.7623833333332</v>
      </c>
      <c r="I54" s="38">
        <v>3764.7623833333332</v>
      </c>
      <c r="J54" s="38">
        <v>3764.7623833333332</v>
      </c>
      <c r="K54" s="38">
        <v>3764.7623833333332</v>
      </c>
      <c r="L54" s="38">
        <v>3764.7623833333332</v>
      </c>
      <c r="M54" s="38">
        <v>3764.7623833333332</v>
      </c>
      <c r="N54" s="38">
        <v>3764.7623833333332</v>
      </c>
      <c r="O54" s="38">
        <v>3764.7623833333332</v>
      </c>
      <c r="P54" s="38">
        <v>3764.7623833333332</v>
      </c>
      <c r="Q54" s="38">
        <v>3764.7623833333332</v>
      </c>
      <c r="R54" s="28">
        <f t="shared" si="2"/>
        <v>45177.148600000008</v>
      </c>
    </row>
    <row r="55" spans="1:18" hidden="1" x14ac:dyDescent="0.25">
      <c r="A55" s="22">
        <v>3000</v>
      </c>
      <c r="B55" s="22">
        <v>70003</v>
      </c>
      <c r="C55" s="53" t="s">
        <v>576</v>
      </c>
      <c r="D55" s="36" t="s">
        <v>577</v>
      </c>
      <c r="E55" s="36" t="s">
        <v>578</v>
      </c>
      <c r="F55" s="38">
        <v>0</v>
      </c>
      <c r="G55" s="38">
        <v>0</v>
      </c>
      <c r="H55" s="38">
        <v>0</v>
      </c>
      <c r="I55" s="38">
        <v>0</v>
      </c>
      <c r="J55" s="38">
        <v>0</v>
      </c>
      <c r="K55" s="38">
        <v>0</v>
      </c>
      <c r="L55" s="38">
        <v>0</v>
      </c>
      <c r="M55" s="38">
        <v>0</v>
      </c>
      <c r="N55" s="38">
        <v>0</v>
      </c>
      <c r="O55" s="38">
        <v>0</v>
      </c>
      <c r="P55" s="38">
        <v>0</v>
      </c>
      <c r="Q55" s="38">
        <v>0</v>
      </c>
      <c r="R55" s="28">
        <f t="shared" si="2"/>
        <v>0</v>
      </c>
    </row>
    <row r="56" spans="1:18" x14ac:dyDescent="0.25">
      <c r="A56" s="22">
        <v>3000</v>
      </c>
      <c r="B56" s="22">
        <v>70003</v>
      </c>
      <c r="C56" s="53" t="s">
        <v>201</v>
      </c>
      <c r="D56" s="36" t="s">
        <v>202</v>
      </c>
      <c r="E56" s="36" t="s">
        <v>203</v>
      </c>
      <c r="F56" s="38">
        <v>1033.2088999999999</v>
      </c>
      <c r="G56" s="38">
        <v>0</v>
      </c>
      <c r="H56" s="38">
        <v>0</v>
      </c>
      <c r="I56" s="38">
        <v>0</v>
      </c>
      <c r="J56" s="38">
        <v>0</v>
      </c>
      <c r="K56" s="38">
        <v>0</v>
      </c>
      <c r="L56" s="38">
        <v>0</v>
      </c>
      <c r="M56" s="38">
        <v>738.01</v>
      </c>
      <c r="N56" s="38">
        <v>0</v>
      </c>
      <c r="O56" s="38">
        <v>0</v>
      </c>
      <c r="P56" s="38">
        <v>0</v>
      </c>
      <c r="Q56" s="38">
        <v>0</v>
      </c>
      <c r="R56" s="28">
        <f t="shared" si="2"/>
        <v>1771.2188999999998</v>
      </c>
    </row>
    <row r="57" spans="1:18" x14ac:dyDescent="0.25">
      <c r="A57" s="22">
        <v>3000</v>
      </c>
      <c r="B57" s="22">
        <v>70003</v>
      </c>
      <c r="C57" s="53" t="s">
        <v>207</v>
      </c>
      <c r="D57" s="36" t="s">
        <v>208</v>
      </c>
      <c r="E57" s="36" t="s">
        <v>209</v>
      </c>
      <c r="F57" s="38">
        <v>5548.8</v>
      </c>
      <c r="G57" s="38">
        <v>5548.8</v>
      </c>
      <c r="H57" s="38">
        <v>5548.8</v>
      </c>
      <c r="I57" s="38">
        <v>5548.8</v>
      </c>
      <c r="J57" s="38">
        <v>5548.8</v>
      </c>
      <c r="K57" s="38">
        <v>5548.8</v>
      </c>
      <c r="L57" s="38">
        <v>5548.8</v>
      </c>
      <c r="M57" s="38">
        <v>5548.8</v>
      </c>
      <c r="N57" s="38">
        <v>5548.8</v>
      </c>
      <c r="O57" s="38">
        <v>5548.8</v>
      </c>
      <c r="P57" s="38">
        <v>5548.8</v>
      </c>
      <c r="Q57" s="38">
        <v>5548.8</v>
      </c>
      <c r="R57" s="28">
        <f t="shared" si="2"/>
        <v>66585.60000000002</v>
      </c>
    </row>
    <row r="58" spans="1:18" x14ac:dyDescent="0.25">
      <c r="A58" s="22">
        <v>3000</v>
      </c>
      <c r="B58" s="22">
        <v>70003</v>
      </c>
      <c r="C58" s="53" t="s">
        <v>210</v>
      </c>
      <c r="D58" s="36" t="s">
        <v>211</v>
      </c>
      <c r="E58" s="36" t="s">
        <v>212</v>
      </c>
      <c r="F58" s="38">
        <v>824.25</v>
      </c>
      <c r="G58" s="38">
        <v>824.25</v>
      </c>
      <c r="H58" s="38">
        <v>824.25</v>
      </c>
      <c r="I58" s="38">
        <v>824.25</v>
      </c>
      <c r="J58" s="38">
        <v>824.25</v>
      </c>
      <c r="K58" s="38">
        <v>824.25</v>
      </c>
      <c r="L58" s="38">
        <v>824.25</v>
      </c>
      <c r="M58" s="38">
        <v>824.25</v>
      </c>
      <c r="N58" s="38">
        <v>824.25</v>
      </c>
      <c r="O58" s="38">
        <v>824.25</v>
      </c>
      <c r="P58" s="38">
        <v>824.25</v>
      </c>
      <c r="Q58" s="38">
        <v>824.25</v>
      </c>
      <c r="R58" s="28">
        <f t="shared" si="2"/>
        <v>9891</v>
      </c>
    </row>
    <row r="59" spans="1:18" x14ac:dyDescent="0.25">
      <c r="A59" s="22">
        <v>3000</v>
      </c>
      <c r="B59" s="22">
        <v>70003</v>
      </c>
      <c r="C59" s="53" t="s">
        <v>213</v>
      </c>
      <c r="D59" s="36" t="s">
        <v>214</v>
      </c>
      <c r="E59" s="36" t="s">
        <v>215</v>
      </c>
      <c r="F59" s="38">
        <v>4000</v>
      </c>
      <c r="G59" s="38">
        <v>0</v>
      </c>
      <c r="H59" s="38">
        <v>0</v>
      </c>
      <c r="I59" s="38">
        <v>0</v>
      </c>
      <c r="J59" s="38">
        <v>0</v>
      </c>
      <c r="K59" s="38">
        <v>0</v>
      </c>
      <c r="L59" s="38">
        <v>0</v>
      </c>
      <c r="M59" s="38">
        <v>0</v>
      </c>
      <c r="N59" s="38">
        <v>0</v>
      </c>
      <c r="O59" s="38">
        <v>0</v>
      </c>
      <c r="P59" s="38">
        <v>0</v>
      </c>
      <c r="Q59" s="38">
        <v>0</v>
      </c>
      <c r="R59" s="28">
        <f t="shared" si="2"/>
        <v>4000</v>
      </c>
    </row>
    <row r="60" spans="1:18" x14ac:dyDescent="0.25">
      <c r="A60" s="22">
        <v>3000</v>
      </c>
      <c r="B60" s="22">
        <v>70003</v>
      </c>
      <c r="C60" s="53" t="s">
        <v>219</v>
      </c>
      <c r="D60" s="36" t="s">
        <v>220</v>
      </c>
      <c r="E60" s="36" t="s">
        <v>221</v>
      </c>
      <c r="F60" s="38">
        <v>5160.2299999999996</v>
      </c>
      <c r="G60" s="38">
        <v>0</v>
      </c>
      <c r="H60" s="38">
        <v>0</v>
      </c>
      <c r="I60" s="38">
        <v>0</v>
      </c>
      <c r="J60" s="38">
        <v>0</v>
      </c>
      <c r="K60" s="38">
        <v>0</v>
      </c>
      <c r="L60" s="38">
        <v>0</v>
      </c>
      <c r="M60" s="38">
        <v>0</v>
      </c>
      <c r="N60" s="38">
        <v>0</v>
      </c>
      <c r="O60" s="38">
        <v>0</v>
      </c>
      <c r="P60" s="38">
        <v>0</v>
      </c>
      <c r="Q60" s="38">
        <v>0</v>
      </c>
      <c r="R60" s="28">
        <f t="shared" si="2"/>
        <v>5160.2299999999996</v>
      </c>
    </row>
    <row r="61" spans="1:18" x14ac:dyDescent="0.25">
      <c r="A61" s="22">
        <v>3000</v>
      </c>
      <c r="B61" s="22">
        <v>70003</v>
      </c>
      <c r="C61" s="53" t="s">
        <v>225</v>
      </c>
      <c r="D61" s="36" t="s">
        <v>226</v>
      </c>
      <c r="E61" s="36" t="s">
        <v>227</v>
      </c>
      <c r="F61" s="38">
        <v>1658.02</v>
      </c>
      <c r="G61" s="38">
        <v>0</v>
      </c>
      <c r="H61" s="38">
        <v>0</v>
      </c>
      <c r="I61" s="38">
        <v>0</v>
      </c>
      <c r="J61" s="38">
        <v>0</v>
      </c>
      <c r="K61" s="38">
        <v>0</v>
      </c>
      <c r="L61" s="38">
        <v>0</v>
      </c>
      <c r="M61" s="38">
        <v>0</v>
      </c>
      <c r="N61" s="38">
        <v>0</v>
      </c>
      <c r="O61" s="38">
        <v>0</v>
      </c>
      <c r="P61" s="38">
        <v>0</v>
      </c>
      <c r="Q61" s="38">
        <v>0</v>
      </c>
      <c r="R61" s="28">
        <f t="shared" si="2"/>
        <v>1658.02</v>
      </c>
    </row>
    <row r="62" spans="1:18" x14ac:dyDescent="0.25">
      <c r="A62" s="22">
        <v>3000</v>
      </c>
      <c r="B62" s="22">
        <v>70003</v>
      </c>
      <c r="C62" s="53" t="s">
        <v>228</v>
      </c>
      <c r="D62" s="36" t="s">
        <v>229</v>
      </c>
      <c r="E62" s="36" t="s">
        <v>230</v>
      </c>
      <c r="F62" s="38">
        <v>717.9</v>
      </c>
      <c r="G62" s="38">
        <v>0</v>
      </c>
      <c r="H62" s="38">
        <v>0</v>
      </c>
      <c r="I62" s="38">
        <v>0</v>
      </c>
      <c r="J62" s="38">
        <v>0</v>
      </c>
      <c r="K62" s="38">
        <v>0</v>
      </c>
      <c r="L62" s="38">
        <v>0</v>
      </c>
      <c r="M62" s="38">
        <v>0</v>
      </c>
      <c r="N62" s="38">
        <v>0</v>
      </c>
      <c r="O62" s="38">
        <v>0</v>
      </c>
      <c r="P62" s="38">
        <v>0</v>
      </c>
      <c r="Q62" s="38">
        <v>0</v>
      </c>
      <c r="R62" s="28">
        <f t="shared" si="2"/>
        <v>717.9</v>
      </c>
    </row>
    <row r="63" spans="1:18" x14ac:dyDescent="0.25">
      <c r="A63" s="22">
        <v>3000</v>
      </c>
      <c r="B63" s="22">
        <v>70003</v>
      </c>
      <c r="C63" s="53" t="s">
        <v>231</v>
      </c>
      <c r="D63" s="36" t="s">
        <v>232</v>
      </c>
      <c r="E63" s="36" t="s">
        <v>233</v>
      </c>
      <c r="F63" s="38">
        <v>901.33333333333337</v>
      </c>
      <c r="G63" s="38">
        <v>901.33333333333337</v>
      </c>
      <c r="H63" s="38">
        <v>901.33333333333337</v>
      </c>
      <c r="I63" s="38">
        <v>901.33333333333337</v>
      </c>
      <c r="J63" s="38">
        <v>901.33333333333337</v>
      </c>
      <c r="K63" s="38">
        <v>901.33333333333337</v>
      </c>
      <c r="L63" s="38">
        <v>901.33333333333337</v>
      </c>
      <c r="M63" s="38">
        <v>901.33333333333337</v>
      </c>
      <c r="N63" s="38">
        <v>901.33333333333337</v>
      </c>
      <c r="O63" s="38">
        <v>901.33333333333337</v>
      </c>
      <c r="P63" s="38">
        <v>901.33333333333337</v>
      </c>
      <c r="Q63" s="38">
        <v>901.33333333333337</v>
      </c>
      <c r="R63" s="28">
        <f t="shared" si="2"/>
        <v>10816</v>
      </c>
    </row>
    <row r="64" spans="1:18" x14ac:dyDescent="0.25">
      <c r="A64" s="22">
        <v>3000</v>
      </c>
      <c r="B64" s="22">
        <v>70003</v>
      </c>
      <c r="C64" s="53" t="s">
        <v>237</v>
      </c>
      <c r="D64" s="36" t="s">
        <v>238</v>
      </c>
      <c r="E64" s="36" t="s">
        <v>239</v>
      </c>
      <c r="F64" s="38">
        <v>583.33000000000004</v>
      </c>
      <c r="G64" s="38">
        <v>583.33000000000004</v>
      </c>
      <c r="H64" s="38">
        <v>583.33000000000004</v>
      </c>
      <c r="I64" s="38">
        <v>583.33000000000004</v>
      </c>
      <c r="J64" s="38">
        <v>583.33000000000004</v>
      </c>
      <c r="K64" s="38">
        <v>583.33000000000004</v>
      </c>
      <c r="L64" s="38">
        <v>583.33000000000004</v>
      </c>
      <c r="M64" s="38">
        <v>583.33000000000004</v>
      </c>
      <c r="N64" s="38">
        <v>583.33000000000004</v>
      </c>
      <c r="O64" s="38">
        <v>583.33000000000004</v>
      </c>
      <c r="P64" s="38">
        <v>583.33000000000004</v>
      </c>
      <c r="Q64" s="38">
        <v>583.33000000000004</v>
      </c>
      <c r="R64" s="28">
        <f t="shared" si="2"/>
        <v>6999.96</v>
      </c>
    </row>
    <row r="65" spans="1:18" x14ac:dyDescent="0.25">
      <c r="A65" s="22">
        <v>3000</v>
      </c>
      <c r="B65" s="22">
        <v>70003</v>
      </c>
      <c r="C65" s="53" t="s">
        <v>243</v>
      </c>
      <c r="D65" s="36" t="s">
        <v>244</v>
      </c>
      <c r="E65" s="36" t="s">
        <v>245</v>
      </c>
      <c r="F65" s="38">
        <v>1800</v>
      </c>
      <c r="G65" s="38">
        <v>0</v>
      </c>
      <c r="H65" s="38">
        <v>0</v>
      </c>
      <c r="I65" s="38">
        <v>0</v>
      </c>
      <c r="J65" s="38">
        <v>0</v>
      </c>
      <c r="K65" s="38">
        <v>0</v>
      </c>
      <c r="L65" s="38">
        <v>0</v>
      </c>
      <c r="M65" s="38">
        <v>0</v>
      </c>
      <c r="N65" s="38">
        <v>0</v>
      </c>
      <c r="O65" s="38">
        <v>0</v>
      </c>
      <c r="P65" s="38">
        <v>0</v>
      </c>
      <c r="Q65" s="38">
        <v>0</v>
      </c>
      <c r="R65" s="28">
        <f t="shared" si="2"/>
        <v>1800</v>
      </c>
    </row>
    <row r="66" spans="1:18" x14ac:dyDescent="0.25">
      <c r="A66" s="22">
        <v>3000</v>
      </c>
      <c r="B66" s="22">
        <v>70003</v>
      </c>
      <c r="C66" s="53" t="s">
        <v>246</v>
      </c>
      <c r="D66" s="36" t="s">
        <v>247</v>
      </c>
      <c r="E66" s="36" t="s">
        <v>248</v>
      </c>
      <c r="F66" s="38">
        <v>1966.1188000000002</v>
      </c>
      <c r="G66" s="38">
        <v>0</v>
      </c>
      <c r="H66" s="38">
        <v>0</v>
      </c>
      <c r="I66" s="38">
        <v>0</v>
      </c>
      <c r="J66" s="38">
        <v>0</v>
      </c>
      <c r="K66" s="38">
        <v>0</v>
      </c>
      <c r="L66" s="38">
        <v>0</v>
      </c>
      <c r="M66" s="38">
        <v>0</v>
      </c>
      <c r="N66" s="38">
        <v>0</v>
      </c>
      <c r="O66" s="38">
        <v>0</v>
      </c>
      <c r="P66" s="38">
        <v>0</v>
      </c>
      <c r="Q66" s="38">
        <v>0</v>
      </c>
      <c r="R66" s="28">
        <f t="shared" si="2"/>
        <v>1966.1188000000002</v>
      </c>
    </row>
    <row r="67" spans="1:18" x14ac:dyDescent="0.25">
      <c r="A67" s="22">
        <v>3000</v>
      </c>
      <c r="B67" s="22">
        <v>70003</v>
      </c>
      <c r="C67" s="53" t="s">
        <v>264</v>
      </c>
      <c r="D67" s="36" t="s">
        <v>265</v>
      </c>
      <c r="E67" s="36" t="s">
        <v>266</v>
      </c>
      <c r="F67" s="38">
        <v>1847.7333333333333</v>
      </c>
      <c r="G67" s="38">
        <v>1847.7333333333333</v>
      </c>
      <c r="H67" s="38">
        <v>1847.7333333333333</v>
      </c>
      <c r="I67" s="38">
        <v>1847.7333333333333</v>
      </c>
      <c r="J67" s="38">
        <v>1847.7333333333333</v>
      </c>
      <c r="K67" s="38">
        <v>1847.7333333333333</v>
      </c>
      <c r="L67" s="38">
        <v>1847.7333333333333</v>
      </c>
      <c r="M67" s="38">
        <v>1847.7333333333333</v>
      </c>
      <c r="N67" s="38">
        <v>1847.7333333333333</v>
      </c>
      <c r="O67" s="38">
        <v>1847.7333333333333</v>
      </c>
      <c r="P67" s="38">
        <v>1847.7333333333333</v>
      </c>
      <c r="Q67" s="38">
        <v>1847.7333333333333</v>
      </c>
      <c r="R67" s="28">
        <f t="shared" si="2"/>
        <v>22172.799999999999</v>
      </c>
    </row>
    <row r="68" spans="1:18" x14ac:dyDescent="0.25">
      <c r="A68" s="22">
        <v>3000</v>
      </c>
      <c r="B68" s="22">
        <v>70003</v>
      </c>
      <c r="C68" s="53" t="s">
        <v>267</v>
      </c>
      <c r="D68" s="36" t="s">
        <v>268</v>
      </c>
      <c r="E68" s="36" t="s">
        <v>269</v>
      </c>
      <c r="F68" s="38">
        <v>3144.96</v>
      </c>
      <c r="G68" s="38">
        <v>0</v>
      </c>
      <c r="H68" s="38">
        <v>0</v>
      </c>
      <c r="I68" s="38">
        <v>0</v>
      </c>
      <c r="J68" s="38">
        <v>0</v>
      </c>
      <c r="K68" s="38">
        <v>0</v>
      </c>
      <c r="L68" s="38">
        <v>0</v>
      </c>
      <c r="M68" s="38">
        <v>0</v>
      </c>
      <c r="N68" s="38">
        <v>0</v>
      </c>
      <c r="O68" s="38">
        <v>0</v>
      </c>
      <c r="P68" s="38">
        <v>0</v>
      </c>
      <c r="Q68" s="38">
        <v>0</v>
      </c>
      <c r="R68" s="28">
        <f t="shared" si="2"/>
        <v>3144.96</v>
      </c>
    </row>
    <row r="69" spans="1:18" x14ac:dyDescent="0.25">
      <c r="A69" s="22">
        <v>3000</v>
      </c>
      <c r="B69" s="22">
        <v>70003</v>
      </c>
      <c r="C69" s="53" t="s">
        <v>579</v>
      </c>
      <c r="D69" s="36" t="s">
        <v>283</v>
      </c>
      <c r="E69" s="36" t="s">
        <v>580</v>
      </c>
      <c r="F69" s="27">
        <v>966.04</v>
      </c>
      <c r="G69" s="27">
        <v>987.02</v>
      </c>
      <c r="H69" s="27">
        <v>973.5</v>
      </c>
      <c r="I69" s="27">
        <v>1019.62</v>
      </c>
      <c r="J69" s="27">
        <v>943.77</v>
      </c>
      <c r="K69" s="27">
        <v>943.77</v>
      </c>
      <c r="L69" s="27">
        <v>966.04</v>
      </c>
      <c r="M69" s="27">
        <v>987.02</v>
      </c>
      <c r="N69" s="27">
        <v>973.5</v>
      </c>
      <c r="O69" s="27">
        <v>1019.62</v>
      </c>
      <c r="P69" s="27">
        <v>943.77</v>
      </c>
      <c r="Q69" s="27">
        <v>2899.26</v>
      </c>
      <c r="R69" s="28">
        <f t="shared" si="2"/>
        <v>13622.93</v>
      </c>
    </row>
    <row r="70" spans="1:18" x14ac:dyDescent="0.25">
      <c r="A70" s="22">
        <v>3000</v>
      </c>
      <c r="B70" s="22">
        <v>70003</v>
      </c>
      <c r="C70" s="53" t="s">
        <v>273</v>
      </c>
      <c r="D70" s="36" t="s">
        <v>274</v>
      </c>
      <c r="E70" s="36" t="s">
        <v>275</v>
      </c>
      <c r="F70" s="38">
        <v>994.21</v>
      </c>
      <c r="G70" s="38">
        <v>0</v>
      </c>
      <c r="H70" s="38">
        <v>0</v>
      </c>
      <c r="I70" s="38">
        <v>0</v>
      </c>
      <c r="J70" s="38">
        <v>0</v>
      </c>
      <c r="K70" s="38">
        <v>0</v>
      </c>
      <c r="L70" s="38">
        <v>0</v>
      </c>
      <c r="M70" s="38">
        <v>0</v>
      </c>
      <c r="N70" s="38">
        <v>0</v>
      </c>
      <c r="O70" s="38">
        <v>0</v>
      </c>
      <c r="P70" s="38">
        <v>0</v>
      </c>
      <c r="Q70" s="38">
        <v>0</v>
      </c>
      <c r="R70" s="28">
        <f t="shared" si="2"/>
        <v>994.21</v>
      </c>
    </row>
    <row r="71" spans="1:18" x14ac:dyDescent="0.25">
      <c r="A71" s="22">
        <v>3000</v>
      </c>
      <c r="B71" s="22">
        <v>70003</v>
      </c>
      <c r="C71" s="53" t="s">
        <v>282</v>
      </c>
      <c r="D71" s="36" t="s">
        <v>283</v>
      </c>
      <c r="E71" s="36" t="s">
        <v>284</v>
      </c>
      <c r="F71" s="38">
        <v>1114.5783333333334</v>
      </c>
      <c r="G71" s="38">
        <v>1114.5783333333334</v>
      </c>
      <c r="H71" s="38">
        <v>1114.5783333333334</v>
      </c>
      <c r="I71" s="38">
        <v>1114.5783333333334</v>
      </c>
      <c r="J71" s="38">
        <v>1114.5783333333334</v>
      </c>
      <c r="K71" s="38">
        <v>1114.5783333333334</v>
      </c>
      <c r="L71" s="38">
        <v>1114.5783333333334</v>
      </c>
      <c r="M71" s="38">
        <v>1114.5783333333334</v>
      </c>
      <c r="N71" s="38">
        <v>1114.5783333333334</v>
      </c>
      <c r="O71" s="38">
        <v>1114.5783333333334</v>
      </c>
      <c r="P71" s="38">
        <v>1114.5783333333334</v>
      </c>
      <c r="Q71" s="38">
        <v>1114.5783333333334</v>
      </c>
      <c r="R71" s="28">
        <f t="shared" si="2"/>
        <v>13374.939999999997</v>
      </c>
    </row>
    <row r="72" spans="1:18" x14ac:dyDescent="0.25">
      <c r="A72" s="22">
        <v>3000</v>
      </c>
      <c r="B72" s="22">
        <v>70003</v>
      </c>
      <c r="C72" s="53" t="s">
        <v>285</v>
      </c>
      <c r="D72" s="36" t="s">
        <v>286</v>
      </c>
      <c r="E72" s="36" t="s">
        <v>287</v>
      </c>
      <c r="F72" s="38">
        <v>988.67916666666667</v>
      </c>
      <c r="G72" s="38">
        <v>988.67916666666667</v>
      </c>
      <c r="H72" s="38">
        <v>988.67916666666667</v>
      </c>
      <c r="I72" s="38">
        <v>988.67916666666667</v>
      </c>
      <c r="J72" s="38">
        <v>988.67916666666667</v>
      </c>
      <c r="K72" s="38">
        <v>988.67916666666667</v>
      </c>
      <c r="L72" s="38">
        <v>988.67916666666667</v>
      </c>
      <c r="M72" s="38">
        <v>988.67916666666667</v>
      </c>
      <c r="N72" s="38">
        <v>988.67916666666667</v>
      </c>
      <c r="O72" s="38">
        <v>988.67916666666667</v>
      </c>
      <c r="P72" s="38">
        <v>988.67916666666667</v>
      </c>
      <c r="Q72" s="38">
        <v>988.67916666666667</v>
      </c>
      <c r="R72" s="28">
        <f t="shared" si="2"/>
        <v>11864.15</v>
      </c>
    </row>
    <row r="73" spans="1:18" x14ac:dyDescent="0.25">
      <c r="A73" s="250" t="s">
        <v>288</v>
      </c>
      <c r="B73" s="251"/>
      <c r="C73" s="251"/>
      <c r="D73" s="251"/>
      <c r="E73" s="251"/>
      <c r="F73" s="251"/>
      <c r="G73" s="251"/>
      <c r="H73" s="251"/>
      <c r="I73" s="251"/>
      <c r="J73" s="251"/>
      <c r="K73" s="251"/>
      <c r="L73" s="251"/>
      <c r="M73" s="251"/>
      <c r="N73" s="251"/>
      <c r="O73" s="251"/>
      <c r="P73" s="251"/>
      <c r="Q73" s="252"/>
      <c r="R73" s="29">
        <f>+SUM(R52:R72)</f>
        <v>286295.39730000001</v>
      </c>
    </row>
    <row r="74" spans="1:18" x14ac:dyDescent="0.25">
      <c r="A74" s="33"/>
      <c r="B74" s="33"/>
      <c r="C74" s="33"/>
      <c r="D74" s="33"/>
      <c r="E74" s="33"/>
      <c r="F74" s="33"/>
      <c r="G74" s="33"/>
      <c r="H74" s="33"/>
      <c r="I74" s="33"/>
      <c r="J74" s="33"/>
      <c r="K74" s="33"/>
      <c r="L74" s="33"/>
      <c r="M74" s="33"/>
      <c r="N74" s="33"/>
      <c r="O74" s="33"/>
      <c r="P74" s="33"/>
      <c r="Q74" s="33"/>
      <c r="R74" s="34"/>
    </row>
    <row r="75" spans="1:18" x14ac:dyDescent="0.25">
      <c r="A75" s="40">
        <v>4000</v>
      </c>
      <c r="B75" s="40"/>
      <c r="C75" s="61" t="s">
        <v>581</v>
      </c>
      <c r="D75" s="59" t="s">
        <v>302</v>
      </c>
      <c r="E75" s="60" t="s">
        <v>582</v>
      </c>
      <c r="F75" s="52">
        <v>0</v>
      </c>
      <c r="G75" s="52">
        <v>0</v>
      </c>
      <c r="H75" s="52">
        <v>0</v>
      </c>
      <c r="I75" s="52">
        <v>0</v>
      </c>
      <c r="J75" s="52">
        <v>0</v>
      </c>
      <c r="K75" s="52">
        <v>0</v>
      </c>
      <c r="L75" s="52">
        <v>0</v>
      </c>
      <c r="M75" s="52">
        <v>0</v>
      </c>
      <c r="N75" s="52">
        <v>0</v>
      </c>
      <c r="O75" s="52">
        <v>0</v>
      </c>
      <c r="P75" s="52">
        <v>0</v>
      </c>
      <c r="Q75" s="52">
        <v>0</v>
      </c>
      <c r="R75" s="50">
        <f t="shared" ref="R75:R138" si="3">SUM(F75:Q75)</f>
        <v>0</v>
      </c>
    </row>
    <row r="76" spans="1:18" x14ac:dyDescent="0.25">
      <c r="A76" s="40">
        <v>4000</v>
      </c>
      <c r="B76" s="40"/>
      <c r="C76" s="61" t="s">
        <v>583</v>
      </c>
      <c r="D76" s="59" t="s">
        <v>302</v>
      </c>
      <c r="E76" s="59" t="s">
        <v>584</v>
      </c>
      <c r="F76" s="52">
        <v>0</v>
      </c>
      <c r="G76" s="52">
        <v>0</v>
      </c>
      <c r="H76" s="52">
        <v>0</v>
      </c>
      <c r="I76" s="52">
        <v>0</v>
      </c>
      <c r="J76" s="52">
        <v>0</v>
      </c>
      <c r="K76" s="52">
        <v>0</v>
      </c>
      <c r="L76" s="52">
        <v>0</v>
      </c>
      <c r="M76" s="52">
        <v>0</v>
      </c>
      <c r="N76" s="52">
        <v>0</v>
      </c>
      <c r="O76" s="52">
        <v>0</v>
      </c>
      <c r="P76" s="52">
        <v>0</v>
      </c>
      <c r="Q76" s="52">
        <v>0</v>
      </c>
      <c r="R76" s="50">
        <f t="shared" si="3"/>
        <v>0</v>
      </c>
    </row>
    <row r="77" spans="1:18" x14ac:dyDescent="0.25">
      <c r="A77" s="40">
        <v>4000</v>
      </c>
      <c r="B77" s="40"/>
      <c r="C77" s="58" t="s">
        <v>585</v>
      </c>
      <c r="D77" s="59" t="s">
        <v>302</v>
      </c>
      <c r="E77" s="59" t="s">
        <v>586</v>
      </c>
      <c r="F77" s="52">
        <v>0</v>
      </c>
      <c r="G77" s="52">
        <v>0</v>
      </c>
      <c r="H77" s="52">
        <v>0</v>
      </c>
      <c r="I77" s="52">
        <v>0</v>
      </c>
      <c r="J77" s="52">
        <v>0</v>
      </c>
      <c r="K77" s="52">
        <v>0</v>
      </c>
      <c r="L77" s="52">
        <v>0</v>
      </c>
      <c r="M77" s="52">
        <v>0</v>
      </c>
      <c r="N77" s="52">
        <v>0</v>
      </c>
      <c r="O77" s="52">
        <v>0</v>
      </c>
      <c r="P77" s="52">
        <v>0</v>
      </c>
      <c r="Q77" s="52">
        <v>0</v>
      </c>
      <c r="R77" s="50">
        <f t="shared" si="3"/>
        <v>0</v>
      </c>
    </row>
    <row r="78" spans="1:18" x14ac:dyDescent="0.25">
      <c r="A78" s="40">
        <v>4000</v>
      </c>
      <c r="B78" s="40"/>
      <c r="C78" s="58" t="s">
        <v>587</v>
      </c>
      <c r="D78" s="59" t="s">
        <v>302</v>
      </c>
      <c r="E78" s="59" t="s">
        <v>588</v>
      </c>
      <c r="F78" s="52">
        <v>0</v>
      </c>
      <c r="G78" s="52">
        <v>0</v>
      </c>
      <c r="H78" s="52">
        <v>0</v>
      </c>
      <c r="I78" s="52">
        <v>0</v>
      </c>
      <c r="J78" s="52">
        <v>0</v>
      </c>
      <c r="K78" s="52">
        <v>0</v>
      </c>
      <c r="L78" s="52">
        <v>0</v>
      </c>
      <c r="M78" s="52">
        <v>0</v>
      </c>
      <c r="N78" s="52">
        <v>0</v>
      </c>
      <c r="O78" s="52">
        <v>0</v>
      </c>
      <c r="P78" s="52">
        <v>0</v>
      </c>
      <c r="Q78" s="52">
        <v>0</v>
      </c>
      <c r="R78" s="50">
        <f t="shared" si="3"/>
        <v>0</v>
      </c>
    </row>
    <row r="79" spans="1:18" x14ac:dyDescent="0.25">
      <c r="A79" s="40">
        <v>4000</v>
      </c>
      <c r="B79" s="40"/>
      <c r="C79" s="58" t="s">
        <v>589</v>
      </c>
      <c r="D79" s="59" t="s">
        <v>302</v>
      </c>
      <c r="E79" s="59" t="s">
        <v>590</v>
      </c>
      <c r="F79" s="52">
        <v>0</v>
      </c>
      <c r="G79" s="52">
        <v>0</v>
      </c>
      <c r="H79" s="52">
        <v>0</v>
      </c>
      <c r="I79" s="52">
        <v>0</v>
      </c>
      <c r="J79" s="52">
        <v>0</v>
      </c>
      <c r="K79" s="52">
        <v>0</v>
      </c>
      <c r="L79" s="52">
        <v>0</v>
      </c>
      <c r="M79" s="52">
        <v>0</v>
      </c>
      <c r="N79" s="52">
        <v>0</v>
      </c>
      <c r="O79" s="52">
        <v>0</v>
      </c>
      <c r="P79" s="52">
        <v>0</v>
      </c>
      <c r="Q79" s="52">
        <v>0</v>
      </c>
      <c r="R79" s="50">
        <f t="shared" si="3"/>
        <v>0</v>
      </c>
    </row>
    <row r="80" spans="1:18" x14ac:dyDescent="0.25">
      <c r="A80" s="40">
        <v>4000</v>
      </c>
      <c r="B80" s="40"/>
      <c r="C80" s="58" t="s">
        <v>591</v>
      </c>
      <c r="D80" s="59" t="s">
        <v>302</v>
      </c>
      <c r="E80" s="59" t="s">
        <v>592</v>
      </c>
      <c r="F80" s="52">
        <v>0</v>
      </c>
      <c r="G80" s="52">
        <v>0</v>
      </c>
      <c r="H80" s="52">
        <v>0</v>
      </c>
      <c r="I80" s="52">
        <v>0</v>
      </c>
      <c r="J80" s="52">
        <v>0</v>
      </c>
      <c r="K80" s="52">
        <v>0</v>
      </c>
      <c r="L80" s="52">
        <v>0</v>
      </c>
      <c r="M80" s="52">
        <v>0</v>
      </c>
      <c r="N80" s="52">
        <v>0</v>
      </c>
      <c r="O80" s="52">
        <v>0</v>
      </c>
      <c r="P80" s="52">
        <v>0</v>
      </c>
      <c r="Q80" s="52">
        <v>0</v>
      </c>
      <c r="R80" s="50">
        <f t="shared" si="3"/>
        <v>0</v>
      </c>
    </row>
    <row r="81" spans="1:18" x14ac:dyDescent="0.25">
      <c r="A81" s="40">
        <v>4000</v>
      </c>
      <c r="B81" s="40"/>
      <c r="C81" s="58" t="s">
        <v>593</v>
      </c>
      <c r="D81" s="59" t="s">
        <v>302</v>
      </c>
      <c r="E81" s="60" t="s">
        <v>594</v>
      </c>
      <c r="F81" s="52">
        <v>0</v>
      </c>
      <c r="G81" s="52">
        <v>0</v>
      </c>
      <c r="H81" s="52">
        <v>0</v>
      </c>
      <c r="I81" s="52">
        <v>0</v>
      </c>
      <c r="J81" s="52">
        <v>0</v>
      </c>
      <c r="K81" s="52">
        <v>0</v>
      </c>
      <c r="L81" s="52">
        <v>0</v>
      </c>
      <c r="M81" s="52">
        <v>0</v>
      </c>
      <c r="N81" s="52">
        <v>0</v>
      </c>
      <c r="O81" s="52">
        <v>0</v>
      </c>
      <c r="P81" s="52">
        <v>0</v>
      </c>
      <c r="Q81" s="52">
        <v>0</v>
      </c>
      <c r="R81" s="50">
        <f t="shared" si="3"/>
        <v>0</v>
      </c>
    </row>
    <row r="82" spans="1:18" x14ac:dyDescent="0.25">
      <c r="A82" s="40">
        <v>4000</v>
      </c>
      <c r="B82" s="40"/>
      <c r="C82" s="58" t="s">
        <v>595</v>
      </c>
      <c r="D82" s="59" t="s">
        <v>302</v>
      </c>
      <c r="E82" s="60" t="s">
        <v>596</v>
      </c>
      <c r="F82" s="52">
        <v>0</v>
      </c>
      <c r="G82" s="52">
        <v>0</v>
      </c>
      <c r="H82" s="52">
        <v>0</v>
      </c>
      <c r="I82" s="52">
        <v>0</v>
      </c>
      <c r="J82" s="52">
        <v>0</v>
      </c>
      <c r="K82" s="52">
        <v>0</v>
      </c>
      <c r="L82" s="52">
        <v>0</v>
      </c>
      <c r="M82" s="52">
        <v>0</v>
      </c>
      <c r="N82" s="52">
        <v>0</v>
      </c>
      <c r="O82" s="52">
        <v>0</v>
      </c>
      <c r="P82" s="52">
        <v>0</v>
      </c>
      <c r="Q82" s="52">
        <v>0</v>
      </c>
      <c r="R82" s="50">
        <f t="shared" si="3"/>
        <v>0</v>
      </c>
    </row>
    <row r="83" spans="1:18" x14ac:dyDescent="0.25">
      <c r="A83" s="40">
        <v>4000</v>
      </c>
      <c r="B83" s="40"/>
      <c r="C83" s="58" t="s">
        <v>597</v>
      </c>
      <c r="D83" s="59" t="s">
        <v>302</v>
      </c>
      <c r="E83" s="60" t="s">
        <v>598</v>
      </c>
      <c r="F83" s="52">
        <v>0</v>
      </c>
      <c r="G83" s="52">
        <v>0</v>
      </c>
      <c r="H83" s="52">
        <v>0</v>
      </c>
      <c r="I83" s="52">
        <v>0</v>
      </c>
      <c r="J83" s="52">
        <v>0</v>
      </c>
      <c r="K83" s="52">
        <v>0</v>
      </c>
      <c r="L83" s="52">
        <v>0</v>
      </c>
      <c r="M83" s="52">
        <v>0</v>
      </c>
      <c r="N83" s="52">
        <v>0</v>
      </c>
      <c r="O83" s="52">
        <v>0</v>
      </c>
      <c r="P83" s="52">
        <v>0</v>
      </c>
      <c r="Q83" s="52">
        <v>0</v>
      </c>
      <c r="R83" s="50">
        <f t="shared" si="3"/>
        <v>0</v>
      </c>
    </row>
    <row r="84" spans="1:18" x14ac:dyDescent="0.25">
      <c r="A84" s="40">
        <v>4000</v>
      </c>
      <c r="B84" s="40"/>
      <c r="C84" s="58" t="s">
        <v>599</v>
      </c>
      <c r="D84" s="59" t="s">
        <v>302</v>
      </c>
      <c r="E84" s="60" t="s">
        <v>600</v>
      </c>
      <c r="F84" s="52">
        <v>0</v>
      </c>
      <c r="G84" s="52">
        <v>0</v>
      </c>
      <c r="H84" s="52">
        <v>0</v>
      </c>
      <c r="I84" s="52">
        <v>0</v>
      </c>
      <c r="J84" s="52">
        <v>0</v>
      </c>
      <c r="K84" s="52">
        <v>0</v>
      </c>
      <c r="L84" s="52">
        <v>0</v>
      </c>
      <c r="M84" s="52">
        <v>0</v>
      </c>
      <c r="N84" s="52">
        <v>0</v>
      </c>
      <c r="O84" s="52">
        <v>0</v>
      </c>
      <c r="P84" s="52">
        <v>0</v>
      </c>
      <c r="Q84" s="52">
        <v>0</v>
      </c>
      <c r="R84" s="50">
        <f t="shared" si="3"/>
        <v>0</v>
      </c>
    </row>
    <row r="85" spans="1:18" x14ac:dyDescent="0.25">
      <c r="A85" s="40">
        <v>4000</v>
      </c>
      <c r="B85" s="40"/>
      <c r="C85" s="58" t="s">
        <v>601</v>
      </c>
      <c r="D85" s="59" t="s">
        <v>302</v>
      </c>
      <c r="E85" s="60" t="s">
        <v>602</v>
      </c>
      <c r="F85" s="52">
        <v>0</v>
      </c>
      <c r="G85" s="52">
        <v>0</v>
      </c>
      <c r="H85" s="52">
        <v>0</v>
      </c>
      <c r="I85" s="52">
        <v>0</v>
      </c>
      <c r="J85" s="52">
        <v>0</v>
      </c>
      <c r="K85" s="52">
        <v>0</v>
      </c>
      <c r="L85" s="52">
        <v>0</v>
      </c>
      <c r="M85" s="52">
        <v>0</v>
      </c>
      <c r="N85" s="52">
        <v>0</v>
      </c>
      <c r="O85" s="52">
        <v>0</v>
      </c>
      <c r="P85" s="52">
        <v>0</v>
      </c>
      <c r="Q85" s="52">
        <v>0</v>
      </c>
      <c r="R85" s="50">
        <f t="shared" si="3"/>
        <v>0</v>
      </c>
    </row>
    <row r="86" spans="1:18" x14ac:dyDescent="0.25">
      <c r="A86" s="40">
        <v>4000</v>
      </c>
      <c r="B86" s="40"/>
      <c r="C86" s="61" t="s">
        <v>603</v>
      </c>
      <c r="D86" s="59" t="s">
        <v>302</v>
      </c>
      <c r="E86" s="59" t="s">
        <v>604</v>
      </c>
      <c r="F86" s="52">
        <v>0</v>
      </c>
      <c r="G86" s="52">
        <v>0</v>
      </c>
      <c r="H86" s="52">
        <v>0</v>
      </c>
      <c r="I86" s="52">
        <v>0</v>
      </c>
      <c r="J86" s="52">
        <v>0</v>
      </c>
      <c r="K86" s="52">
        <v>0</v>
      </c>
      <c r="L86" s="52">
        <v>0</v>
      </c>
      <c r="M86" s="52">
        <v>0</v>
      </c>
      <c r="N86" s="52">
        <v>0</v>
      </c>
      <c r="O86" s="52">
        <v>0</v>
      </c>
      <c r="P86" s="52">
        <v>0</v>
      </c>
      <c r="Q86" s="52">
        <v>0</v>
      </c>
      <c r="R86" s="50">
        <f t="shared" si="3"/>
        <v>0</v>
      </c>
    </row>
    <row r="87" spans="1:18" x14ac:dyDescent="0.25">
      <c r="A87" s="40">
        <v>4000</v>
      </c>
      <c r="B87" s="40"/>
      <c r="C87" s="58" t="s">
        <v>605</v>
      </c>
      <c r="D87" s="59" t="s">
        <v>302</v>
      </c>
      <c r="E87" s="60" t="s">
        <v>606</v>
      </c>
      <c r="F87" s="52">
        <v>0</v>
      </c>
      <c r="G87" s="52">
        <v>0</v>
      </c>
      <c r="H87" s="52">
        <v>0</v>
      </c>
      <c r="I87" s="52">
        <v>0</v>
      </c>
      <c r="J87" s="52">
        <v>0</v>
      </c>
      <c r="K87" s="52">
        <v>0</v>
      </c>
      <c r="L87" s="52">
        <v>0</v>
      </c>
      <c r="M87" s="52">
        <v>0</v>
      </c>
      <c r="N87" s="52">
        <v>0</v>
      </c>
      <c r="O87" s="52">
        <v>0</v>
      </c>
      <c r="P87" s="52">
        <v>0</v>
      </c>
      <c r="Q87" s="52">
        <v>0</v>
      </c>
      <c r="R87" s="50">
        <f t="shared" si="3"/>
        <v>0</v>
      </c>
    </row>
    <row r="88" spans="1:18" x14ac:dyDescent="0.25">
      <c r="A88" s="40">
        <v>4000</v>
      </c>
      <c r="B88" s="40"/>
      <c r="C88" s="58" t="s">
        <v>607</v>
      </c>
      <c r="D88" s="59" t="s">
        <v>302</v>
      </c>
      <c r="E88" s="60" t="s">
        <v>608</v>
      </c>
      <c r="F88" s="52">
        <v>0</v>
      </c>
      <c r="G88" s="52">
        <v>0</v>
      </c>
      <c r="H88" s="52">
        <v>0</v>
      </c>
      <c r="I88" s="52">
        <v>0</v>
      </c>
      <c r="J88" s="52">
        <v>0</v>
      </c>
      <c r="K88" s="52">
        <v>0</v>
      </c>
      <c r="L88" s="52">
        <v>0</v>
      </c>
      <c r="M88" s="52">
        <v>0</v>
      </c>
      <c r="N88" s="52">
        <v>0</v>
      </c>
      <c r="O88" s="52">
        <v>0</v>
      </c>
      <c r="P88" s="52">
        <v>0</v>
      </c>
      <c r="Q88" s="52">
        <v>0</v>
      </c>
      <c r="R88" s="50">
        <f t="shared" si="3"/>
        <v>0</v>
      </c>
    </row>
    <row r="89" spans="1:18" x14ac:dyDescent="0.25">
      <c r="A89" s="40">
        <v>4000</v>
      </c>
      <c r="B89" s="40"/>
      <c r="C89" s="58" t="s">
        <v>609</v>
      </c>
      <c r="D89" s="59" t="s">
        <v>302</v>
      </c>
      <c r="E89" s="60" t="s">
        <v>610</v>
      </c>
      <c r="F89" s="52">
        <v>0</v>
      </c>
      <c r="G89" s="52">
        <v>0</v>
      </c>
      <c r="H89" s="52">
        <v>0</v>
      </c>
      <c r="I89" s="52">
        <v>0</v>
      </c>
      <c r="J89" s="52">
        <v>0</v>
      </c>
      <c r="K89" s="52">
        <v>0</v>
      </c>
      <c r="L89" s="52">
        <v>0</v>
      </c>
      <c r="M89" s="52">
        <v>0</v>
      </c>
      <c r="N89" s="52">
        <v>0</v>
      </c>
      <c r="O89" s="52">
        <v>0</v>
      </c>
      <c r="P89" s="52">
        <v>0</v>
      </c>
      <c r="Q89" s="52">
        <v>0</v>
      </c>
      <c r="R89" s="50">
        <f t="shared" si="3"/>
        <v>0</v>
      </c>
    </row>
    <row r="90" spans="1:18" x14ac:dyDescent="0.25">
      <c r="A90" s="40">
        <v>4000</v>
      </c>
      <c r="B90" s="40"/>
      <c r="C90" s="58" t="s">
        <v>611</v>
      </c>
      <c r="D90" s="59" t="s">
        <v>302</v>
      </c>
      <c r="E90" s="60" t="s">
        <v>612</v>
      </c>
      <c r="F90" s="52">
        <v>0</v>
      </c>
      <c r="G90" s="52">
        <v>0</v>
      </c>
      <c r="H90" s="52">
        <v>0</v>
      </c>
      <c r="I90" s="52">
        <v>0</v>
      </c>
      <c r="J90" s="52">
        <v>0</v>
      </c>
      <c r="K90" s="52">
        <v>0</v>
      </c>
      <c r="L90" s="52">
        <v>0</v>
      </c>
      <c r="M90" s="52">
        <v>0</v>
      </c>
      <c r="N90" s="52">
        <v>0</v>
      </c>
      <c r="O90" s="52">
        <v>0</v>
      </c>
      <c r="P90" s="52">
        <v>0</v>
      </c>
      <c r="Q90" s="52">
        <v>0</v>
      </c>
      <c r="R90" s="50">
        <f t="shared" si="3"/>
        <v>0</v>
      </c>
    </row>
    <row r="91" spans="1:18" x14ac:dyDescent="0.25">
      <c r="A91" s="40">
        <v>4000</v>
      </c>
      <c r="B91" s="40"/>
      <c r="C91" s="58" t="s">
        <v>613</v>
      </c>
      <c r="D91" s="59" t="s">
        <v>302</v>
      </c>
      <c r="E91" s="59" t="s">
        <v>614</v>
      </c>
      <c r="F91" s="52">
        <v>0</v>
      </c>
      <c r="G91" s="52">
        <v>0</v>
      </c>
      <c r="H91" s="52">
        <v>0</v>
      </c>
      <c r="I91" s="52">
        <v>0</v>
      </c>
      <c r="J91" s="52">
        <v>0</v>
      </c>
      <c r="K91" s="52">
        <v>0</v>
      </c>
      <c r="L91" s="52">
        <v>0</v>
      </c>
      <c r="M91" s="52">
        <v>0</v>
      </c>
      <c r="N91" s="52">
        <v>0</v>
      </c>
      <c r="O91" s="52">
        <v>0</v>
      </c>
      <c r="P91" s="52">
        <v>0</v>
      </c>
      <c r="Q91" s="52">
        <v>0</v>
      </c>
      <c r="R91" s="50">
        <f t="shared" si="3"/>
        <v>0</v>
      </c>
    </row>
    <row r="92" spans="1:18" x14ac:dyDescent="0.25">
      <c r="A92" s="40">
        <v>4000</v>
      </c>
      <c r="B92" s="40"/>
      <c r="C92" s="61" t="s">
        <v>615</v>
      </c>
      <c r="D92" s="59" t="s">
        <v>302</v>
      </c>
      <c r="E92" s="60" t="s">
        <v>616</v>
      </c>
      <c r="F92" s="52">
        <v>0</v>
      </c>
      <c r="G92" s="52">
        <v>0</v>
      </c>
      <c r="H92" s="52">
        <v>0</v>
      </c>
      <c r="I92" s="52">
        <v>0</v>
      </c>
      <c r="J92" s="52">
        <v>0</v>
      </c>
      <c r="K92" s="52">
        <v>0</v>
      </c>
      <c r="L92" s="52">
        <v>0</v>
      </c>
      <c r="M92" s="52">
        <v>0</v>
      </c>
      <c r="N92" s="52">
        <v>0</v>
      </c>
      <c r="O92" s="52">
        <v>0</v>
      </c>
      <c r="P92" s="52">
        <v>0</v>
      </c>
      <c r="Q92" s="52">
        <v>0</v>
      </c>
      <c r="R92" s="50">
        <f t="shared" si="3"/>
        <v>0</v>
      </c>
    </row>
    <row r="93" spans="1:18" x14ac:dyDescent="0.25">
      <c r="A93" s="40">
        <v>4000</v>
      </c>
      <c r="B93" s="40"/>
      <c r="C93" s="58" t="s">
        <v>617</v>
      </c>
      <c r="D93" s="59" t="s">
        <v>302</v>
      </c>
      <c r="E93" s="59" t="s">
        <v>618</v>
      </c>
      <c r="F93" s="52">
        <v>0</v>
      </c>
      <c r="G93" s="52">
        <v>0</v>
      </c>
      <c r="H93" s="52">
        <v>0</v>
      </c>
      <c r="I93" s="52">
        <v>0</v>
      </c>
      <c r="J93" s="52">
        <v>0</v>
      </c>
      <c r="K93" s="52">
        <v>0</v>
      </c>
      <c r="L93" s="52">
        <v>0</v>
      </c>
      <c r="M93" s="52">
        <v>0</v>
      </c>
      <c r="N93" s="52">
        <v>0</v>
      </c>
      <c r="O93" s="52">
        <v>0</v>
      </c>
      <c r="P93" s="52">
        <v>0</v>
      </c>
      <c r="Q93" s="52">
        <v>0</v>
      </c>
      <c r="R93" s="50">
        <f t="shared" si="3"/>
        <v>0</v>
      </c>
    </row>
    <row r="94" spans="1:18" x14ac:dyDescent="0.25">
      <c r="A94" s="40">
        <v>4000</v>
      </c>
      <c r="B94" s="40"/>
      <c r="C94" s="58" t="s">
        <v>619</v>
      </c>
      <c r="D94" s="59" t="s">
        <v>302</v>
      </c>
      <c r="E94" s="59" t="s">
        <v>620</v>
      </c>
      <c r="F94" s="52">
        <v>0</v>
      </c>
      <c r="G94" s="52">
        <v>0</v>
      </c>
      <c r="H94" s="52">
        <v>0</v>
      </c>
      <c r="I94" s="52">
        <v>0</v>
      </c>
      <c r="J94" s="52">
        <v>0</v>
      </c>
      <c r="K94" s="52">
        <v>0</v>
      </c>
      <c r="L94" s="52">
        <v>0</v>
      </c>
      <c r="M94" s="52">
        <v>0</v>
      </c>
      <c r="N94" s="52">
        <v>0</v>
      </c>
      <c r="O94" s="52">
        <v>0</v>
      </c>
      <c r="P94" s="52">
        <v>0</v>
      </c>
      <c r="Q94" s="52">
        <v>0</v>
      </c>
      <c r="R94" s="50">
        <f t="shared" si="3"/>
        <v>0</v>
      </c>
    </row>
    <row r="95" spans="1:18" x14ac:dyDescent="0.25">
      <c r="A95" s="40">
        <v>4000</v>
      </c>
      <c r="B95" s="40"/>
      <c r="C95" s="58" t="s">
        <v>621</v>
      </c>
      <c r="D95" s="59" t="s">
        <v>302</v>
      </c>
      <c r="E95" s="59" t="s">
        <v>622</v>
      </c>
      <c r="F95" s="52">
        <v>0</v>
      </c>
      <c r="G95" s="52">
        <v>0</v>
      </c>
      <c r="H95" s="52">
        <v>0</v>
      </c>
      <c r="I95" s="52">
        <v>0</v>
      </c>
      <c r="J95" s="52">
        <v>0</v>
      </c>
      <c r="K95" s="52">
        <v>0</v>
      </c>
      <c r="L95" s="52">
        <v>0</v>
      </c>
      <c r="M95" s="52">
        <v>0</v>
      </c>
      <c r="N95" s="52">
        <v>0</v>
      </c>
      <c r="O95" s="52">
        <v>0</v>
      </c>
      <c r="P95" s="52">
        <v>0</v>
      </c>
      <c r="Q95" s="52">
        <v>0</v>
      </c>
      <c r="R95" s="50">
        <f t="shared" si="3"/>
        <v>0</v>
      </c>
    </row>
    <row r="96" spans="1:18" x14ac:dyDescent="0.25">
      <c r="A96" s="40">
        <v>4000</v>
      </c>
      <c r="B96" s="40"/>
      <c r="C96" s="58" t="s">
        <v>623</v>
      </c>
      <c r="D96" s="59" t="s">
        <v>302</v>
      </c>
      <c r="E96" s="59" t="s">
        <v>624</v>
      </c>
      <c r="F96" s="52">
        <v>0</v>
      </c>
      <c r="G96" s="52">
        <v>0</v>
      </c>
      <c r="H96" s="52">
        <v>0</v>
      </c>
      <c r="I96" s="52">
        <v>0</v>
      </c>
      <c r="J96" s="52">
        <v>0</v>
      </c>
      <c r="K96" s="52">
        <v>0</v>
      </c>
      <c r="L96" s="52">
        <v>0</v>
      </c>
      <c r="M96" s="52">
        <v>0</v>
      </c>
      <c r="N96" s="52">
        <v>0</v>
      </c>
      <c r="O96" s="52">
        <v>0</v>
      </c>
      <c r="P96" s="52">
        <v>0</v>
      </c>
      <c r="Q96" s="52">
        <v>0</v>
      </c>
      <c r="R96" s="50">
        <f t="shared" si="3"/>
        <v>0</v>
      </c>
    </row>
    <row r="97" spans="1:18" x14ac:dyDescent="0.25">
      <c r="A97" s="40">
        <v>4000</v>
      </c>
      <c r="B97" s="40"/>
      <c r="C97" s="58" t="s">
        <v>625</v>
      </c>
      <c r="D97" s="59" t="s">
        <v>302</v>
      </c>
      <c r="E97" s="60" t="s">
        <v>626</v>
      </c>
      <c r="F97" s="52">
        <v>0</v>
      </c>
      <c r="G97" s="52">
        <v>0</v>
      </c>
      <c r="H97" s="52">
        <v>0</v>
      </c>
      <c r="I97" s="52">
        <v>0</v>
      </c>
      <c r="J97" s="52">
        <v>0</v>
      </c>
      <c r="K97" s="52">
        <v>0</v>
      </c>
      <c r="L97" s="52">
        <v>0</v>
      </c>
      <c r="M97" s="52">
        <v>0</v>
      </c>
      <c r="N97" s="52">
        <v>0</v>
      </c>
      <c r="O97" s="52">
        <v>0</v>
      </c>
      <c r="P97" s="52">
        <v>0</v>
      </c>
      <c r="Q97" s="52">
        <v>0</v>
      </c>
      <c r="R97" s="50">
        <f t="shared" si="3"/>
        <v>0</v>
      </c>
    </row>
    <row r="98" spans="1:18" x14ac:dyDescent="0.25">
      <c r="A98" s="40">
        <v>4000</v>
      </c>
      <c r="B98" s="40"/>
      <c r="C98" s="58" t="s">
        <v>627</v>
      </c>
      <c r="D98" s="59" t="s">
        <v>302</v>
      </c>
      <c r="E98" s="59" t="s">
        <v>628</v>
      </c>
      <c r="F98" s="52">
        <v>0</v>
      </c>
      <c r="G98" s="52">
        <v>0</v>
      </c>
      <c r="H98" s="52">
        <v>0</v>
      </c>
      <c r="I98" s="52">
        <v>0</v>
      </c>
      <c r="J98" s="52">
        <v>0</v>
      </c>
      <c r="K98" s="52">
        <v>0</v>
      </c>
      <c r="L98" s="52">
        <v>0</v>
      </c>
      <c r="M98" s="52">
        <v>0</v>
      </c>
      <c r="N98" s="52">
        <v>0</v>
      </c>
      <c r="O98" s="52">
        <v>0</v>
      </c>
      <c r="P98" s="52">
        <v>0</v>
      </c>
      <c r="Q98" s="52">
        <v>0</v>
      </c>
      <c r="R98" s="50">
        <f t="shared" si="3"/>
        <v>0</v>
      </c>
    </row>
    <row r="99" spans="1:18" x14ac:dyDescent="0.25">
      <c r="A99" s="40">
        <v>4000</v>
      </c>
      <c r="B99" s="40"/>
      <c r="C99" s="58" t="s">
        <v>629</v>
      </c>
      <c r="D99" s="59" t="s">
        <v>302</v>
      </c>
      <c r="E99" s="59" t="s">
        <v>630</v>
      </c>
      <c r="F99" s="52">
        <v>0</v>
      </c>
      <c r="G99" s="52">
        <v>0</v>
      </c>
      <c r="H99" s="52">
        <v>0</v>
      </c>
      <c r="I99" s="52">
        <v>0</v>
      </c>
      <c r="J99" s="52">
        <v>0</v>
      </c>
      <c r="K99" s="52">
        <v>0</v>
      </c>
      <c r="L99" s="52">
        <v>0</v>
      </c>
      <c r="M99" s="52">
        <v>0</v>
      </c>
      <c r="N99" s="52">
        <v>0</v>
      </c>
      <c r="O99" s="52">
        <v>0</v>
      </c>
      <c r="P99" s="52">
        <v>0</v>
      </c>
      <c r="Q99" s="52">
        <v>0</v>
      </c>
      <c r="R99" s="50">
        <f t="shared" si="3"/>
        <v>0</v>
      </c>
    </row>
    <row r="100" spans="1:18" x14ac:dyDescent="0.25">
      <c r="A100" s="40">
        <v>4000</v>
      </c>
      <c r="B100" s="40"/>
      <c r="C100" s="58" t="s">
        <v>631</v>
      </c>
      <c r="D100" s="59" t="s">
        <v>302</v>
      </c>
      <c r="E100" s="59" t="s">
        <v>632</v>
      </c>
      <c r="F100" s="52">
        <v>0</v>
      </c>
      <c r="G100" s="52">
        <v>0</v>
      </c>
      <c r="H100" s="52">
        <v>0</v>
      </c>
      <c r="I100" s="52">
        <v>0</v>
      </c>
      <c r="J100" s="52">
        <v>0</v>
      </c>
      <c r="K100" s="52">
        <v>0</v>
      </c>
      <c r="L100" s="52">
        <v>0</v>
      </c>
      <c r="M100" s="52">
        <v>0</v>
      </c>
      <c r="N100" s="52">
        <v>0</v>
      </c>
      <c r="O100" s="52">
        <v>0</v>
      </c>
      <c r="P100" s="52">
        <v>0</v>
      </c>
      <c r="Q100" s="52">
        <v>0</v>
      </c>
      <c r="R100" s="50">
        <f t="shared" si="3"/>
        <v>0</v>
      </c>
    </row>
    <row r="101" spans="1:18" x14ac:dyDescent="0.25">
      <c r="A101" s="40">
        <v>4000</v>
      </c>
      <c r="B101" s="40"/>
      <c r="C101" s="58" t="s">
        <v>633</v>
      </c>
      <c r="D101" s="59" t="s">
        <v>302</v>
      </c>
      <c r="E101" s="59" t="s">
        <v>634</v>
      </c>
      <c r="F101" s="52">
        <v>0</v>
      </c>
      <c r="G101" s="52">
        <v>0</v>
      </c>
      <c r="H101" s="52">
        <v>0</v>
      </c>
      <c r="I101" s="52">
        <v>0</v>
      </c>
      <c r="J101" s="52">
        <v>0</v>
      </c>
      <c r="K101" s="52">
        <v>0</v>
      </c>
      <c r="L101" s="52">
        <v>0</v>
      </c>
      <c r="M101" s="52">
        <v>0</v>
      </c>
      <c r="N101" s="52">
        <v>0</v>
      </c>
      <c r="O101" s="52">
        <v>0</v>
      </c>
      <c r="P101" s="52">
        <v>0</v>
      </c>
      <c r="Q101" s="52">
        <v>0</v>
      </c>
      <c r="R101" s="50">
        <f t="shared" si="3"/>
        <v>0</v>
      </c>
    </row>
    <row r="102" spans="1:18" x14ac:dyDescent="0.25">
      <c r="A102" s="40">
        <v>4000</v>
      </c>
      <c r="B102" s="40"/>
      <c r="C102" s="61" t="s">
        <v>635</v>
      </c>
      <c r="D102" s="59" t="s">
        <v>302</v>
      </c>
      <c r="E102" s="59" t="s">
        <v>636</v>
      </c>
      <c r="F102" s="52">
        <v>0</v>
      </c>
      <c r="G102" s="52">
        <v>0</v>
      </c>
      <c r="H102" s="52">
        <v>0</v>
      </c>
      <c r="I102" s="52">
        <v>0</v>
      </c>
      <c r="J102" s="52">
        <v>0</v>
      </c>
      <c r="K102" s="52">
        <v>0</v>
      </c>
      <c r="L102" s="52">
        <v>0</v>
      </c>
      <c r="M102" s="52">
        <v>0</v>
      </c>
      <c r="N102" s="52">
        <v>0</v>
      </c>
      <c r="O102" s="52">
        <v>0</v>
      </c>
      <c r="P102" s="52">
        <v>0</v>
      </c>
      <c r="Q102" s="52">
        <v>0</v>
      </c>
      <c r="R102" s="50">
        <f t="shared" si="3"/>
        <v>0</v>
      </c>
    </row>
    <row r="103" spans="1:18" x14ac:dyDescent="0.25">
      <c r="A103" s="40">
        <v>4000</v>
      </c>
      <c r="B103" s="40"/>
      <c r="C103" s="58" t="s">
        <v>637</v>
      </c>
      <c r="D103" s="59" t="s">
        <v>302</v>
      </c>
      <c r="E103" s="59" t="s">
        <v>638</v>
      </c>
      <c r="F103" s="52">
        <v>0</v>
      </c>
      <c r="G103" s="52">
        <v>0</v>
      </c>
      <c r="H103" s="52">
        <v>0</v>
      </c>
      <c r="I103" s="52">
        <v>0</v>
      </c>
      <c r="J103" s="52">
        <v>0</v>
      </c>
      <c r="K103" s="52">
        <v>0</v>
      </c>
      <c r="L103" s="52">
        <v>0</v>
      </c>
      <c r="M103" s="52">
        <v>0</v>
      </c>
      <c r="N103" s="52">
        <v>0</v>
      </c>
      <c r="O103" s="52">
        <v>0</v>
      </c>
      <c r="P103" s="52">
        <v>0</v>
      </c>
      <c r="Q103" s="52">
        <v>0</v>
      </c>
      <c r="R103" s="50">
        <f t="shared" si="3"/>
        <v>0</v>
      </c>
    </row>
    <row r="104" spans="1:18" x14ac:dyDescent="0.25">
      <c r="A104" s="40">
        <v>4000</v>
      </c>
      <c r="B104" s="40"/>
      <c r="C104" s="58" t="s">
        <v>639</v>
      </c>
      <c r="D104" s="59" t="s">
        <v>302</v>
      </c>
      <c r="E104" s="59" t="s">
        <v>640</v>
      </c>
      <c r="F104" s="52">
        <v>0</v>
      </c>
      <c r="G104" s="52">
        <v>0</v>
      </c>
      <c r="H104" s="52">
        <v>0</v>
      </c>
      <c r="I104" s="52">
        <v>0</v>
      </c>
      <c r="J104" s="52">
        <v>0</v>
      </c>
      <c r="K104" s="52">
        <v>0</v>
      </c>
      <c r="L104" s="52">
        <v>0</v>
      </c>
      <c r="M104" s="52">
        <v>0</v>
      </c>
      <c r="N104" s="52">
        <v>0</v>
      </c>
      <c r="O104" s="52">
        <v>0</v>
      </c>
      <c r="P104" s="52">
        <v>0</v>
      </c>
      <c r="Q104" s="52">
        <v>0</v>
      </c>
      <c r="R104" s="50">
        <f t="shared" si="3"/>
        <v>0</v>
      </c>
    </row>
    <row r="105" spans="1:18" x14ac:dyDescent="0.25">
      <c r="A105" s="40">
        <v>4000</v>
      </c>
      <c r="B105" s="40"/>
      <c r="C105" s="58" t="s">
        <v>641</v>
      </c>
      <c r="D105" s="59" t="s">
        <v>302</v>
      </c>
      <c r="E105" s="59" t="s">
        <v>642</v>
      </c>
      <c r="F105" s="52">
        <v>0</v>
      </c>
      <c r="G105" s="52">
        <v>0</v>
      </c>
      <c r="H105" s="52">
        <v>0</v>
      </c>
      <c r="I105" s="52">
        <v>0</v>
      </c>
      <c r="J105" s="52">
        <v>0</v>
      </c>
      <c r="K105" s="52">
        <v>0</v>
      </c>
      <c r="L105" s="52">
        <v>0</v>
      </c>
      <c r="M105" s="52">
        <v>0</v>
      </c>
      <c r="N105" s="52">
        <v>0</v>
      </c>
      <c r="O105" s="52">
        <v>0</v>
      </c>
      <c r="P105" s="52">
        <v>0</v>
      </c>
      <c r="Q105" s="52">
        <v>0</v>
      </c>
      <c r="R105" s="50">
        <f t="shared" si="3"/>
        <v>0</v>
      </c>
    </row>
    <row r="106" spans="1:18" x14ac:dyDescent="0.25">
      <c r="A106" s="40">
        <v>4000</v>
      </c>
      <c r="B106" s="40"/>
      <c r="C106" s="58" t="s">
        <v>643</v>
      </c>
      <c r="D106" s="59" t="s">
        <v>302</v>
      </c>
      <c r="E106" s="59" t="s">
        <v>644</v>
      </c>
      <c r="F106" s="52">
        <v>0</v>
      </c>
      <c r="G106" s="52">
        <v>0</v>
      </c>
      <c r="H106" s="52">
        <v>0</v>
      </c>
      <c r="I106" s="52">
        <v>0</v>
      </c>
      <c r="J106" s="52">
        <v>0</v>
      </c>
      <c r="K106" s="52">
        <v>0</v>
      </c>
      <c r="L106" s="52">
        <v>0</v>
      </c>
      <c r="M106" s="52">
        <v>0</v>
      </c>
      <c r="N106" s="52">
        <v>0</v>
      </c>
      <c r="O106" s="52">
        <v>0</v>
      </c>
      <c r="P106" s="52">
        <v>0</v>
      </c>
      <c r="Q106" s="52">
        <v>0</v>
      </c>
      <c r="R106" s="50">
        <f t="shared" si="3"/>
        <v>0</v>
      </c>
    </row>
    <row r="107" spans="1:18" x14ac:dyDescent="0.25">
      <c r="A107" s="40">
        <v>4000</v>
      </c>
      <c r="B107" s="40"/>
      <c r="C107" s="58" t="s">
        <v>645</v>
      </c>
      <c r="D107" s="59" t="s">
        <v>302</v>
      </c>
      <c r="E107" s="59" t="s">
        <v>646</v>
      </c>
      <c r="F107" s="52">
        <v>0</v>
      </c>
      <c r="G107" s="52">
        <v>0</v>
      </c>
      <c r="H107" s="52">
        <v>0</v>
      </c>
      <c r="I107" s="52">
        <v>0</v>
      </c>
      <c r="J107" s="52">
        <v>0</v>
      </c>
      <c r="K107" s="52">
        <v>0</v>
      </c>
      <c r="L107" s="52">
        <v>0</v>
      </c>
      <c r="M107" s="52">
        <v>0</v>
      </c>
      <c r="N107" s="52">
        <v>0</v>
      </c>
      <c r="O107" s="52">
        <v>0</v>
      </c>
      <c r="P107" s="52">
        <v>0</v>
      </c>
      <c r="Q107" s="52">
        <v>0</v>
      </c>
      <c r="R107" s="50">
        <f t="shared" si="3"/>
        <v>0</v>
      </c>
    </row>
    <row r="108" spans="1:18" x14ac:dyDescent="0.25">
      <c r="A108" s="40">
        <v>4000</v>
      </c>
      <c r="B108" s="40"/>
      <c r="C108" s="58" t="s">
        <v>647</v>
      </c>
      <c r="D108" s="59" t="s">
        <v>302</v>
      </c>
      <c r="E108" s="59" t="s">
        <v>648</v>
      </c>
      <c r="F108" s="52">
        <v>0</v>
      </c>
      <c r="G108" s="52">
        <v>0</v>
      </c>
      <c r="H108" s="52">
        <v>0</v>
      </c>
      <c r="I108" s="52">
        <v>0</v>
      </c>
      <c r="J108" s="52">
        <v>0</v>
      </c>
      <c r="K108" s="52">
        <v>0</v>
      </c>
      <c r="L108" s="52">
        <v>0</v>
      </c>
      <c r="M108" s="52">
        <v>0</v>
      </c>
      <c r="N108" s="52">
        <v>0</v>
      </c>
      <c r="O108" s="52">
        <v>0</v>
      </c>
      <c r="P108" s="52">
        <v>0</v>
      </c>
      <c r="Q108" s="52">
        <v>0</v>
      </c>
      <c r="R108" s="50">
        <f t="shared" si="3"/>
        <v>0</v>
      </c>
    </row>
    <row r="109" spans="1:18" x14ac:dyDescent="0.25">
      <c r="A109" s="40">
        <v>4000</v>
      </c>
      <c r="B109" s="40"/>
      <c r="C109" s="58" t="s">
        <v>649</v>
      </c>
      <c r="D109" s="59" t="s">
        <v>302</v>
      </c>
      <c r="E109" s="59" t="s">
        <v>650</v>
      </c>
      <c r="F109" s="52">
        <v>0</v>
      </c>
      <c r="G109" s="52">
        <v>0</v>
      </c>
      <c r="H109" s="52">
        <v>0</v>
      </c>
      <c r="I109" s="52">
        <v>0</v>
      </c>
      <c r="J109" s="52">
        <v>0</v>
      </c>
      <c r="K109" s="52">
        <v>0</v>
      </c>
      <c r="L109" s="52">
        <v>0</v>
      </c>
      <c r="M109" s="52">
        <v>0</v>
      </c>
      <c r="N109" s="52">
        <v>0</v>
      </c>
      <c r="O109" s="52">
        <v>0</v>
      </c>
      <c r="P109" s="52">
        <v>0</v>
      </c>
      <c r="Q109" s="52">
        <v>0</v>
      </c>
      <c r="R109" s="50">
        <f t="shared" si="3"/>
        <v>0</v>
      </c>
    </row>
    <row r="110" spans="1:18" x14ac:dyDescent="0.25">
      <c r="A110" s="40">
        <v>4000</v>
      </c>
      <c r="B110" s="40"/>
      <c r="C110" s="58" t="s">
        <v>651</v>
      </c>
      <c r="D110" s="59" t="s">
        <v>302</v>
      </c>
      <c r="E110" s="59" t="s">
        <v>652</v>
      </c>
      <c r="F110" s="52">
        <v>0</v>
      </c>
      <c r="G110" s="52">
        <v>0</v>
      </c>
      <c r="H110" s="52">
        <v>0</v>
      </c>
      <c r="I110" s="52">
        <v>0</v>
      </c>
      <c r="J110" s="52">
        <v>0</v>
      </c>
      <c r="K110" s="52">
        <v>0</v>
      </c>
      <c r="L110" s="52">
        <v>0</v>
      </c>
      <c r="M110" s="52">
        <v>0</v>
      </c>
      <c r="N110" s="52">
        <v>0</v>
      </c>
      <c r="O110" s="52">
        <v>0</v>
      </c>
      <c r="P110" s="52">
        <v>0</v>
      </c>
      <c r="Q110" s="52">
        <v>0</v>
      </c>
      <c r="R110" s="50">
        <f t="shared" si="3"/>
        <v>0</v>
      </c>
    </row>
    <row r="111" spans="1:18" x14ac:dyDescent="0.25">
      <c r="A111" s="40">
        <v>4000</v>
      </c>
      <c r="B111" s="40"/>
      <c r="C111" s="61" t="s">
        <v>653</v>
      </c>
      <c r="D111" s="59" t="s">
        <v>302</v>
      </c>
      <c r="E111" s="60" t="s">
        <v>654</v>
      </c>
      <c r="F111" s="52">
        <v>0</v>
      </c>
      <c r="G111" s="52">
        <v>0</v>
      </c>
      <c r="H111" s="52">
        <v>0</v>
      </c>
      <c r="I111" s="52">
        <v>0</v>
      </c>
      <c r="J111" s="52">
        <v>0</v>
      </c>
      <c r="K111" s="52">
        <v>0</v>
      </c>
      <c r="L111" s="52">
        <v>0</v>
      </c>
      <c r="M111" s="52">
        <v>0</v>
      </c>
      <c r="N111" s="52">
        <v>0</v>
      </c>
      <c r="O111" s="52">
        <v>0</v>
      </c>
      <c r="P111" s="52">
        <v>0</v>
      </c>
      <c r="Q111" s="52">
        <v>0</v>
      </c>
      <c r="R111" s="50">
        <f t="shared" si="3"/>
        <v>0</v>
      </c>
    </row>
    <row r="112" spans="1:18" x14ac:dyDescent="0.25">
      <c r="A112" s="40">
        <v>4000</v>
      </c>
      <c r="B112" s="40"/>
      <c r="C112" s="58" t="s">
        <v>655</v>
      </c>
      <c r="D112" s="59" t="s">
        <v>302</v>
      </c>
      <c r="E112" s="60" t="s">
        <v>656</v>
      </c>
      <c r="F112" s="52">
        <v>0</v>
      </c>
      <c r="G112" s="52">
        <v>0</v>
      </c>
      <c r="H112" s="52">
        <v>0</v>
      </c>
      <c r="I112" s="52">
        <v>0</v>
      </c>
      <c r="J112" s="52">
        <v>0</v>
      </c>
      <c r="K112" s="52">
        <v>0</v>
      </c>
      <c r="L112" s="52">
        <v>0</v>
      </c>
      <c r="M112" s="52">
        <v>0</v>
      </c>
      <c r="N112" s="52">
        <v>0</v>
      </c>
      <c r="O112" s="52">
        <v>0</v>
      </c>
      <c r="P112" s="52">
        <v>0</v>
      </c>
      <c r="Q112" s="52">
        <v>0</v>
      </c>
      <c r="R112" s="50">
        <f t="shared" si="3"/>
        <v>0</v>
      </c>
    </row>
    <row r="113" spans="1:18" x14ac:dyDescent="0.25">
      <c r="A113" s="40">
        <v>4000</v>
      </c>
      <c r="B113" s="40"/>
      <c r="C113" s="58" t="s">
        <v>657</v>
      </c>
      <c r="D113" s="59" t="s">
        <v>302</v>
      </c>
      <c r="E113" s="60" t="s">
        <v>658</v>
      </c>
      <c r="F113" s="52">
        <v>0</v>
      </c>
      <c r="G113" s="52">
        <v>0</v>
      </c>
      <c r="H113" s="52">
        <v>0</v>
      </c>
      <c r="I113" s="52">
        <v>0</v>
      </c>
      <c r="J113" s="52">
        <v>0</v>
      </c>
      <c r="K113" s="52">
        <v>0</v>
      </c>
      <c r="L113" s="52">
        <v>0</v>
      </c>
      <c r="M113" s="52">
        <v>0</v>
      </c>
      <c r="N113" s="52">
        <v>0</v>
      </c>
      <c r="O113" s="52">
        <v>0</v>
      </c>
      <c r="P113" s="52">
        <v>0</v>
      </c>
      <c r="Q113" s="52">
        <v>0</v>
      </c>
      <c r="R113" s="50">
        <f t="shared" si="3"/>
        <v>0</v>
      </c>
    </row>
    <row r="114" spans="1:18" x14ac:dyDescent="0.25">
      <c r="A114" s="40">
        <v>4000</v>
      </c>
      <c r="B114" s="40"/>
      <c r="C114" s="58" t="s">
        <v>659</v>
      </c>
      <c r="D114" s="59" t="s">
        <v>302</v>
      </c>
      <c r="E114" s="59" t="s">
        <v>660</v>
      </c>
      <c r="F114" s="52">
        <v>0</v>
      </c>
      <c r="G114" s="52">
        <v>0</v>
      </c>
      <c r="H114" s="52">
        <v>0</v>
      </c>
      <c r="I114" s="52">
        <v>0</v>
      </c>
      <c r="J114" s="52">
        <v>0</v>
      </c>
      <c r="K114" s="52">
        <v>0</v>
      </c>
      <c r="L114" s="52">
        <v>0</v>
      </c>
      <c r="M114" s="52">
        <v>0</v>
      </c>
      <c r="N114" s="52">
        <v>0</v>
      </c>
      <c r="O114" s="52">
        <v>0</v>
      </c>
      <c r="P114" s="52">
        <v>0</v>
      </c>
      <c r="Q114" s="52">
        <v>0</v>
      </c>
      <c r="R114" s="50">
        <f t="shared" si="3"/>
        <v>0</v>
      </c>
    </row>
    <row r="115" spans="1:18" x14ac:dyDescent="0.25">
      <c r="A115" s="40">
        <v>4000</v>
      </c>
      <c r="B115" s="40"/>
      <c r="C115" s="61" t="s">
        <v>661</v>
      </c>
      <c r="D115" s="59" t="s">
        <v>302</v>
      </c>
      <c r="E115" s="59" t="s">
        <v>662</v>
      </c>
      <c r="F115" s="52">
        <v>0</v>
      </c>
      <c r="G115" s="52">
        <v>0</v>
      </c>
      <c r="H115" s="52">
        <v>0</v>
      </c>
      <c r="I115" s="52">
        <v>0</v>
      </c>
      <c r="J115" s="52">
        <v>0</v>
      </c>
      <c r="K115" s="52">
        <v>0</v>
      </c>
      <c r="L115" s="52">
        <v>0</v>
      </c>
      <c r="M115" s="52">
        <v>0</v>
      </c>
      <c r="N115" s="52">
        <v>0</v>
      </c>
      <c r="O115" s="52">
        <v>0</v>
      </c>
      <c r="P115" s="52">
        <v>0</v>
      </c>
      <c r="Q115" s="52">
        <v>0</v>
      </c>
      <c r="R115" s="50">
        <f t="shared" si="3"/>
        <v>0</v>
      </c>
    </row>
    <row r="116" spans="1:18" x14ac:dyDescent="0.25">
      <c r="A116" s="40">
        <v>4000</v>
      </c>
      <c r="B116" s="40"/>
      <c r="C116" s="58" t="s">
        <v>663</v>
      </c>
      <c r="D116" s="59" t="s">
        <v>302</v>
      </c>
      <c r="E116" s="59" t="s">
        <v>664</v>
      </c>
      <c r="F116" s="52">
        <v>0</v>
      </c>
      <c r="G116" s="52">
        <v>0</v>
      </c>
      <c r="H116" s="52">
        <v>0</v>
      </c>
      <c r="I116" s="52">
        <v>0</v>
      </c>
      <c r="J116" s="52">
        <v>0</v>
      </c>
      <c r="K116" s="52">
        <v>0</v>
      </c>
      <c r="L116" s="52">
        <v>0</v>
      </c>
      <c r="M116" s="52">
        <v>0</v>
      </c>
      <c r="N116" s="52">
        <v>0</v>
      </c>
      <c r="O116" s="52">
        <v>0</v>
      </c>
      <c r="P116" s="52">
        <v>0</v>
      </c>
      <c r="Q116" s="52">
        <v>0</v>
      </c>
      <c r="R116" s="50">
        <f t="shared" si="3"/>
        <v>0</v>
      </c>
    </row>
    <row r="117" spans="1:18" x14ac:dyDescent="0.25">
      <c r="A117" s="40">
        <v>4000</v>
      </c>
      <c r="B117" s="40"/>
      <c r="C117" s="58" t="s">
        <v>665</v>
      </c>
      <c r="D117" s="59" t="s">
        <v>302</v>
      </c>
      <c r="E117" s="59" t="s">
        <v>666</v>
      </c>
      <c r="F117" s="52">
        <v>0</v>
      </c>
      <c r="G117" s="52">
        <v>0</v>
      </c>
      <c r="H117" s="52">
        <v>0</v>
      </c>
      <c r="I117" s="52">
        <v>0</v>
      </c>
      <c r="J117" s="52">
        <v>0</v>
      </c>
      <c r="K117" s="52">
        <v>0</v>
      </c>
      <c r="L117" s="52">
        <v>0</v>
      </c>
      <c r="M117" s="52">
        <v>0</v>
      </c>
      <c r="N117" s="52">
        <v>0</v>
      </c>
      <c r="O117" s="52">
        <v>0</v>
      </c>
      <c r="P117" s="52">
        <v>0</v>
      </c>
      <c r="Q117" s="52">
        <v>0</v>
      </c>
      <c r="R117" s="50">
        <f t="shared" si="3"/>
        <v>0</v>
      </c>
    </row>
    <row r="118" spans="1:18" x14ac:dyDescent="0.25">
      <c r="A118" s="40">
        <v>4000</v>
      </c>
      <c r="B118" s="40"/>
      <c r="C118" s="58" t="s">
        <v>667</v>
      </c>
      <c r="D118" s="59" t="s">
        <v>302</v>
      </c>
      <c r="E118" s="59" t="s">
        <v>668</v>
      </c>
      <c r="F118" s="52">
        <v>0</v>
      </c>
      <c r="G118" s="52">
        <v>0</v>
      </c>
      <c r="H118" s="52">
        <v>0</v>
      </c>
      <c r="I118" s="52">
        <v>0</v>
      </c>
      <c r="J118" s="52">
        <v>0</v>
      </c>
      <c r="K118" s="52">
        <v>0</v>
      </c>
      <c r="L118" s="52">
        <v>0</v>
      </c>
      <c r="M118" s="52">
        <v>0</v>
      </c>
      <c r="N118" s="52">
        <v>0</v>
      </c>
      <c r="O118" s="52">
        <v>0</v>
      </c>
      <c r="P118" s="52">
        <v>0</v>
      </c>
      <c r="Q118" s="52">
        <v>0</v>
      </c>
      <c r="R118" s="50">
        <f t="shared" si="3"/>
        <v>0</v>
      </c>
    </row>
    <row r="119" spans="1:18" x14ac:dyDescent="0.25">
      <c r="A119" s="40">
        <v>4000</v>
      </c>
      <c r="B119" s="40"/>
      <c r="C119" s="58" t="s">
        <v>669</v>
      </c>
      <c r="D119" s="59" t="s">
        <v>302</v>
      </c>
      <c r="E119" s="60" t="s">
        <v>670</v>
      </c>
      <c r="F119" s="52">
        <v>0</v>
      </c>
      <c r="G119" s="52">
        <v>0</v>
      </c>
      <c r="H119" s="52">
        <v>0</v>
      </c>
      <c r="I119" s="52">
        <v>0</v>
      </c>
      <c r="J119" s="52">
        <v>0</v>
      </c>
      <c r="K119" s="52">
        <v>0</v>
      </c>
      <c r="L119" s="52">
        <v>0</v>
      </c>
      <c r="M119" s="52">
        <v>0</v>
      </c>
      <c r="N119" s="52">
        <v>0</v>
      </c>
      <c r="O119" s="52">
        <v>0</v>
      </c>
      <c r="P119" s="52">
        <v>0</v>
      </c>
      <c r="Q119" s="52">
        <v>0</v>
      </c>
      <c r="R119" s="50">
        <f t="shared" si="3"/>
        <v>0</v>
      </c>
    </row>
    <row r="120" spans="1:18" x14ac:dyDescent="0.25">
      <c r="A120" s="40">
        <v>4000</v>
      </c>
      <c r="B120" s="40"/>
      <c r="C120" s="58" t="s">
        <v>671</v>
      </c>
      <c r="D120" s="59" t="s">
        <v>302</v>
      </c>
      <c r="E120" s="59" t="s">
        <v>672</v>
      </c>
      <c r="F120" s="52">
        <v>0</v>
      </c>
      <c r="G120" s="52">
        <v>0</v>
      </c>
      <c r="H120" s="52">
        <v>0</v>
      </c>
      <c r="I120" s="52">
        <v>0</v>
      </c>
      <c r="J120" s="52">
        <v>0</v>
      </c>
      <c r="K120" s="52">
        <v>0</v>
      </c>
      <c r="L120" s="52">
        <v>0</v>
      </c>
      <c r="M120" s="52">
        <v>0</v>
      </c>
      <c r="N120" s="52">
        <v>0</v>
      </c>
      <c r="O120" s="52">
        <v>0</v>
      </c>
      <c r="P120" s="52">
        <v>0</v>
      </c>
      <c r="Q120" s="52">
        <v>0</v>
      </c>
      <c r="R120" s="50">
        <f t="shared" si="3"/>
        <v>0</v>
      </c>
    </row>
    <row r="121" spans="1:18" x14ac:dyDescent="0.25">
      <c r="A121" s="40">
        <v>4000</v>
      </c>
      <c r="B121" s="40"/>
      <c r="C121" s="58" t="s">
        <v>673</v>
      </c>
      <c r="D121" s="59" t="s">
        <v>302</v>
      </c>
      <c r="E121" s="60" t="s">
        <v>674</v>
      </c>
      <c r="F121" s="52">
        <v>0</v>
      </c>
      <c r="G121" s="52">
        <v>0</v>
      </c>
      <c r="H121" s="52">
        <v>0</v>
      </c>
      <c r="I121" s="52">
        <v>0</v>
      </c>
      <c r="J121" s="52">
        <v>0</v>
      </c>
      <c r="K121" s="52">
        <v>0</v>
      </c>
      <c r="L121" s="52">
        <v>0</v>
      </c>
      <c r="M121" s="52">
        <v>0</v>
      </c>
      <c r="N121" s="52">
        <v>0</v>
      </c>
      <c r="O121" s="52">
        <v>0</v>
      </c>
      <c r="P121" s="52">
        <v>0</v>
      </c>
      <c r="Q121" s="52">
        <v>0</v>
      </c>
      <c r="R121" s="50">
        <f t="shared" si="3"/>
        <v>0</v>
      </c>
    </row>
    <row r="122" spans="1:18" x14ac:dyDescent="0.25">
      <c r="A122" s="40">
        <v>4000</v>
      </c>
      <c r="B122" s="40"/>
      <c r="C122" s="58" t="s">
        <v>675</v>
      </c>
      <c r="D122" s="59" t="s">
        <v>302</v>
      </c>
      <c r="E122" s="59" t="s">
        <v>676</v>
      </c>
      <c r="F122" s="52">
        <v>0</v>
      </c>
      <c r="G122" s="52">
        <v>0</v>
      </c>
      <c r="H122" s="52">
        <v>0</v>
      </c>
      <c r="I122" s="52">
        <v>0</v>
      </c>
      <c r="J122" s="52">
        <v>0</v>
      </c>
      <c r="K122" s="52">
        <v>0</v>
      </c>
      <c r="L122" s="52">
        <v>0</v>
      </c>
      <c r="M122" s="52">
        <v>0</v>
      </c>
      <c r="N122" s="52">
        <v>0</v>
      </c>
      <c r="O122" s="52">
        <v>0</v>
      </c>
      <c r="P122" s="52">
        <v>0</v>
      </c>
      <c r="Q122" s="52">
        <v>0</v>
      </c>
      <c r="R122" s="50">
        <f t="shared" si="3"/>
        <v>0</v>
      </c>
    </row>
    <row r="123" spans="1:18" x14ac:dyDescent="0.25">
      <c r="A123" s="40">
        <v>4000</v>
      </c>
      <c r="B123" s="40"/>
      <c r="C123" s="61" t="s">
        <v>677</v>
      </c>
      <c r="D123" s="59" t="s">
        <v>302</v>
      </c>
      <c r="E123" s="60" t="s">
        <v>678</v>
      </c>
      <c r="F123" s="52">
        <v>0</v>
      </c>
      <c r="G123" s="52">
        <v>0</v>
      </c>
      <c r="H123" s="52">
        <v>0</v>
      </c>
      <c r="I123" s="52">
        <v>0</v>
      </c>
      <c r="J123" s="52">
        <v>0</v>
      </c>
      <c r="K123" s="52">
        <v>0</v>
      </c>
      <c r="L123" s="52">
        <v>0</v>
      </c>
      <c r="M123" s="52">
        <v>0</v>
      </c>
      <c r="N123" s="52">
        <v>0</v>
      </c>
      <c r="O123" s="52">
        <v>0</v>
      </c>
      <c r="P123" s="52">
        <v>0</v>
      </c>
      <c r="Q123" s="52">
        <v>0</v>
      </c>
      <c r="R123" s="50">
        <f t="shared" si="3"/>
        <v>0</v>
      </c>
    </row>
    <row r="124" spans="1:18" x14ac:dyDescent="0.25">
      <c r="A124" s="40">
        <v>4000</v>
      </c>
      <c r="B124" s="40"/>
      <c r="C124" s="58" t="s">
        <v>679</v>
      </c>
      <c r="D124" s="59" t="s">
        <v>302</v>
      </c>
      <c r="E124" s="59" t="s">
        <v>680</v>
      </c>
      <c r="F124" s="52">
        <v>0</v>
      </c>
      <c r="G124" s="52">
        <v>0</v>
      </c>
      <c r="H124" s="52">
        <v>0</v>
      </c>
      <c r="I124" s="52">
        <v>0</v>
      </c>
      <c r="J124" s="52">
        <v>0</v>
      </c>
      <c r="K124" s="52">
        <v>0</v>
      </c>
      <c r="L124" s="52">
        <v>0</v>
      </c>
      <c r="M124" s="52">
        <v>0</v>
      </c>
      <c r="N124" s="52">
        <v>0</v>
      </c>
      <c r="O124" s="52">
        <v>0</v>
      </c>
      <c r="P124" s="52">
        <v>0</v>
      </c>
      <c r="Q124" s="52">
        <v>0</v>
      </c>
      <c r="R124" s="50">
        <f t="shared" si="3"/>
        <v>0</v>
      </c>
    </row>
    <row r="125" spans="1:18" x14ac:dyDescent="0.25">
      <c r="A125" s="40">
        <v>4000</v>
      </c>
      <c r="B125" s="40"/>
      <c r="C125" s="61" t="s">
        <v>681</v>
      </c>
      <c r="D125" s="59" t="s">
        <v>302</v>
      </c>
      <c r="E125" s="60" t="s">
        <v>682</v>
      </c>
      <c r="F125" s="52">
        <v>0</v>
      </c>
      <c r="G125" s="52">
        <v>0</v>
      </c>
      <c r="H125" s="52">
        <v>0</v>
      </c>
      <c r="I125" s="52">
        <v>0</v>
      </c>
      <c r="J125" s="52">
        <v>0</v>
      </c>
      <c r="K125" s="52">
        <v>0</v>
      </c>
      <c r="L125" s="52">
        <v>0</v>
      </c>
      <c r="M125" s="52">
        <v>0</v>
      </c>
      <c r="N125" s="52">
        <v>0</v>
      </c>
      <c r="O125" s="52">
        <v>0</v>
      </c>
      <c r="P125" s="52">
        <v>0</v>
      </c>
      <c r="Q125" s="52">
        <v>0</v>
      </c>
      <c r="R125" s="50">
        <f t="shared" si="3"/>
        <v>0</v>
      </c>
    </row>
    <row r="126" spans="1:18" x14ac:dyDescent="0.25">
      <c r="A126" s="40">
        <v>4000</v>
      </c>
      <c r="B126" s="40"/>
      <c r="C126" s="58" t="s">
        <v>683</v>
      </c>
      <c r="D126" s="59" t="s">
        <v>302</v>
      </c>
      <c r="E126" s="60" t="s">
        <v>684</v>
      </c>
      <c r="F126" s="52">
        <v>0</v>
      </c>
      <c r="G126" s="52">
        <v>0</v>
      </c>
      <c r="H126" s="52">
        <v>0</v>
      </c>
      <c r="I126" s="52">
        <v>0</v>
      </c>
      <c r="J126" s="52">
        <v>0</v>
      </c>
      <c r="K126" s="52">
        <v>0</v>
      </c>
      <c r="L126" s="52">
        <v>0</v>
      </c>
      <c r="M126" s="52">
        <v>0</v>
      </c>
      <c r="N126" s="52">
        <v>0</v>
      </c>
      <c r="O126" s="52">
        <v>0</v>
      </c>
      <c r="P126" s="52">
        <v>0</v>
      </c>
      <c r="Q126" s="52">
        <v>0</v>
      </c>
      <c r="R126" s="50">
        <f t="shared" si="3"/>
        <v>0</v>
      </c>
    </row>
    <row r="127" spans="1:18" x14ac:dyDescent="0.25">
      <c r="A127" s="40">
        <v>4000</v>
      </c>
      <c r="B127" s="40"/>
      <c r="C127" s="58" t="s">
        <v>685</v>
      </c>
      <c r="D127" s="59" t="s">
        <v>302</v>
      </c>
      <c r="E127" s="60" t="s">
        <v>686</v>
      </c>
      <c r="F127" s="52">
        <v>0</v>
      </c>
      <c r="G127" s="52">
        <v>0</v>
      </c>
      <c r="H127" s="52">
        <v>0</v>
      </c>
      <c r="I127" s="52">
        <v>0</v>
      </c>
      <c r="J127" s="52">
        <v>0</v>
      </c>
      <c r="K127" s="52">
        <v>0</v>
      </c>
      <c r="L127" s="52">
        <v>0</v>
      </c>
      <c r="M127" s="52">
        <v>0</v>
      </c>
      <c r="N127" s="52">
        <v>0</v>
      </c>
      <c r="O127" s="52">
        <v>0</v>
      </c>
      <c r="P127" s="52">
        <v>0</v>
      </c>
      <c r="Q127" s="52">
        <v>0</v>
      </c>
      <c r="R127" s="50">
        <f t="shared" si="3"/>
        <v>0</v>
      </c>
    </row>
    <row r="128" spans="1:18" x14ac:dyDescent="0.25">
      <c r="A128" s="40">
        <v>4000</v>
      </c>
      <c r="B128" s="40"/>
      <c r="C128" s="58" t="s">
        <v>687</v>
      </c>
      <c r="D128" s="59" t="s">
        <v>302</v>
      </c>
      <c r="E128" s="60" t="s">
        <v>688</v>
      </c>
      <c r="F128" s="52">
        <v>0</v>
      </c>
      <c r="G128" s="52">
        <v>0</v>
      </c>
      <c r="H128" s="52">
        <v>0</v>
      </c>
      <c r="I128" s="52">
        <v>0</v>
      </c>
      <c r="J128" s="52">
        <v>0</v>
      </c>
      <c r="K128" s="52">
        <v>0</v>
      </c>
      <c r="L128" s="52">
        <v>0</v>
      </c>
      <c r="M128" s="52">
        <v>0</v>
      </c>
      <c r="N128" s="52">
        <v>0</v>
      </c>
      <c r="O128" s="52">
        <v>0</v>
      </c>
      <c r="P128" s="52">
        <v>0</v>
      </c>
      <c r="Q128" s="52">
        <v>0</v>
      </c>
      <c r="R128" s="50">
        <f t="shared" si="3"/>
        <v>0</v>
      </c>
    </row>
    <row r="129" spans="1:18" x14ac:dyDescent="0.25">
      <c r="A129" s="40">
        <v>4000</v>
      </c>
      <c r="B129" s="40"/>
      <c r="C129" s="58" t="s">
        <v>689</v>
      </c>
      <c r="D129" s="59" t="s">
        <v>302</v>
      </c>
      <c r="E129" s="60" t="s">
        <v>690</v>
      </c>
      <c r="F129" s="52">
        <v>0</v>
      </c>
      <c r="G129" s="52">
        <v>0</v>
      </c>
      <c r="H129" s="52">
        <v>0</v>
      </c>
      <c r="I129" s="52">
        <v>0</v>
      </c>
      <c r="J129" s="52">
        <v>0</v>
      </c>
      <c r="K129" s="52">
        <v>0</v>
      </c>
      <c r="L129" s="52">
        <v>0</v>
      </c>
      <c r="M129" s="52">
        <v>0</v>
      </c>
      <c r="N129" s="52">
        <v>0</v>
      </c>
      <c r="O129" s="52">
        <v>0</v>
      </c>
      <c r="P129" s="52">
        <v>0</v>
      </c>
      <c r="Q129" s="52">
        <v>0</v>
      </c>
      <c r="R129" s="50">
        <f t="shared" si="3"/>
        <v>0</v>
      </c>
    </row>
    <row r="130" spans="1:18" x14ac:dyDescent="0.25">
      <c r="A130" s="40">
        <v>4000</v>
      </c>
      <c r="B130" s="40"/>
      <c r="C130" s="58" t="s">
        <v>691</v>
      </c>
      <c r="D130" s="59" t="s">
        <v>302</v>
      </c>
      <c r="E130" s="60" t="s">
        <v>692</v>
      </c>
      <c r="F130" s="52">
        <v>0</v>
      </c>
      <c r="G130" s="52">
        <v>0</v>
      </c>
      <c r="H130" s="52">
        <v>0</v>
      </c>
      <c r="I130" s="52">
        <v>0</v>
      </c>
      <c r="J130" s="52">
        <v>0</v>
      </c>
      <c r="K130" s="52">
        <v>0</v>
      </c>
      <c r="L130" s="52">
        <v>0</v>
      </c>
      <c r="M130" s="52">
        <v>0</v>
      </c>
      <c r="N130" s="52">
        <v>0</v>
      </c>
      <c r="O130" s="52">
        <v>0</v>
      </c>
      <c r="P130" s="52">
        <v>0</v>
      </c>
      <c r="Q130" s="52">
        <v>0</v>
      </c>
      <c r="R130" s="50">
        <f t="shared" si="3"/>
        <v>0</v>
      </c>
    </row>
    <row r="131" spans="1:18" x14ac:dyDescent="0.25">
      <c r="A131" s="40">
        <v>4000</v>
      </c>
      <c r="B131" s="40"/>
      <c r="C131" s="61" t="s">
        <v>693</v>
      </c>
      <c r="D131" s="59" t="s">
        <v>302</v>
      </c>
      <c r="E131" s="59" t="s">
        <v>694</v>
      </c>
      <c r="F131" s="52">
        <v>0</v>
      </c>
      <c r="G131" s="52">
        <v>0</v>
      </c>
      <c r="H131" s="52">
        <v>0</v>
      </c>
      <c r="I131" s="52">
        <v>0</v>
      </c>
      <c r="J131" s="52">
        <v>0</v>
      </c>
      <c r="K131" s="52">
        <v>0</v>
      </c>
      <c r="L131" s="52">
        <v>0</v>
      </c>
      <c r="M131" s="52">
        <v>0</v>
      </c>
      <c r="N131" s="52">
        <v>0</v>
      </c>
      <c r="O131" s="52">
        <v>0</v>
      </c>
      <c r="P131" s="52">
        <v>0</v>
      </c>
      <c r="Q131" s="52">
        <v>0</v>
      </c>
      <c r="R131" s="50">
        <f t="shared" si="3"/>
        <v>0</v>
      </c>
    </row>
    <row r="132" spans="1:18" x14ac:dyDescent="0.25">
      <c r="A132" s="40">
        <v>4000</v>
      </c>
      <c r="B132" s="40"/>
      <c r="C132" s="58" t="s">
        <v>695</v>
      </c>
      <c r="D132" s="59" t="s">
        <v>302</v>
      </c>
      <c r="E132" s="59" t="s">
        <v>696</v>
      </c>
      <c r="F132" s="52">
        <v>0</v>
      </c>
      <c r="G132" s="52">
        <v>0</v>
      </c>
      <c r="H132" s="52">
        <v>0</v>
      </c>
      <c r="I132" s="52">
        <v>0</v>
      </c>
      <c r="J132" s="52">
        <v>0</v>
      </c>
      <c r="K132" s="52">
        <v>0</v>
      </c>
      <c r="L132" s="52">
        <v>0</v>
      </c>
      <c r="M132" s="52">
        <v>0</v>
      </c>
      <c r="N132" s="52">
        <v>0</v>
      </c>
      <c r="O132" s="52">
        <v>0</v>
      </c>
      <c r="P132" s="52">
        <v>0</v>
      </c>
      <c r="Q132" s="52">
        <v>0</v>
      </c>
      <c r="R132" s="50">
        <f t="shared" si="3"/>
        <v>0</v>
      </c>
    </row>
    <row r="133" spans="1:18" x14ac:dyDescent="0.25">
      <c r="A133" s="40">
        <v>4000</v>
      </c>
      <c r="B133" s="40"/>
      <c r="C133" s="58" t="s">
        <v>697</v>
      </c>
      <c r="D133" s="59" t="s">
        <v>302</v>
      </c>
      <c r="E133" s="59" t="s">
        <v>698</v>
      </c>
      <c r="F133" s="52">
        <v>0</v>
      </c>
      <c r="G133" s="52">
        <v>0</v>
      </c>
      <c r="H133" s="52">
        <v>0</v>
      </c>
      <c r="I133" s="52">
        <v>0</v>
      </c>
      <c r="J133" s="52">
        <v>0</v>
      </c>
      <c r="K133" s="52">
        <v>0</v>
      </c>
      <c r="L133" s="52">
        <v>0</v>
      </c>
      <c r="M133" s="52">
        <v>0</v>
      </c>
      <c r="N133" s="52">
        <v>0</v>
      </c>
      <c r="O133" s="52">
        <v>0</v>
      </c>
      <c r="P133" s="52">
        <v>0</v>
      </c>
      <c r="Q133" s="52">
        <v>0</v>
      </c>
      <c r="R133" s="50">
        <f t="shared" si="3"/>
        <v>0</v>
      </c>
    </row>
    <row r="134" spans="1:18" x14ac:dyDescent="0.25">
      <c r="A134" s="40">
        <v>4000</v>
      </c>
      <c r="B134" s="40"/>
      <c r="C134" s="58" t="s">
        <v>699</v>
      </c>
      <c r="D134" s="59" t="s">
        <v>302</v>
      </c>
      <c r="E134" s="59" t="s">
        <v>700</v>
      </c>
      <c r="F134" s="52">
        <v>0</v>
      </c>
      <c r="G134" s="52">
        <v>0</v>
      </c>
      <c r="H134" s="52">
        <v>0</v>
      </c>
      <c r="I134" s="52">
        <v>0</v>
      </c>
      <c r="J134" s="52">
        <v>0</v>
      </c>
      <c r="K134" s="52">
        <v>0</v>
      </c>
      <c r="L134" s="52">
        <v>0</v>
      </c>
      <c r="M134" s="52">
        <v>0</v>
      </c>
      <c r="N134" s="52">
        <v>0</v>
      </c>
      <c r="O134" s="52">
        <v>0</v>
      </c>
      <c r="P134" s="52">
        <v>0</v>
      </c>
      <c r="Q134" s="52">
        <v>0</v>
      </c>
      <c r="R134" s="50">
        <f t="shared" si="3"/>
        <v>0</v>
      </c>
    </row>
    <row r="135" spans="1:18" x14ac:dyDescent="0.25">
      <c r="A135" s="250" t="s">
        <v>297</v>
      </c>
      <c r="B135" s="251"/>
      <c r="C135" s="251"/>
      <c r="D135" s="251"/>
      <c r="E135" s="251"/>
      <c r="F135" s="251"/>
      <c r="G135" s="251"/>
      <c r="H135" s="251"/>
      <c r="I135" s="251"/>
      <c r="J135" s="251"/>
      <c r="K135" s="251"/>
      <c r="L135" s="251"/>
      <c r="M135" s="251"/>
      <c r="N135" s="251"/>
      <c r="O135" s="251"/>
      <c r="P135" s="251"/>
      <c r="Q135" s="252"/>
      <c r="R135" s="29">
        <f>SUM(R75:R134)</f>
        <v>0</v>
      </c>
    </row>
    <row r="136" spans="1:18" x14ac:dyDescent="0.25">
      <c r="A136" s="33"/>
      <c r="B136" s="33"/>
      <c r="C136" s="33"/>
      <c r="D136" s="33"/>
      <c r="E136" s="33"/>
      <c r="F136" s="33"/>
      <c r="G136" s="33"/>
      <c r="H136" s="33"/>
      <c r="I136" s="33"/>
      <c r="J136" s="33"/>
      <c r="K136" s="33"/>
      <c r="L136" s="33"/>
      <c r="M136" s="33"/>
      <c r="N136" s="33"/>
      <c r="O136" s="33"/>
      <c r="P136" s="33"/>
      <c r="Q136" s="33"/>
      <c r="R136" s="34"/>
    </row>
    <row r="137" spans="1:18" x14ac:dyDescent="0.25">
      <c r="A137" s="40">
        <v>5000</v>
      </c>
      <c r="B137" s="40"/>
      <c r="C137" s="61" t="s">
        <v>701</v>
      </c>
      <c r="D137" s="59" t="s">
        <v>302</v>
      </c>
      <c r="E137" s="60" t="s">
        <v>702</v>
      </c>
      <c r="F137" s="52">
        <v>0</v>
      </c>
      <c r="G137" s="52">
        <v>0</v>
      </c>
      <c r="H137" s="52">
        <v>0</v>
      </c>
      <c r="I137" s="52">
        <v>0</v>
      </c>
      <c r="J137" s="52">
        <v>0</v>
      </c>
      <c r="K137" s="52">
        <v>0</v>
      </c>
      <c r="L137" s="52">
        <v>0</v>
      </c>
      <c r="M137" s="52">
        <v>0</v>
      </c>
      <c r="N137" s="52">
        <v>0</v>
      </c>
      <c r="O137" s="52">
        <v>0</v>
      </c>
      <c r="P137" s="52">
        <v>0</v>
      </c>
      <c r="Q137" s="52">
        <v>0</v>
      </c>
      <c r="R137" s="50">
        <f t="shared" si="3"/>
        <v>0</v>
      </c>
    </row>
    <row r="138" spans="1:18" x14ac:dyDescent="0.25">
      <c r="A138" s="40">
        <v>5000</v>
      </c>
      <c r="B138" s="40"/>
      <c r="C138" s="61" t="s">
        <v>301</v>
      </c>
      <c r="D138" s="59" t="s">
        <v>302</v>
      </c>
      <c r="E138" s="60" t="s">
        <v>303</v>
      </c>
      <c r="F138" s="52">
        <v>0</v>
      </c>
      <c r="G138" s="52">
        <v>0</v>
      </c>
      <c r="H138" s="52">
        <v>0</v>
      </c>
      <c r="I138" s="52">
        <v>0</v>
      </c>
      <c r="J138" s="52">
        <v>0</v>
      </c>
      <c r="K138" s="52">
        <v>0</v>
      </c>
      <c r="L138" s="52">
        <v>0</v>
      </c>
      <c r="M138" s="52">
        <v>0</v>
      </c>
      <c r="N138" s="52">
        <v>0</v>
      </c>
      <c r="O138" s="52">
        <v>0</v>
      </c>
      <c r="P138" s="52">
        <v>0</v>
      </c>
      <c r="Q138" s="52">
        <v>0</v>
      </c>
      <c r="R138" s="50">
        <f t="shared" si="3"/>
        <v>0</v>
      </c>
    </row>
    <row r="139" spans="1:18" x14ac:dyDescent="0.25">
      <c r="A139" s="40">
        <v>5000</v>
      </c>
      <c r="B139" s="40"/>
      <c r="C139" s="58" t="s">
        <v>304</v>
      </c>
      <c r="D139" s="59" t="s">
        <v>302</v>
      </c>
      <c r="E139" s="60" t="s">
        <v>305</v>
      </c>
      <c r="F139" s="52">
        <v>0</v>
      </c>
      <c r="G139" s="52">
        <v>0</v>
      </c>
      <c r="H139" s="52">
        <v>0</v>
      </c>
      <c r="I139" s="52">
        <v>0</v>
      </c>
      <c r="J139" s="52">
        <v>0</v>
      </c>
      <c r="K139" s="52">
        <v>0</v>
      </c>
      <c r="L139" s="52">
        <v>0</v>
      </c>
      <c r="M139" s="52">
        <v>0</v>
      </c>
      <c r="N139" s="52">
        <v>0</v>
      </c>
      <c r="O139" s="52">
        <v>0</v>
      </c>
      <c r="P139" s="52">
        <v>0</v>
      </c>
      <c r="Q139" s="52">
        <v>0</v>
      </c>
      <c r="R139" s="50">
        <f t="shared" ref="R139:R204" si="4">SUM(F139:Q139)</f>
        <v>0</v>
      </c>
    </row>
    <row r="140" spans="1:18" x14ac:dyDescent="0.25">
      <c r="A140" s="40">
        <v>5000</v>
      </c>
      <c r="B140" s="40"/>
      <c r="C140" s="58" t="s">
        <v>306</v>
      </c>
      <c r="D140" s="59" t="s">
        <v>302</v>
      </c>
      <c r="E140" s="59" t="s">
        <v>307</v>
      </c>
      <c r="F140" s="52">
        <v>0</v>
      </c>
      <c r="G140" s="52">
        <v>0</v>
      </c>
      <c r="H140" s="52">
        <v>0</v>
      </c>
      <c r="I140" s="52">
        <v>0</v>
      </c>
      <c r="J140" s="52">
        <v>0</v>
      </c>
      <c r="K140" s="52">
        <v>0</v>
      </c>
      <c r="L140" s="52">
        <v>0</v>
      </c>
      <c r="M140" s="52">
        <v>0</v>
      </c>
      <c r="N140" s="52">
        <v>0</v>
      </c>
      <c r="O140" s="52">
        <v>0</v>
      </c>
      <c r="P140" s="52">
        <v>0</v>
      </c>
      <c r="Q140" s="52">
        <v>0</v>
      </c>
      <c r="R140" s="50">
        <f t="shared" si="4"/>
        <v>0</v>
      </c>
    </row>
    <row r="141" spans="1:18" x14ac:dyDescent="0.25">
      <c r="A141" s="40">
        <v>5000</v>
      </c>
      <c r="B141" s="40"/>
      <c r="C141" s="58" t="s">
        <v>308</v>
      </c>
      <c r="D141" s="59" t="s">
        <v>302</v>
      </c>
      <c r="E141" s="59" t="s">
        <v>309</v>
      </c>
      <c r="F141" s="52">
        <v>0</v>
      </c>
      <c r="G141" s="52">
        <v>0</v>
      </c>
      <c r="H141" s="52">
        <v>0</v>
      </c>
      <c r="I141" s="52">
        <v>0</v>
      </c>
      <c r="J141" s="52">
        <v>0</v>
      </c>
      <c r="K141" s="52">
        <v>0</v>
      </c>
      <c r="L141" s="52">
        <v>0</v>
      </c>
      <c r="M141" s="52">
        <v>0</v>
      </c>
      <c r="N141" s="52">
        <v>0</v>
      </c>
      <c r="O141" s="52">
        <v>0</v>
      </c>
      <c r="P141" s="52">
        <v>0</v>
      </c>
      <c r="Q141" s="52">
        <v>0</v>
      </c>
      <c r="R141" s="50">
        <f t="shared" si="4"/>
        <v>0</v>
      </c>
    </row>
    <row r="142" spans="1:18" x14ac:dyDescent="0.25">
      <c r="A142" s="40">
        <v>5000</v>
      </c>
      <c r="B142" s="40"/>
      <c r="C142" s="58" t="s">
        <v>310</v>
      </c>
      <c r="D142" s="59" t="s">
        <v>302</v>
      </c>
      <c r="E142" s="60" t="s">
        <v>311</v>
      </c>
      <c r="F142" s="52">
        <v>0</v>
      </c>
      <c r="G142" s="52">
        <v>0</v>
      </c>
      <c r="H142" s="52">
        <v>0</v>
      </c>
      <c r="I142" s="52">
        <v>0</v>
      </c>
      <c r="J142" s="52">
        <v>0</v>
      </c>
      <c r="K142" s="52">
        <v>0</v>
      </c>
      <c r="L142" s="52">
        <v>0</v>
      </c>
      <c r="M142" s="52">
        <v>0</v>
      </c>
      <c r="N142" s="52">
        <v>0</v>
      </c>
      <c r="O142" s="52">
        <v>0</v>
      </c>
      <c r="P142" s="52">
        <v>0</v>
      </c>
      <c r="Q142" s="52">
        <v>0</v>
      </c>
      <c r="R142" s="50">
        <f t="shared" si="4"/>
        <v>0</v>
      </c>
    </row>
    <row r="143" spans="1:18" x14ac:dyDescent="0.25">
      <c r="A143" s="40">
        <v>5000</v>
      </c>
      <c r="B143" s="40"/>
      <c r="C143" s="58" t="s">
        <v>312</v>
      </c>
      <c r="D143" s="59" t="s">
        <v>302</v>
      </c>
      <c r="E143" s="60" t="s">
        <v>313</v>
      </c>
      <c r="F143" s="52">
        <v>0</v>
      </c>
      <c r="G143" s="52">
        <v>0</v>
      </c>
      <c r="H143" s="52">
        <v>0</v>
      </c>
      <c r="I143" s="52">
        <v>0</v>
      </c>
      <c r="J143" s="52">
        <v>0</v>
      </c>
      <c r="K143" s="52">
        <v>0</v>
      </c>
      <c r="L143" s="52">
        <v>0</v>
      </c>
      <c r="M143" s="52">
        <v>0</v>
      </c>
      <c r="N143" s="52">
        <v>0</v>
      </c>
      <c r="O143" s="52">
        <v>0</v>
      </c>
      <c r="P143" s="52">
        <v>0</v>
      </c>
      <c r="Q143" s="52">
        <v>0</v>
      </c>
      <c r="R143" s="50">
        <f t="shared" si="4"/>
        <v>0</v>
      </c>
    </row>
    <row r="144" spans="1:18" x14ac:dyDescent="0.25">
      <c r="A144" s="40">
        <v>5000</v>
      </c>
      <c r="B144" s="40"/>
      <c r="C144" s="58" t="s">
        <v>314</v>
      </c>
      <c r="D144" s="59" t="s">
        <v>302</v>
      </c>
      <c r="E144" s="60" t="s">
        <v>315</v>
      </c>
      <c r="F144" s="52">
        <v>0</v>
      </c>
      <c r="G144" s="52">
        <v>0</v>
      </c>
      <c r="H144" s="52">
        <v>0</v>
      </c>
      <c r="I144" s="52">
        <v>0</v>
      </c>
      <c r="J144" s="52">
        <v>0</v>
      </c>
      <c r="K144" s="52">
        <v>0</v>
      </c>
      <c r="L144" s="52">
        <v>0</v>
      </c>
      <c r="M144" s="52">
        <v>0</v>
      </c>
      <c r="N144" s="52">
        <v>0</v>
      </c>
      <c r="O144" s="52">
        <v>0</v>
      </c>
      <c r="P144" s="52">
        <v>0</v>
      </c>
      <c r="Q144" s="52">
        <v>0</v>
      </c>
      <c r="R144" s="50">
        <f t="shared" si="4"/>
        <v>0</v>
      </c>
    </row>
    <row r="145" spans="1:18" x14ac:dyDescent="0.25">
      <c r="A145" s="40">
        <v>5000</v>
      </c>
      <c r="B145" s="40"/>
      <c r="C145" s="61" t="s">
        <v>316</v>
      </c>
      <c r="D145" s="59" t="s">
        <v>302</v>
      </c>
      <c r="E145" s="60" t="s">
        <v>317</v>
      </c>
      <c r="F145" s="52">
        <v>0</v>
      </c>
      <c r="G145" s="52">
        <v>0</v>
      </c>
      <c r="H145" s="52">
        <v>0</v>
      </c>
      <c r="I145" s="52">
        <v>0</v>
      </c>
      <c r="J145" s="52">
        <v>0</v>
      </c>
      <c r="K145" s="52">
        <v>0</v>
      </c>
      <c r="L145" s="52">
        <v>0</v>
      </c>
      <c r="M145" s="52">
        <v>0</v>
      </c>
      <c r="N145" s="52">
        <v>0</v>
      </c>
      <c r="O145" s="52">
        <v>0</v>
      </c>
      <c r="P145" s="52">
        <v>0</v>
      </c>
      <c r="Q145" s="52">
        <v>0</v>
      </c>
      <c r="R145" s="50">
        <f t="shared" si="4"/>
        <v>0</v>
      </c>
    </row>
    <row r="146" spans="1:18" x14ac:dyDescent="0.25">
      <c r="A146" s="40">
        <v>5000</v>
      </c>
      <c r="B146" s="40"/>
      <c r="C146" s="58" t="s">
        <v>318</v>
      </c>
      <c r="D146" s="59" t="s">
        <v>302</v>
      </c>
      <c r="E146" s="59" t="s">
        <v>319</v>
      </c>
      <c r="F146" s="52">
        <v>0</v>
      </c>
      <c r="G146" s="52">
        <v>0</v>
      </c>
      <c r="H146" s="52">
        <v>0</v>
      </c>
      <c r="I146" s="52">
        <v>0</v>
      </c>
      <c r="J146" s="52">
        <v>0</v>
      </c>
      <c r="K146" s="52">
        <v>0</v>
      </c>
      <c r="L146" s="52">
        <v>0</v>
      </c>
      <c r="M146" s="52">
        <v>0</v>
      </c>
      <c r="N146" s="52">
        <v>0</v>
      </c>
      <c r="O146" s="52">
        <v>0</v>
      </c>
      <c r="P146" s="52">
        <v>0</v>
      </c>
      <c r="Q146" s="52">
        <v>0</v>
      </c>
      <c r="R146" s="50">
        <f t="shared" si="4"/>
        <v>0</v>
      </c>
    </row>
    <row r="147" spans="1:18" x14ac:dyDescent="0.25">
      <c r="A147" s="40">
        <v>5000</v>
      </c>
      <c r="B147" s="40"/>
      <c r="C147" s="58" t="s">
        <v>320</v>
      </c>
      <c r="D147" s="59" t="s">
        <v>302</v>
      </c>
      <c r="E147" s="59" t="s">
        <v>321</v>
      </c>
      <c r="F147" s="52">
        <v>0</v>
      </c>
      <c r="G147" s="52">
        <v>0</v>
      </c>
      <c r="H147" s="52">
        <v>0</v>
      </c>
      <c r="I147" s="52">
        <v>0</v>
      </c>
      <c r="J147" s="52">
        <v>0</v>
      </c>
      <c r="K147" s="52">
        <v>0</v>
      </c>
      <c r="L147" s="52">
        <v>0</v>
      </c>
      <c r="M147" s="52">
        <v>0</v>
      </c>
      <c r="N147" s="52">
        <v>0</v>
      </c>
      <c r="O147" s="52">
        <v>0</v>
      </c>
      <c r="P147" s="52">
        <v>0</v>
      </c>
      <c r="Q147" s="52">
        <v>0</v>
      </c>
      <c r="R147" s="50">
        <f t="shared" si="4"/>
        <v>0</v>
      </c>
    </row>
    <row r="148" spans="1:18" x14ac:dyDescent="0.25">
      <c r="A148" s="40">
        <v>5000</v>
      </c>
      <c r="B148" s="40"/>
      <c r="C148" s="58" t="s">
        <v>322</v>
      </c>
      <c r="D148" s="59" t="s">
        <v>302</v>
      </c>
      <c r="E148" s="59" t="s">
        <v>323</v>
      </c>
      <c r="F148" s="52">
        <v>0</v>
      </c>
      <c r="G148" s="52">
        <v>0</v>
      </c>
      <c r="H148" s="52">
        <v>0</v>
      </c>
      <c r="I148" s="52">
        <v>0</v>
      </c>
      <c r="J148" s="52">
        <v>0</v>
      </c>
      <c r="K148" s="52">
        <v>0</v>
      </c>
      <c r="L148" s="52">
        <v>0</v>
      </c>
      <c r="M148" s="52">
        <v>0</v>
      </c>
      <c r="N148" s="52">
        <v>0</v>
      </c>
      <c r="O148" s="52">
        <v>0</v>
      </c>
      <c r="P148" s="52">
        <v>0</v>
      </c>
      <c r="Q148" s="52">
        <v>0</v>
      </c>
      <c r="R148" s="50">
        <f t="shared" si="4"/>
        <v>0</v>
      </c>
    </row>
    <row r="149" spans="1:18" x14ac:dyDescent="0.25">
      <c r="A149" s="40">
        <v>5000</v>
      </c>
      <c r="B149" s="40"/>
      <c r="C149" s="58" t="s">
        <v>324</v>
      </c>
      <c r="D149" s="59" t="s">
        <v>302</v>
      </c>
      <c r="E149" s="60" t="s">
        <v>325</v>
      </c>
      <c r="F149" s="52">
        <v>0</v>
      </c>
      <c r="G149" s="52">
        <v>0</v>
      </c>
      <c r="H149" s="52">
        <v>0</v>
      </c>
      <c r="I149" s="52">
        <v>0</v>
      </c>
      <c r="J149" s="52">
        <v>0</v>
      </c>
      <c r="K149" s="52">
        <v>0</v>
      </c>
      <c r="L149" s="52">
        <v>0</v>
      </c>
      <c r="M149" s="52">
        <v>0</v>
      </c>
      <c r="N149" s="52">
        <v>0</v>
      </c>
      <c r="O149" s="52">
        <v>0</v>
      </c>
      <c r="P149" s="52">
        <v>0</v>
      </c>
      <c r="Q149" s="52">
        <v>0</v>
      </c>
      <c r="R149" s="50">
        <f t="shared" si="4"/>
        <v>0</v>
      </c>
    </row>
    <row r="150" spans="1:18" x14ac:dyDescent="0.25">
      <c r="A150" s="40">
        <v>5000</v>
      </c>
      <c r="B150" s="40"/>
      <c r="C150" s="61" t="s">
        <v>326</v>
      </c>
      <c r="D150" s="59" t="s">
        <v>302</v>
      </c>
      <c r="E150" s="60" t="s">
        <v>327</v>
      </c>
      <c r="F150" s="52">
        <v>0</v>
      </c>
      <c r="G150" s="52">
        <v>0</v>
      </c>
      <c r="H150" s="52">
        <v>0</v>
      </c>
      <c r="I150" s="52">
        <v>0</v>
      </c>
      <c r="J150" s="52">
        <v>0</v>
      </c>
      <c r="K150" s="52">
        <v>0</v>
      </c>
      <c r="L150" s="52">
        <v>0</v>
      </c>
      <c r="M150" s="52">
        <v>0</v>
      </c>
      <c r="N150" s="52">
        <v>0</v>
      </c>
      <c r="O150" s="52">
        <v>0</v>
      </c>
      <c r="P150" s="52">
        <v>0</v>
      </c>
      <c r="Q150" s="52">
        <v>0</v>
      </c>
      <c r="R150" s="50">
        <f t="shared" si="4"/>
        <v>0</v>
      </c>
    </row>
    <row r="151" spans="1:18" x14ac:dyDescent="0.25">
      <c r="A151" s="40">
        <v>5000</v>
      </c>
      <c r="B151" s="40"/>
      <c r="C151" s="58" t="s">
        <v>328</v>
      </c>
      <c r="D151" s="59" t="s">
        <v>302</v>
      </c>
      <c r="E151" s="60" t="s">
        <v>329</v>
      </c>
      <c r="F151" s="52">
        <v>0</v>
      </c>
      <c r="G151" s="52">
        <v>0</v>
      </c>
      <c r="H151" s="52">
        <v>0</v>
      </c>
      <c r="I151" s="52">
        <v>0</v>
      </c>
      <c r="J151" s="52">
        <v>0</v>
      </c>
      <c r="K151" s="52">
        <v>0</v>
      </c>
      <c r="L151" s="52">
        <v>0</v>
      </c>
      <c r="M151" s="52">
        <v>0</v>
      </c>
      <c r="N151" s="52">
        <v>0</v>
      </c>
      <c r="O151" s="52">
        <v>0</v>
      </c>
      <c r="P151" s="52">
        <v>0</v>
      </c>
      <c r="Q151" s="52">
        <v>0</v>
      </c>
      <c r="R151" s="50">
        <f t="shared" si="4"/>
        <v>0</v>
      </c>
    </row>
    <row r="152" spans="1:18" x14ac:dyDescent="0.25">
      <c r="A152" s="40">
        <v>5000</v>
      </c>
      <c r="B152" s="40"/>
      <c r="C152" s="58" t="s">
        <v>330</v>
      </c>
      <c r="D152" s="59" t="s">
        <v>302</v>
      </c>
      <c r="E152" s="60" t="s">
        <v>331</v>
      </c>
      <c r="F152" s="52">
        <v>0</v>
      </c>
      <c r="G152" s="52">
        <v>0</v>
      </c>
      <c r="H152" s="52">
        <v>0</v>
      </c>
      <c r="I152" s="52">
        <v>0</v>
      </c>
      <c r="J152" s="52">
        <v>0</v>
      </c>
      <c r="K152" s="52">
        <v>0</v>
      </c>
      <c r="L152" s="52">
        <v>0</v>
      </c>
      <c r="M152" s="52">
        <v>0</v>
      </c>
      <c r="N152" s="52">
        <v>0</v>
      </c>
      <c r="O152" s="52">
        <v>0</v>
      </c>
      <c r="P152" s="52">
        <v>0</v>
      </c>
      <c r="Q152" s="52">
        <v>0</v>
      </c>
      <c r="R152" s="50">
        <f t="shared" si="4"/>
        <v>0</v>
      </c>
    </row>
    <row r="153" spans="1:18" x14ac:dyDescent="0.25">
      <c r="A153" s="40">
        <v>5000</v>
      </c>
      <c r="B153" s="40"/>
      <c r="C153" s="61" t="s">
        <v>332</v>
      </c>
      <c r="D153" s="59" t="s">
        <v>302</v>
      </c>
      <c r="E153" s="59" t="s">
        <v>333</v>
      </c>
      <c r="F153" s="52">
        <v>0</v>
      </c>
      <c r="G153" s="52">
        <v>0</v>
      </c>
      <c r="H153" s="52">
        <v>0</v>
      </c>
      <c r="I153" s="52">
        <v>0</v>
      </c>
      <c r="J153" s="52">
        <v>0</v>
      </c>
      <c r="K153" s="52">
        <v>0</v>
      </c>
      <c r="L153" s="52">
        <v>0</v>
      </c>
      <c r="M153" s="52">
        <v>0</v>
      </c>
      <c r="N153" s="52">
        <v>0</v>
      </c>
      <c r="O153" s="52">
        <v>0</v>
      </c>
      <c r="P153" s="52">
        <v>0</v>
      </c>
      <c r="Q153" s="52">
        <v>0</v>
      </c>
      <c r="R153" s="50">
        <f t="shared" si="4"/>
        <v>0</v>
      </c>
    </row>
    <row r="154" spans="1:18" x14ac:dyDescent="0.25">
      <c r="A154" s="40">
        <v>5000</v>
      </c>
      <c r="B154" s="40"/>
      <c r="C154" s="58" t="s">
        <v>334</v>
      </c>
      <c r="D154" s="59" t="s">
        <v>302</v>
      </c>
      <c r="E154" s="59" t="s">
        <v>335</v>
      </c>
      <c r="F154" s="52">
        <v>0</v>
      </c>
      <c r="G154" s="52">
        <v>0</v>
      </c>
      <c r="H154" s="52">
        <v>0</v>
      </c>
      <c r="I154" s="52">
        <v>0</v>
      </c>
      <c r="J154" s="52">
        <v>0</v>
      </c>
      <c r="K154" s="52">
        <v>0</v>
      </c>
      <c r="L154" s="52">
        <v>0</v>
      </c>
      <c r="M154" s="52">
        <v>0</v>
      </c>
      <c r="N154" s="52">
        <v>0</v>
      </c>
      <c r="O154" s="52">
        <v>0</v>
      </c>
      <c r="P154" s="52">
        <v>0</v>
      </c>
      <c r="Q154" s="52">
        <v>0</v>
      </c>
      <c r="R154" s="50">
        <f t="shared" si="4"/>
        <v>0</v>
      </c>
    </row>
    <row r="155" spans="1:18" x14ac:dyDescent="0.25">
      <c r="A155" s="40">
        <v>5000</v>
      </c>
      <c r="B155" s="40"/>
      <c r="C155" s="58" t="s">
        <v>336</v>
      </c>
      <c r="D155" s="59" t="s">
        <v>302</v>
      </c>
      <c r="E155" s="60" t="s">
        <v>337</v>
      </c>
      <c r="F155" s="52">
        <v>0</v>
      </c>
      <c r="G155" s="52">
        <v>0</v>
      </c>
      <c r="H155" s="52">
        <v>0</v>
      </c>
      <c r="I155" s="52">
        <v>0</v>
      </c>
      <c r="J155" s="52">
        <v>0</v>
      </c>
      <c r="K155" s="52">
        <v>0</v>
      </c>
      <c r="L155" s="52">
        <v>0</v>
      </c>
      <c r="M155" s="52">
        <v>0</v>
      </c>
      <c r="N155" s="52">
        <v>0</v>
      </c>
      <c r="O155" s="52">
        <v>0</v>
      </c>
      <c r="P155" s="52">
        <v>0</v>
      </c>
      <c r="Q155" s="52">
        <v>0</v>
      </c>
      <c r="R155" s="50">
        <f t="shared" si="4"/>
        <v>0</v>
      </c>
    </row>
    <row r="156" spans="1:18" x14ac:dyDescent="0.25">
      <c r="A156" s="40">
        <v>5000</v>
      </c>
      <c r="B156" s="40"/>
      <c r="C156" s="58" t="s">
        <v>338</v>
      </c>
      <c r="D156" s="59" t="s">
        <v>302</v>
      </c>
      <c r="E156" s="59" t="s">
        <v>339</v>
      </c>
      <c r="F156" s="52">
        <v>0</v>
      </c>
      <c r="G156" s="52">
        <v>0</v>
      </c>
      <c r="H156" s="52">
        <v>0</v>
      </c>
      <c r="I156" s="52">
        <v>0</v>
      </c>
      <c r="J156" s="52">
        <v>0</v>
      </c>
      <c r="K156" s="52">
        <v>0</v>
      </c>
      <c r="L156" s="52">
        <v>0</v>
      </c>
      <c r="M156" s="52">
        <v>0</v>
      </c>
      <c r="N156" s="52">
        <v>0</v>
      </c>
      <c r="O156" s="52">
        <v>0</v>
      </c>
      <c r="P156" s="52">
        <v>0</v>
      </c>
      <c r="Q156" s="52">
        <v>0</v>
      </c>
      <c r="R156" s="50">
        <f t="shared" si="4"/>
        <v>0</v>
      </c>
    </row>
    <row r="157" spans="1:18" x14ac:dyDescent="0.25">
      <c r="A157" s="40">
        <v>5000</v>
      </c>
      <c r="B157" s="40"/>
      <c r="C157" s="58" t="s">
        <v>340</v>
      </c>
      <c r="D157" s="59" t="s">
        <v>302</v>
      </c>
      <c r="E157" s="60" t="s">
        <v>341</v>
      </c>
      <c r="F157" s="52">
        <v>0</v>
      </c>
      <c r="G157" s="52">
        <v>0</v>
      </c>
      <c r="H157" s="52">
        <v>0</v>
      </c>
      <c r="I157" s="52">
        <v>0</v>
      </c>
      <c r="J157" s="52">
        <v>0</v>
      </c>
      <c r="K157" s="52">
        <v>0</v>
      </c>
      <c r="L157" s="52">
        <v>0</v>
      </c>
      <c r="M157" s="52">
        <v>0</v>
      </c>
      <c r="N157" s="52">
        <v>0</v>
      </c>
      <c r="O157" s="52">
        <v>0</v>
      </c>
      <c r="P157" s="52">
        <v>0</v>
      </c>
      <c r="Q157" s="52">
        <v>0</v>
      </c>
      <c r="R157" s="50">
        <f t="shared" si="4"/>
        <v>0</v>
      </c>
    </row>
    <row r="158" spans="1:18" x14ac:dyDescent="0.25">
      <c r="A158" s="40">
        <v>5000</v>
      </c>
      <c r="B158" s="40"/>
      <c r="C158" s="58" t="s">
        <v>342</v>
      </c>
      <c r="D158" s="59" t="s">
        <v>302</v>
      </c>
      <c r="E158" s="60" t="s">
        <v>343</v>
      </c>
      <c r="F158" s="52">
        <v>0</v>
      </c>
      <c r="G158" s="52">
        <v>0</v>
      </c>
      <c r="H158" s="52">
        <v>0</v>
      </c>
      <c r="I158" s="52">
        <v>0</v>
      </c>
      <c r="J158" s="52">
        <v>0</v>
      </c>
      <c r="K158" s="52">
        <v>0</v>
      </c>
      <c r="L158" s="52">
        <v>0</v>
      </c>
      <c r="M158" s="52">
        <v>0</v>
      </c>
      <c r="N158" s="52">
        <v>0</v>
      </c>
      <c r="O158" s="52">
        <v>0</v>
      </c>
      <c r="P158" s="52">
        <v>0</v>
      </c>
      <c r="Q158" s="52">
        <v>0</v>
      </c>
      <c r="R158" s="50">
        <f t="shared" si="4"/>
        <v>0</v>
      </c>
    </row>
    <row r="159" spans="1:18" x14ac:dyDescent="0.25">
      <c r="A159" s="40">
        <v>5000</v>
      </c>
      <c r="B159" s="40"/>
      <c r="C159" s="58" t="s">
        <v>344</v>
      </c>
      <c r="D159" s="59" t="s">
        <v>302</v>
      </c>
      <c r="E159" s="59" t="s">
        <v>345</v>
      </c>
      <c r="F159" s="52">
        <v>0</v>
      </c>
      <c r="G159" s="52">
        <v>0</v>
      </c>
      <c r="H159" s="52">
        <v>0</v>
      </c>
      <c r="I159" s="52">
        <v>0</v>
      </c>
      <c r="J159" s="52">
        <v>0</v>
      </c>
      <c r="K159" s="52">
        <v>0</v>
      </c>
      <c r="L159" s="52">
        <v>0</v>
      </c>
      <c r="M159" s="52">
        <v>0</v>
      </c>
      <c r="N159" s="52">
        <v>0</v>
      </c>
      <c r="O159" s="52">
        <v>0</v>
      </c>
      <c r="P159" s="52">
        <v>0</v>
      </c>
      <c r="Q159" s="52">
        <v>0</v>
      </c>
      <c r="R159" s="50">
        <f t="shared" si="4"/>
        <v>0</v>
      </c>
    </row>
    <row r="160" spans="1:18" x14ac:dyDescent="0.25">
      <c r="A160" s="40">
        <v>5000</v>
      </c>
      <c r="B160" s="40"/>
      <c r="C160" s="61" t="s">
        <v>346</v>
      </c>
      <c r="D160" s="59" t="s">
        <v>302</v>
      </c>
      <c r="E160" s="59" t="s">
        <v>347</v>
      </c>
      <c r="F160" s="52">
        <v>0</v>
      </c>
      <c r="G160" s="52">
        <v>0</v>
      </c>
      <c r="H160" s="52">
        <v>0</v>
      </c>
      <c r="I160" s="52">
        <v>0</v>
      </c>
      <c r="J160" s="52">
        <v>0</v>
      </c>
      <c r="K160" s="52">
        <v>0</v>
      </c>
      <c r="L160" s="52">
        <v>0</v>
      </c>
      <c r="M160" s="52">
        <v>0</v>
      </c>
      <c r="N160" s="52">
        <v>0</v>
      </c>
      <c r="O160" s="52">
        <v>0</v>
      </c>
      <c r="P160" s="52">
        <v>0</v>
      </c>
      <c r="Q160" s="52">
        <v>0</v>
      </c>
      <c r="R160" s="50">
        <f t="shared" si="4"/>
        <v>0</v>
      </c>
    </row>
    <row r="161" spans="1:18" x14ac:dyDescent="0.25">
      <c r="A161" s="40">
        <v>5000</v>
      </c>
      <c r="B161" s="40"/>
      <c r="C161" s="58" t="s">
        <v>348</v>
      </c>
      <c r="D161" s="59" t="s">
        <v>302</v>
      </c>
      <c r="E161" s="60" t="s">
        <v>349</v>
      </c>
      <c r="F161" s="52">
        <v>0</v>
      </c>
      <c r="G161" s="52">
        <v>0</v>
      </c>
      <c r="H161" s="52">
        <v>0</v>
      </c>
      <c r="I161" s="52">
        <v>0</v>
      </c>
      <c r="J161" s="52">
        <v>0</v>
      </c>
      <c r="K161" s="52">
        <v>0</v>
      </c>
      <c r="L161" s="52">
        <v>0</v>
      </c>
      <c r="M161" s="52">
        <v>0</v>
      </c>
      <c r="N161" s="52">
        <v>0</v>
      </c>
      <c r="O161" s="52">
        <v>0</v>
      </c>
      <c r="P161" s="52">
        <v>0</v>
      </c>
      <c r="Q161" s="52">
        <v>0</v>
      </c>
      <c r="R161" s="50">
        <f t="shared" si="4"/>
        <v>0</v>
      </c>
    </row>
    <row r="162" spans="1:18" x14ac:dyDescent="0.25">
      <c r="A162" s="40">
        <v>5000</v>
      </c>
      <c r="B162" s="40"/>
      <c r="C162" s="61" t="s">
        <v>350</v>
      </c>
      <c r="D162" s="59" t="s">
        <v>302</v>
      </c>
      <c r="E162" s="60" t="s">
        <v>351</v>
      </c>
      <c r="F162" s="52">
        <v>0</v>
      </c>
      <c r="G162" s="52">
        <v>0</v>
      </c>
      <c r="H162" s="52">
        <v>0</v>
      </c>
      <c r="I162" s="52">
        <v>0</v>
      </c>
      <c r="J162" s="52">
        <v>0</v>
      </c>
      <c r="K162" s="52">
        <v>0</v>
      </c>
      <c r="L162" s="52">
        <v>0</v>
      </c>
      <c r="M162" s="52">
        <v>0</v>
      </c>
      <c r="N162" s="52">
        <v>0</v>
      </c>
      <c r="O162" s="52">
        <v>0</v>
      </c>
      <c r="P162" s="52">
        <v>0</v>
      </c>
      <c r="Q162" s="52">
        <v>0</v>
      </c>
      <c r="R162" s="50">
        <f t="shared" si="4"/>
        <v>0</v>
      </c>
    </row>
    <row r="163" spans="1:18" x14ac:dyDescent="0.25">
      <c r="A163" s="40">
        <v>5000</v>
      </c>
      <c r="B163" s="40"/>
      <c r="C163" s="58" t="s">
        <v>352</v>
      </c>
      <c r="D163" s="59" t="s">
        <v>302</v>
      </c>
      <c r="E163" s="60" t="s">
        <v>353</v>
      </c>
      <c r="F163" s="52">
        <v>0</v>
      </c>
      <c r="G163" s="52">
        <v>0</v>
      </c>
      <c r="H163" s="52">
        <v>0</v>
      </c>
      <c r="I163" s="52">
        <v>0</v>
      </c>
      <c r="J163" s="52">
        <v>0</v>
      </c>
      <c r="K163" s="52">
        <v>0</v>
      </c>
      <c r="L163" s="52">
        <v>0</v>
      </c>
      <c r="M163" s="52">
        <v>0</v>
      </c>
      <c r="N163" s="52">
        <v>0</v>
      </c>
      <c r="O163" s="52">
        <v>0</v>
      </c>
      <c r="P163" s="52">
        <v>0</v>
      </c>
      <c r="Q163" s="52">
        <v>0</v>
      </c>
      <c r="R163" s="50">
        <f t="shared" si="4"/>
        <v>0</v>
      </c>
    </row>
    <row r="164" spans="1:18" x14ac:dyDescent="0.25">
      <c r="A164" s="40">
        <v>5000</v>
      </c>
      <c r="B164" s="40"/>
      <c r="C164" s="58" t="s">
        <v>354</v>
      </c>
      <c r="D164" s="59" t="s">
        <v>302</v>
      </c>
      <c r="E164" s="60" t="s">
        <v>355</v>
      </c>
      <c r="F164" s="52">
        <v>0</v>
      </c>
      <c r="G164" s="52">
        <v>0</v>
      </c>
      <c r="H164" s="52">
        <v>0</v>
      </c>
      <c r="I164" s="52">
        <v>0</v>
      </c>
      <c r="J164" s="52">
        <v>0</v>
      </c>
      <c r="K164" s="52">
        <v>0</v>
      </c>
      <c r="L164" s="52">
        <v>0</v>
      </c>
      <c r="M164" s="52">
        <v>0</v>
      </c>
      <c r="N164" s="52">
        <v>0</v>
      </c>
      <c r="O164" s="52">
        <v>0</v>
      </c>
      <c r="P164" s="52">
        <v>0</v>
      </c>
      <c r="Q164" s="52">
        <v>0</v>
      </c>
      <c r="R164" s="50">
        <f t="shared" si="4"/>
        <v>0</v>
      </c>
    </row>
    <row r="165" spans="1:18" x14ac:dyDescent="0.25">
      <c r="A165" s="40">
        <v>5000</v>
      </c>
      <c r="B165" s="40"/>
      <c r="C165" s="58" t="s">
        <v>356</v>
      </c>
      <c r="D165" s="59" t="s">
        <v>302</v>
      </c>
      <c r="E165" s="60" t="s">
        <v>357</v>
      </c>
      <c r="F165" s="52">
        <v>0</v>
      </c>
      <c r="G165" s="52">
        <v>0</v>
      </c>
      <c r="H165" s="52">
        <v>0</v>
      </c>
      <c r="I165" s="52">
        <v>0</v>
      </c>
      <c r="J165" s="52">
        <v>0</v>
      </c>
      <c r="K165" s="52">
        <v>0</v>
      </c>
      <c r="L165" s="52">
        <v>0</v>
      </c>
      <c r="M165" s="52">
        <v>0</v>
      </c>
      <c r="N165" s="52">
        <v>0</v>
      </c>
      <c r="O165" s="52">
        <v>0</v>
      </c>
      <c r="P165" s="52">
        <v>0</v>
      </c>
      <c r="Q165" s="52">
        <v>0</v>
      </c>
      <c r="R165" s="50">
        <f t="shared" si="4"/>
        <v>0</v>
      </c>
    </row>
    <row r="166" spans="1:18" x14ac:dyDescent="0.25">
      <c r="A166" s="40">
        <v>5000</v>
      </c>
      <c r="B166" s="40"/>
      <c r="C166" s="58" t="s">
        <v>358</v>
      </c>
      <c r="D166" s="59" t="s">
        <v>302</v>
      </c>
      <c r="E166" s="60" t="s">
        <v>359</v>
      </c>
      <c r="F166" s="52">
        <v>0</v>
      </c>
      <c r="G166" s="52">
        <v>0</v>
      </c>
      <c r="H166" s="52">
        <v>0</v>
      </c>
      <c r="I166" s="52">
        <v>0</v>
      </c>
      <c r="J166" s="52">
        <v>0</v>
      </c>
      <c r="K166" s="52">
        <v>0</v>
      </c>
      <c r="L166" s="52">
        <v>0</v>
      </c>
      <c r="M166" s="52">
        <v>0</v>
      </c>
      <c r="N166" s="52">
        <v>0</v>
      </c>
      <c r="O166" s="52">
        <v>0</v>
      </c>
      <c r="P166" s="52">
        <v>0</v>
      </c>
      <c r="Q166" s="52">
        <v>0</v>
      </c>
      <c r="R166" s="50">
        <f t="shared" si="4"/>
        <v>0</v>
      </c>
    </row>
    <row r="167" spans="1:18" x14ac:dyDescent="0.25">
      <c r="A167" s="40">
        <v>5000</v>
      </c>
      <c r="B167" s="40"/>
      <c r="C167" s="58" t="s">
        <v>360</v>
      </c>
      <c r="D167" s="59" t="s">
        <v>302</v>
      </c>
      <c r="E167" s="60" t="s">
        <v>361</v>
      </c>
      <c r="F167" s="52">
        <v>0</v>
      </c>
      <c r="G167" s="52">
        <v>0</v>
      </c>
      <c r="H167" s="52">
        <v>0</v>
      </c>
      <c r="I167" s="52">
        <v>0</v>
      </c>
      <c r="J167" s="52">
        <v>0</v>
      </c>
      <c r="K167" s="52">
        <v>0</v>
      </c>
      <c r="L167" s="52">
        <v>0</v>
      </c>
      <c r="M167" s="52">
        <v>0</v>
      </c>
      <c r="N167" s="52">
        <v>0</v>
      </c>
      <c r="O167" s="52">
        <v>0</v>
      </c>
      <c r="P167" s="52">
        <v>0</v>
      </c>
      <c r="Q167" s="52">
        <v>0</v>
      </c>
      <c r="R167" s="50">
        <f t="shared" si="4"/>
        <v>0</v>
      </c>
    </row>
    <row r="168" spans="1:18" x14ac:dyDescent="0.25">
      <c r="A168" s="40">
        <v>5000</v>
      </c>
      <c r="B168" s="40"/>
      <c r="C168" s="58" t="s">
        <v>362</v>
      </c>
      <c r="D168" s="59" t="s">
        <v>302</v>
      </c>
      <c r="E168" s="60" t="s">
        <v>363</v>
      </c>
      <c r="F168" s="52">
        <v>0</v>
      </c>
      <c r="G168" s="52">
        <v>0</v>
      </c>
      <c r="H168" s="52">
        <v>0</v>
      </c>
      <c r="I168" s="52">
        <v>0</v>
      </c>
      <c r="J168" s="52">
        <v>0</v>
      </c>
      <c r="K168" s="52">
        <v>0</v>
      </c>
      <c r="L168" s="52">
        <v>0</v>
      </c>
      <c r="M168" s="52">
        <v>0</v>
      </c>
      <c r="N168" s="52">
        <v>0</v>
      </c>
      <c r="O168" s="52">
        <v>0</v>
      </c>
      <c r="P168" s="52">
        <v>0</v>
      </c>
      <c r="Q168" s="52">
        <v>0</v>
      </c>
      <c r="R168" s="50">
        <f t="shared" si="4"/>
        <v>0</v>
      </c>
    </row>
    <row r="169" spans="1:18" x14ac:dyDescent="0.25">
      <c r="A169" s="40">
        <v>5000</v>
      </c>
      <c r="B169" s="40"/>
      <c r="C169" s="58" t="s">
        <v>364</v>
      </c>
      <c r="D169" s="59" t="s">
        <v>302</v>
      </c>
      <c r="E169" s="60" t="s">
        <v>365</v>
      </c>
      <c r="F169" s="52">
        <v>0</v>
      </c>
      <c r="G169" s="52">
        <v>0</v>
      </c>
      <c r="H169" s="52">
        <v>0</v>
      </c>
      <c r="I169" s="52">
        <v>0</v>
      </c>
      <c r="J169" s="52">
        <v>0</v>
      </c>
      <c r="K169" s="52">
        <v>0</v>
      </c>
      <c r="L169" s="52">
        <v>0</v>
      </c>
      <c r="M169" s="52">
        <v>0</v>
      </c>
      <c r="N169" s="52">
        <v>0</v>
      </c>
      <c r="O169" s="52">
        <v>0</v>
      </c>
      <c r="P169" s="52">
        <v>0</v>
      </c>
      <c r="Q169" s="52">
        <v>0</v>
      </c>
      <c r="R169" s="50">
        <f t="shared" si="4"/>
        <v>0</v>
      </c>
    </row>
    <row r="170" spans="1:18" x14ac:dyDescent="0.25">
      <c r="A170" s="40">
        <v>5000</v>
      </c>
      <c r="B170" s="40"/>
      <c r="C170" s="58" t="s">
        <v>366</v>
      </c>
      <c r="D170" s="59" t="s">
        <v>302</v>
      </c>
      <c r="E170" s="60" t="s">
        <v>367</v>
      </c>
      <c r="F170" s="52">
        <v>0</v>
      </c>
      <c r="G170" s="52">
        <v>0</v>
      </c>
      <c r="H170" s="52">
        <v>0</v>
      </c>
      <c r="I170" s="52">
        <v>0</v>
      </c>
      <c r="J170" s="52">
        <v>0</v>
      </c>
      <c r="K170" s="52">
        <v>0</v>
      </c>
      <c r="L170" s="52">
        <v>0</v>
      </c>
      <c r="M170" s="52">
        <v>0</v>
      </c>
      <c r="N170" s="52">
        <v>0</v>
      </c>
      <c r="O170" s="52">
        <v>0</v>
      </c>
      <c r="P170" s="52">
        <v>0</v>
      </c>
      <c r="Q170" s="52">
        <v>0</v>
      </c>
      <c r="R170" s="50">
        <f t="shared" si="4"/>
        <v>0</v>
      </c>
    </row>
    <row r="171" spans="1:18" x14ac:dyDescent="0.25">
      <c r="A171" s="40">
        <v>5000</v>
      </c>
      <c r="B171" s="40"/>
      <c r="C171" s="61" t="s">
        <v>368</v>
      </c>
      <c r="D171" s="59" t="s">
        <v>302</v>
      </c>
      <c r="E171" s="59" t="s">
        <v>369</v>
      </c>
      <c r="F171" s="52">
        <v>0</v>
      </c>
      <c r="G171" s="52">
        <v>0</v>
      </c>
      <c r="H171" s="52">
        <v>0</v>
      </c>
      <c r="I171" s="52">
        <v>0</v>
      </c>
      <c r="J171" s="52">
        <v>0</v>
      </c>
      <c r="K171" s="52">
        <v>0</v>
      </c>
      <c r="L171" s="52">
        <v>0</v>
      </c>
      <c r="M171" s="52">
        <v>0</v>
      </c>
      <c r="N171" s="52">
        <v>0</v>
      </c>
      <c r="O171" s="52">
        <v>0</v>
      </c>
      <c r="P171" s="52">
        <v>0</v>
      </c>
      <c r="Q171" s="52">
        <v>0</v>
      </c>
      <c r="R171" s="50">
        <f t="shared" si="4"/>
        <v>0</v>
      </c>
    </row>
    <row r="172" spans="1:18" x14ac:dyDescent="0.25">
      <c r="A172" s="40">
        <v>5000</v>
      </c>
      <c r="B172" s="40"/>
      <c r="C172" s="58" t="s">
        <v>370</v>
      </c>
      <c r="D172" s="59" t="s">
        <v>302</v>
      </c>
      <c r="E172" s="59" t="s">
        <v>371</v>
      </c>
      <c r="F172" s="52">
        <v>0</v>
      </c>
      <c r="G172" s="52">
        <v>0</v>
      </c>
      <c r="H172" s="52">
        <v>0</v>
      </c>
      <c r="I172" s="52">
        <v>0</v>
      </c>
      <c r="J172" s="52">
        <v>0</v>
      </c>
      <c r="K172" s="52">
        <v>0</v>
      </c>
      <c r="L172" s="52">
        <v>0</v>
      </c>
      <c r="M172" s="52">
        <v>0</v>
      </c>
      <c r="N172" s="52">
        <v>0</v>
      </c>
      <c r="O172" s="52">
        <v>0</v>
      </c>
      <c r="P172" s="52">
        <v>0</v>
      </c>
      <c r="Q172" s="52">
        <v>0</v>
      </c>
      <c r="R172" s="50">
        <f t="shared" si="4"/>
        <v>0</v>
      </c>
    </row>
    <row r="173" spans="1:18" x14ac:dyDescent="0.25">
      <c r="A173" s="40">
        <v>5000</v>
      </c>
      <c r="B173" s="40"/>
      <c r="C173" s="58" t="s">
        <v>372</v>
      </c>
      <c r="D173" s="59" t="s">
        <v>302</v>
      </c>
      <c r="E173" s="59" t="s">
        <v>373</v>
      </c>
      <c r="F173" s="52">
        <v>0</v>
      </c>
      <c r="G173" s="52">
        <v>0</v>
      </c>
      <c r="H173" s="52">
        <v>0</v>
      </c>
      <c r="I173" s="52">
        <v>0</v>
      </c>
      <c r="J173" s="52">
        <v>0</v>
      </c>
      <c r="K173" s="52">
        <v>0</v>
      </c>
      <c r="L173" s="52">
        <v>0</v>
      </c>
      <c r="M173" s="52">
        <v>0</v>
      </c>
      <c r="N173" s="52">
        <v>0</v>
      </c>
      <c r="O173" s="52">
        <v>0</v>
      </c>
      <c r="P173" s="52">
        <v>0</v>
      </c>
      <c r="Q173" s="52">
        <v>0</v>
      </c>
      <c r="R173" s="50">
        <f t="shared" si="4"/>
        <v>0</v>
      </c>
    </row>
    <row r="174" spans="1:18" x14ac:dyDescent="0.25">
      <c r="A174" s="40">
        <v>5000</v>
      </c>
      <c r="B174" s="40"/>
      <c r="C174" s="58" t="s">
        <v>374</v>
      </c>
      <c r="D174" s="59" t="s">
        <v>302</v>
      </c>
      <c r="E174" s="60" t="s">
        <v>375</v>
      </c>
      <c r="F174" s="52">
        <v>0</v>
      </c>
      <c r="G174" s="52">
        <v>0</v>
      </c>
      <c r="H174" s="52">
        <v>0</v>
      </c>
      <c r="I174" s="52">
        <v>0</v>
      </c>
      <c r="J174" s="52">
        <v>0</v>
      </c>
      <c r="K174" s="52">
        <v>0</v>
      </c>
      <c r="L174" s="52">
        <v>0</v>
      </c>
      <c r="M174" s="52">
        <v>0</v>
      </c>
      <c r="N174" s="52">
        <v>0</v>
      </c>
      <c r="O174" s="52">
        <v>0</v>
      </c>
      <c r="P174" s="52">
        <v>0</v>
      </c>
      <c r="Q174" s="52">
        <v>0</v>
      </c>
      <c r="R174" s="50">
        <f t="shared" si="4"/>
        <v>0</v>
      </c>
    </row>
    <row r="175" spans="1:18" x14ac:dyDescent="0.25">
      <c r="A175" s="40">
        <v>5000</v>
      </c>
      <c r="B175" s="40"/>
      <c r="C175" s="58" t="s">
        <v>376</v>
      </c>
      <c r="D175" s="59" t="s">
        <v>302</v>
      </c>
      <c r="E175" s="59" t="s">
        <v>377</v>
      </c>
      <c r="F175" s="52">
        <v>0</v>
      </c>
      <c r="G175" s="52">
        <v>0</v>
      </c>
      <c r="H175" s="52">
        <v>0</v>
      </c>
      <c r="I175" s="52">
        <v>0</v>
      </c>
      <c r="J175" s="52">
        <v>0</v>
      </c>
      <c r="K175" s="52">
        <v>0</v>
      </c>
      <c r="L175" s="52">
        <v>0</v>
      </c>
      <c r="M175" s="52">
        <v>0</v>
      </c>
      <c r="N175" s="52">
        <v>0</v>
      </c>
      <c r="O175" s="52">
        <v>0</v>
      </c>
      <c r="P175" s="52">
        <v>0</v>
      </c>
      <c r="Q175" s="52">
        <v>0</v>
      </c>
      <c r="R175" s="50">
        <f t="shared" si="4"/>
        <v>0</v>
      </c>
    </row>
    <row r="176" spans="1:18" x14ac:dyDescent="0.25">
      <c r="A176" s="40">
        <v>5000</v>
      </c>
      <c r="B176" s="40"/>
      <c r="C176" s="58" t="s">
        <v>378</v>
      </c>
      <c r="D176" s="59" t="s">
        <v>302</v>
      </c>
      <c r="E176" s="59" t="s">
        <v>379</v>
      </c>
      <c r="F176" s="52">
        <v>0</v>
      </c>
      <c r="G176" s="52">
        <v>0</v>
      </c>
      <c r="H176" s="52">
        <v>0</v>
      </c>
      <c r="I176" s="52">
        <v>0</v>
      </c>
      <c r="J176" s="52">
        <v>0</v>
      </c>
      <c r="K176" s="52">
        <v>0</v>
      </c>
      <c r="L176" s="52">
        <v>0</v>
      </c>
      <c r="M176" s="52">
        <v>0</v>
      </c>
      <c r="N176" s="52">
        <v>0</v>
      </c>
      <c r="O176" s="52">
        <v>0</v>
      </c>
      <c r="P176" s="52">
        <v>0</v>
      </c>
      <c r="Q176" s="52">
        <v>0</v>
      </c>
      <c r="R176" s="50">
        <f t="shared" si="4"/>
        <v>0</v>
      </c>
    </row>
    <row r="177" spans="1:18" x14ac:dyDescent="0.25">
      <c r="A177" s="40">
        <v>5000</v>
      </c>
      <c r="B177" s="40"/>
      <c r="C177" s="58" t="s">
        <v>380</v>
      </c>
      <c r="D177" s="59" t="s">
        <v>302</v>
      </c>
      <c r="E177" s="59" t="s">
        <v>381</v>
      </c>
      <c r="F177" s="52">
        <v>0</v>
      </c>
      <c r="G177" s="52">
        <v>0</v>
      </c>
      <c r="H177" s="52">
        <v>0</v>
      </c>
      <c r="I177" s="52">
        <v>0</v>
      </c>
      <c r="J177" s="52">
        <v>0</v>
      </c>
      <c r="K177" s="52">
        <v>0</v>
      </c>
      <c r="L177" s="52">
        <v>0</v>
      </c>
      <c r="M177" s="52">
        <v>0</v>
      </c>
      <c r="N177" s="52">
        <v>0</v>
      </c>
      <c r="O177" s="52">
        <v>0</v>
      </c>
      <c r="P177" s="52">
        <v>0</v>
      </c>
      <c r="Q177" s="52">
        <v>0</v>
      </c>
      <c r="R177" s="50">
        <f t="shared" si="4"/>
        <v>0</v>
      </c>
    </row>
    <row r="178" spans="1:18" x14ac:dyDescent="0.25">
      <c r="A178" s="40">
        <v>5000</v>
      </c>
      <c r="B178" s="40"/>
      <c r="C178" s="58" t="s">
        <v>382</v>
      </c>
      <c r="D178" s="59" t="s">
        <v>302</v>
      </c>
      <c r="E178" s="60" t="s">
        <v>383</v>
      </c>
      <c r="F178" s="52">
        <v>0</v>
      </c>
      <c r="G178" s="52">
        <v>0</v>
      </c>
      <c r="H178" s="52">
        <v>0</v>
      </c>
      <c r="I178" s="52">
        <v>0</v>
      </c>
      <c r="J178" s="52">
        <v>0</v>
      </c>
      <c r="K178" s="52">
        <v>0</v>
      </c>
      <c r="L178" s="52">
        <v>0</v>
      </c>
      <c r="M178" s="52">
        <v>0</v>
      </c>
      <c r="N178" s="52">
        <v>0</v>
      </c>
      <c r="O178" s="52">
        <v>0</v>
      </c>
      <c r="P178" s="52">
        <v>0</v>
      </c>
      <c r="Q178" s="52">
        <v>0</v>
      </c>
      <c r="R178" s="50">
        <f t="shared" si="4"/>
        <v>0</v>
      </c>
    </row>
    <row r="179" spans="1:18" x14ac:dyDescent="0.25">
      <c r="A179" s="40">
        <v>5000</v>
      </c>
      <c r="B179" s="40"/>
      <c r="C179" s="58" t="s">
        <v>384</v>
      </c>
      <c r="D179" s="59" t="s">
        <v>302</v>
      </c>
      <c r="E179" s="59" t="s">
        <v>385</v>
      </c>
      <c r="F179" s="52">
        <v>0</v>
      </c>
      <c r="G179" s="52">
        <v>0</v>
      </c>
      <c r="H179" s="52">
        <v>0</v>
      </c>
      <c r="I179" s="52">
        <v>0</v>
      </c>
      <c r="J179" s="52">
        <v>0</v>
      </c>
      <c r="K179" s="52">
        <v>0</v>
      </c>
      <c r="L179" s="52">
        <v>0</v>
      </c>
      <c r="M179" s="52">
        <v>0</v>
      </c>
      <c r="N179" s="52">
        <v>0</v>
      </c>
      <c r="O179" s="52">
        <v>0</v>
      </c>
      <c r="P179" s="52">
        <v>0</v>
      </c>
      <c r="Q179" s="52">
        <v>0</v>
      </c>
      <c r="R179" s="50">
        <f t="shared" si="4"/>
        <v>0</v>
      </c>
    </row>
    <row r="180" spans="1:18" x14ac:dyDescent="0.25">
      <c r="A180" s="40">
        <v>5000</v>
      </c>
      <c r="B180" s="40"/>
      <c r="C180" s="58" t="s">
        <v>386</v>
      </c>
      <c r="D180" s="59" t="s">
        <v>302</v>
      </c>
      <c r="E180" s="59" t="s">
        <v>387</v>
      </c>
      <c r="F180" s="52">
        <v>0</v>
      </c>
      <c r="G180" s="52">
        <v>0</v>
      </c>
      <c r="H180" s="52">
        <v>0</v>
      </c>
      <c r="I180" s="52">
        <v>0</v>
      </c>
      <c r="J180" s="52">
        <v>0</v>
      </c>
      <c r="K180" s="52">
        <v>0</v>
      </c>
      <c r="L180" s="52">
        <v>0</v>
      </c>
      <c r="M180" s="52">
        <v>0</v>
      </c>
      <c r="N180" s="52">
        <v>0</v>
      </c>
      <c r="O180" s="52">
        <v>0</v>
      </c>
      <c r="P180" s="52">
        <v>0</v>
      </c>
      <c r="Q180" s="52">
        <v>0</v>
      </c>
      <c r="R180" s="50">
        <f t="shared" si="4"/>
        <v>0</v>
      </c>
    </row>
    <row r="181" spans="1:18" x14ac:dyDescent="0.25">
      <c r="A181" s="40">
        <v>5000</v>
      </c>
      <c r="B181" s="40"/>
      <c r="C181" s="61" t="s">
        <v>388</v>
      </c>
      <c r="D181" s="59" t="s">
        <v>302</v>
      </c>
      <c r="E181" s="60" t="s">
        <v>389</v>
      </c>
      <c r="F181" s="52">
        <v>0</v>
      </c>
      <c r="G181" s="52">
        <v>0</v>
      </c>
      <c r="H181" s="52">
        <v>0</v>
      </c>
      <c r="I181" s="52">
        <v>0</v>
      </c>
      <c r="J181" s="52">
        <v>0</v>
      </c>
      <c r="K181" s="52">
        <v>0</v>
      </c>
      <c r="L181" s="52">
        <v>0</v>
      </c>
      <c r="M181" s="52">
        <v>0</v>
      </c>
      <c r="N181" s="52">
        <v>0</v>
      </c>
      <c r="O181" s="52">
        <v>0</v>
      </c>
      <c r="P181" s="52">
        <v>0</v>
      </c>
      <c r="Q181" s="52">
        <v>0</v>
      </c>
      <c r="R181" s="50">
        <f t="shared" si="4"/>
        <v>0</v>
      </c>
    </row>
    <row r="182" spans="1:18" x14ac:dyDescent="0.25">
      <c r="A182" s="40">
        <v>5000</v>
      </c>
      <c r="B182" s="40"/>
      <c r="C182" s="58" t="s">
        <v>390</v>
      </c>
      <c r="D182" s="59" t="s">
        <v>302</v>
      </c>
      <c r="E182" s="59" t="s">
        <v>391</v>
      </c>
      <c r="F182" s="52">
        <v>0</v>
      </c>
      <c r="G182" s="52">
        <v>0</v>
      </c>
      <c r="H182" s="52">
        <v>0</v>
      </c>
      <c r="I182" s="52">
        <v>0</v>
      </c>
      <c r="J182" s="52">
        <v>0</v>
      </c>
      <c r="K182" s="52">
        <v>0</v>
      </c>
      <c r="L182" s="52">
        <v>0</v>
      </c>
      <c r="M182" s="52">
        <v>0</v>
      </c>
      <c r="N182" s="52">
        <v>0</v>
      </c>
      <c r="O182" s="52">
        <v>0</v>
      </c>
      <c r="P182" s="52">
        <v>0</v>
      </c>
      <c r="Q182" s="52">
        <v>0</v>
      </c>
      <c r="R182" s="50">
        <f t="shared" si="4"/>
        <v>0</v>
      </c>
    </row>
    <row r="183" spans="1:18" x14ac:dyDescent="0.25">
      <c r="A183" s="40">
        <v>5000</v>
      </c>
      <c r="B183" s="40"/>
      <c r="C183" s="58" t="s">
        <v>392</v>
      </c>
      <c r="D183" s="59" t="s">
        <v>302</v>
      </c>
      <c r="E183" s="59" t="s">
        <v>393</v>
      </c>
      <c r="F183" s="52">
        <v>0</v>
      </c>
      <c r="G183" s="52">
        <v>0</v>
      </c>
      <c r="H183" s="52">
        <v>0</v>
      </c>
      <c r="I183" s="52">
        <v>0</v>
      </c>
      <c r="J183" s="52">
        <v>0</v>
      </c>
      <c r="K183" s="52">
        <v>0</v>
      </c>
      <c r="L183" s="52">
        <v>0</v>
      </c>
      <c r="M183" s="52">
        <v>0</v>
      </c>
      <c r="N183" s="52">
        <v>0</v>
      </c>
      <c r="O183" s="52">
        <v>0</v>
      </c>
      <c r="P183" s="52">
        <v>0</v>
      </c>
      <c r="Q183" s="52">
        <v>0</v>
      </c>
      <c r="R183" s="50">
        <f t="shared" si="4"/>
        <v>0</v>
      </c>
    </row>
    <row r="184" spans="1:18" x14ac:dyDescent="0.25">
      <c r="A184" s="40">
        <v>5000</v>
      </c>
      <c r="B184" s="40"/>
      <c r="C184" s="58" t="s">
        <v>394</v>
      </c>
      <c r="D184" s="59" t="s">
        <v>302</v>
      </c>
      <c r="E184" s="60" t="s">
        <v>395</v>
      </c>
      <c r="F184" s="52">
        <v>0</v>
      </c>
      <c r="G184" s="52">
        <v>0</v>
      </c>
      <c r="H184" s="52">
        <v>0</v>
      </c>
      <c r="I184" s="52">
        <v>0</v>
      </c>
      <c r="J184" s="52">
        <v>0</v>
      </c>
      <c r="K184" s="52">
        <v>0</v>
      </c>
      <c r="L184" s="52">
        <v>0</v>
      </c>
      <c r="M184" s="52">
        <v>0</v>
      </c>
      <c r="N184" s="52">
        <v>0</v>
      </c>
      <c r="O184" s="52">
        <v>0</v>
      </c>
      <c r="P184" s="52">
        <v>0</v>
      </c>
      <c r="Q184" s="52">
        <v>0</v>
      </c>
      <c r="R184" s="50">
        <f t="shared" si="4"/>
        <v>0</v>
      </c>
    </row>
    <row r="185" spans="1:18" x14ac:dyDescent="0.25">
      <c r="A185" s="40">
        <v>5000</v>
      </c>
      <c r="B185" s="40"/>
      <c r="C185" s="58" t="s">
        <v>396</v>
      </c>
      <c r="D185" s="59" t="s">
        <v>302</v>
      </c>
      <c r="E185" s="59" t="s">
        <v>397</v>
      </c>
      <c r="F185" s="52">
        <v>0</v>
      </c>
      <c r="G185" s="52">
        <v>0</v>
      </c>
      <c r="H185" s="52">
        <v>0</v>
      </c>
      <c r="I185" s="52">
        <v>0</v>
      </c>
      <c r="J185" s="52">
        <v>0</v>
      </c>
      <c r="K185" s="52">
        <v>0</v>
      </c>
      <c r="L185" s="52">
        <v>0</v>
      </c>
      <c r="M185" s="52">
        <v>0</v>
      </c>
      <c r="N185" s="52">
        <v>0</v>
      </c>
      <c r="O185" s="52">
        <v>0</v>
      </c>
      <c r="P185" s="52">
        <v>0</v>
      </c>
      <c r="Q185" s="52">
        <v>0</v>
      </c>
      <c r="R185" s="50">
        <f t="shared" si="4"/>
        <v>0</v>
      </c>
    </row>
    <row r="186" spans="1:18" x14ac:dyDescent="0.25">
      <c r="A186" s="40">
        <v>5000</v>
      </c>
      <c r="B186" s="40"/>
      <c r="C186" s="61" t="s">
        <v>398</v>
      </c>
      <c r="D186" s="59" t="s">
        <v>302</v>
      </c>
      <c r="E186" s="59" t="s">
        <v>399</v>
      </c>
      <c r="F186" s="52">
        <v>0</v>
      </c>
      <c r="G186" s="52">
        <v>0</v>
      </c>
      <c r="H186" s="52">
        <v>0</v>
      </c>
      <c r="I186" s="52">
        <v>0</v>
      </c>
      <c r="J186" s="52">
        <v>0</v>
      </c>
      <c r="K186" s="52">
        <v>0</v>
      </c>
      <c r="L186" s="52">
        <v>0</v>
      </c>
      <c r="M186" s="52">
        <v>0</v>
      </c>
      <c r="N186" s="52">
        <v>0</v>
      </c>
      <c r="O186" s="52">
        <v>0</v>
      </c>
      <c r="P186" s="52">
        <v>0</v>
      </c>
      <c r="Q186" s="52">
        <v>0</v>
      </c>
      <c r="R186" s="50">
        <f t="shared" si="4"/>
        <v>0</v>
      </c>
    </row>
    <row r="187" spans="1:18" x14ac:dyDescent="0.25">
      <c r="A187" s="40">
        <v>5000</v>
      </c>
      <c r="B187" s="40"/>
      <c r="C187" s="58" t="s">
        <v>400</v>
      </c>
      <c r="D187" s="59" t="s">
        <v>302</v>
      </c>
      <c r="E187" s="60" t="s">
        <v>401</v>
      </c>
      <c r="F187" s="52">
        <v>0</v>
      </c>
      <c r="G187" s="52">
        <v>0</v>
      </c>
      <c r="H187" s="52">
        <v>0</v>
      </c>
      <c r="I187" s="52">
        <v>0</v>
      </c>
      <c r="J187" s="52">
        <v>0</v>
      </c>
      <c r="K187" s="52">
        <v>0</v>
      </c>
      <c r="L187" s="52">
        <v>0</v>
      </c>
      <c r="M187" s="52">
        <v>0</v>
      </c>
      <c r="N187" s="52">
        <v>0</v>
      </c>
      <c r="O187" s="52">
        <v>0</v>
      </c>
      <c r="P187" s="52">
        <v>0</v>
      </c>
      <c r="Q187" s="52">
        <v>0</v>
      </c>
      <c r="R187" s="50">
        <f t="shared" si="4"/>
        <v>0</v>
      </c>
    </row>
    <row r="188" spans="1:18" x14ac:dyDescent="0.25">
      <c r="A188" s="40">
        <v>5000</v>
      </c>
      <c r="B188" s="40"/>
      <c r="C188" s="58" t="s">
        <v>402</v>
      </c>
      <c r="D188" s="59" t="s">
        <v>302</v>
      </c>
      <c r="E188" s="60" t="s">
        <v>403</v>
      </c>
      <c r="F188" s="52">
        <v>0</v>
      </c>
      <c r="G188" s="52">
        <v>0</v>
      </c>
      <c r="H188" s="52">
        <v>0</v>
      </c>
      <c r="I188" s="52">
        <v>0</v>
      </c>
      <c r="J188" s="52">
        <v>0</v>
      </c>
      <c r="K188" s="52">
        <v>0</v>
      </c>
      <c r="L188" s="52">
        <v>0</v>
      </c>
      <c r="M188" s="52">
        <v>0</v>
      </c>
      <c r="N188" s="52">
        <v>0</v>
      </c>
      <c r="O188" s="52">
        <v>0</v>
      </c>
      <c r="P188" s="52">
        <v>0</v>
      </c>
      <c r="Q188" s="52">
        <v>0</v>
      </c>
      <c r="R188" s="50">
        <f t="shared" si="4"/>
        <v>0</v>
      </c>
    </row>
    <row r="189" spans="1:18" x14ac:dyDescent="0.25">
      <c r="A189" s="40">
        <v>5000</v>
      </c>
      <c r="B189" s="40"/>
      <c r="C189" s="58" t="s">
        <v>404</v>
      </c>
      <c r="D189" s="59" t="s">
        <v>302</v>
      </c>
      <c r="E189" s="60" t="s">
        <v>405</v>
      </c>
      <c r="F189" s="52">
        <v>0</v>
      </c>
      <c r="G189" s="52">
        <v>0</v>
      </c>
      <c r="H189" s="52">
        <v>0</v>
      </c>
      <c r="I189" s="52">
        <v>0</v>
      </c>
      <c r="J189" s="52">
        <v>0</v>
      </c>
      <c r="K189" s="52">
        <v>0</v>
      </c>
      <c r="L189" s="52">
        <v>0</v>
      </c>
      <c r="M189" s="52">
        <v>0</v>
      </c>
      <c r="N189" s="52">
        <v>0</v>
      </c>
      <c r="O189" s="52">
        <v>0</v>
      </c>
      <c r="P189" s="52">
        <v>0</v>
      </c>
      <c r="Q189" s="52">
        <v>0</v>
      </c>
      <c r="R189" s="50">
        <f t="shared" si="4"/>
        <v>0</v>
      </c>
    </row>
    <row r="190" spans="1:18" x14ac:dyDescent="0.25">
      <c r="A190" s="40">
        <v>5000</v>
      </c>
      <c r="B190" s="40"/>
      <c r="C190" s="58" t="s">
        <v>406</v>
      </c>
      <c r="D190" s="59" t="s">
        <v>302</v>
      </c>
      <c r="E190" s="59" t="s">
        <v>407</v>
      </c>
      <c r="F190" s="52">
        <v>0</v>
      </c>
      <c r="G190" s="52">
        <v>0</v>
      </c>
      <c r="H190" s="52">
        <v>0</v>
      </c>
      <c r="I190" s="52">
        <v>0</v>
      </c>
      <c r="J190" s="52">
        <v>0</v>
      </c>
      <c r="K190" s="52">
        <v>0</v>
      </c>
      <c r="L190" s="52">
        <v>0</v>
      </c>
      <c r="M190" s="52">
        <v>0</v>
      </c>
      <c r="N190" s="52">
        <v>0</v>
      </c>
      <c r="O190" s="52">
        <v>0</v>
      </c>
      <c r="P190" s="52">
        <v>0</v>
      </c>
      <c r="Q190" s="52">
        <v>0</v>
      </c>
      <c r="R190" s="50">
        <f t="shared" si="4"/>
        <v>0</v>
      </c>
    </row>
    <row r="191" spans="1:18" x14ac:dyDescent="0.25">
      <c r="A191" s="40">
        <v>5000</v>
      </c>
      <c r="B191" s="40"/>
      <c r="C191" s="58" t="s">
        <v>408</v>
      </c>
      <c r="D191" s="59" t="s">
        <v>302</v>
      </c>
      <c r="E191" s="59" t="s">
        <v>409</v>
      </c>
      <c r="F191" s="52">
        <v>0</v>
      </c>
      <c r="G191" s="52">
        <v>0</v>
      </c>
      <c r="H191" s="52">
        <v>0</v>
      </c>
      <c r="I191" s="52">
        <v>0</v>
      </c>
      <c r="J191" s="52">
        <v>0</v>
      </c>
      <c r="K191" s="52">
        <v>0</v>
      </c>
      <c r="L191" s="52">
        <v>0</v>
      </c>
      <c r="M191" s="52">
        <v>0</v>
      </c>
      <c r="N191" s="52">
        <v>0</v>
      </c>
      <c r="O191" s="52">
        <v>0</v>
      </c>
      <c r="P191" s="52">
        <v>0</v>
      </c>
      <c r="Q191" s="52">
        <v>0</v>
      </c>
      <c r="R191" s="50">
        <f t="shared" si="4"/>
        <v>0</v>
      </c>
    </row>
    <row r="192" spans="1:18" x14ac:dyDescent="0.25">
      <c r="A192" s="40">
        <v>5000</v>
      </c>
      <c r="B192" s="40"/>
      <c r="C192" s="58" t="s">
        <v>410</v>
      </c>
      <c r="D192" s="59" t="s">
        <v>302</v>
      </c>
      <c r="E192" s="60" t="s">
        <v>411</v>
      </c>
      <c r="F192" s="52">
        <v>0</v>
      </c>
      <c r="G192" s="52">
        <v>0</v>
      </c>
      <c r="H192" s="52">
        <v>0</v>
      </c>
      <c r="I192" s="52">
        <v>0</v>
      </c>
      <c r="J192" s="52">
        <v>0</v>
      </c>
      <c r="K192" s="52">
        <v>0</v>
      </c>
      <c r="L192" s="52">
        <v>0</v>
      </c>
      <c r="M192" s="52">
        <v>0</v>
      </c>
      <c r="N192" s="52">
        <v>0</v>
      </c>
      <c r="O192" s="52">
        <v>0</v>
      </c>
      <c r="P192" s="52">
        <v>0</v>
      </c>
      <c r="Q192" s="52">
        <v>0</v>
      </c>
      <c r="R192" s="50">
        <f t="shared" si="4"/>
        <v>0</v>
      </c>
    </row>
    <row r="193" spans="1:18" x14ac:dyDescent="0.25">
      <c r="A193" s="40">
        <v>5000</v>
      </c>
      <c r="B193" s="40"/>
      <c r="C193" s="58" t="s">
        <v>412</v>
      </c>
      <c r="D193" s="59" t="s">
        <v>302</v>
      </c>
      <c r="E193" s="59" t="s">
        <v>413</v>
      </c>
      <c r="F193" s="52">
        <v>0</v>
      </c>
      <c r="G193" s="52">
        <v>0</v>
      </c>
      <c r="H193" s="52">
        <v>0</v>
      </c>
      <c r="I193" s="52">
        <v>0</v>
      </c>
      <c r="J193" s="52">
        <v>0</v>
      </c>
      <c r="K193" s="52">
        <v>0</v>
      </c>
      <c r="L193" s="52">
        <v>0</v>
      </c>
      <c r="M193" s="52">
        <v>0</v>
      </c>
      <c r="N193" s="52">
        <v>0</v>
      </c>
      <c r="O193" s="52">
        <v>0</v>
      </c>
      <c r="P193" s="52">
        <v>0</v>
      </c>
      <c r="Q193" s="52">
        <v>0</v>
      </c>
      <c r="R193" s="50">
        <f t="shared" si="4"/>
        <v>0</v>
      </c>
    </row>
    <row r="194" spans="1:18" x14ac:dyDescent="0.25">
      <c r="A194" s="40">
        <v>5000</v>
      </c>
      <c r="B194" s="40"/>
      <c r="C194" s="58" t="s">
        <v>414</v>
      </c>
      <c r="D194" s="59" t="s">
        <v>302</v>
      </c>
      <c r="E194" s="59" t="s">
        <v>415</v>
      </c>
      <c r="F194" s="52">
        <v>0</v>
      </c>
      <c r="G194" s="52">
        <v>0</v>
      </c>
      <c r="H194" s="52">
        <v>0</v>
      </c>
      <c r="I194" s="52">
        <v>0</v>
      </c>
      <c r="J194" s="52">
        <v>0</v>
      </c>
      <c r="K194" s="52">
        <v>0</v>
      </c>
      <c r="L194" s="52">
        <v>0</v>
      </c>
      <c r="M194" s="52">
        <v>0</v>
      </c>
      <c r="N194" s="52">
        <v>0</v>
      </c>
      <c r="O194" s="52">
        <v>0</v>
      </c>
      <c r="P194" s="52">
        <v>0</v>
      </c>
      <c r="Q194" s="52">
        <v>0</v>
      </c>
      <c r="R194" s="50">
        <f t="shared" si="4"/>
        <v>0</v>
      </c>
    </row>
    <row r="195" spans="1:18" x14ac:dyDescent="0.25">
      <c r="A195" s="40">
        <v>5000</v>
      </c>
      <c r="B195" s="40"/>
      <c r="C195" s="58" t="s">
        <v>416</v>
      </c>
      <c r="D195" s="59" t="s">
        <v>302</v>
      </c>
      <c r="E195" s="59" t="s">
        <v>417</v>
      </c>
      <c r="F195" s="52">
        <v>0</v>
      </c>
      <c r="G195" s="52">
        <v>0</v>
      </c>
      <c r="H195" s="52">
        <v>0</v>
      </c>
      <c r="I195" s="52">
        <v>0</v>
      </c>
      <c r="J195" s="52">
        <v>0</v>
      </c>
      <c r="K195" s="52">
        <v>0</v>
      </c>
      <c r="L195" s="52">
        <v>0</v>
      </c>
      <c r="M195" s="52">
        <v>0</v>
      </c>
      <c r="N195" s="52">
        <v>0</v>
      </c>
      <c r="O195" s="52">
        <v>0</v>
      </c>
      <c r="P195" s="52">
        <v>0</v>
      </c>
      <c r="Q195" s="52">
        <v>0</v>
      </c>
      <c r="R195" s="50">
        <f t="shared" si="4"/>
        <v>0</v>
      </c>
    </row>
    <row r="196" spans="1:18" x14ac:dyDescent="0.25">
      <c r="A196" s="250" t="s">
        <v>418</v>
      </c>
      <c r="B196" s="251"/>
      <c r="C196" s="251"/>
      <c r="D196" s="251"/>
      <c r="E196" s="251"/>
      <c r="F196" s="251"/>
      <c r="G196" s="251"/>
      <c r="H196" s="251"/>
      <c r="I196" s="251"/>
      <c r="J196" s="251"/>
      <c r="K196" s="251"/>
      <c r="L196" s="251"/>
      <c r="M196" s="251"/>
      <c r="N196" s="251"/>
      <c r="O196" s="251"/>
      <c r="P196" s="251"/>
      <c r="Q196" s="252"/>
      <c r="R196" s="29">
        <f>SUM(R137:R195)</f>
        <v>0</v>
      </c>
    </row>
    <row r="197" spans="1:18" x14ac:dyDescent="0.25">
      <c r="A197" s="33"/>
      <c r="B197" s="33"/>
      <c r="C197" s="33"/>
      <c r="D197" s="33"/>
      <c r="E197" s="33"/>
      <c r="F197" s="33"/>
      <c r="G197" s="33"/>
      <c r="H197" s="33"/>
      <c r="I197" s="33"/>
      <c r="J197" s="33"/>
      <c r="K197" s="33"/>
      <c r="L197" s="33"/>
      <c r="M197" s="33"/>
      <c r="N197" s="33"/>
      <c r="O197" s="33"/>
      <c r="P197" s="33"/>
      <c r="Q197" s="33"/>
      <c r="R197" s="34"/>
    </row>
    <row r="198" spans="1:18" x14ac:dyDescent="0.25">
      <c r="A198" s="40">
        <v>6000</v>
      </c>
      <c r="B198" s="40"/>
      <c r="C198" s="61" t="s">
        <v>419</v>
      </c>
      <c r="D198" s="59" t="s">
        <v>302</v>
      </c>
      <c r="E198" s="59" t="s">
        <v>420</v>
      </c>
      <c r="F198" s="52">
        <v>0</v>
      </c>
      <c r="G198" s="52">
        <v>0</v>
      </c>
      <c r="H198" s="52">
        <v>0</v>
      </c>
      <c r="I198" s="52">
        <v>0</v>
      </c>
      <c r="J198" s="52">
        <v>0</v>
      </c>
      <c r="K198" s="52">
        <v>0</v>
      </c>
      <c r="L198" s="52">
        <v>0</v>
      </c>
      <c r="M198" s="52">
        <v>0</v>
      </c>
      <c r="N198" s="52">
        <v>0</v>
      </c>
      <c r="O198" s="52">
        <v>0</v>
      </c>
      <c r="P198" s="52">
        <v>0</v>
      </c>
      <c r="Q198" s="52">
        <v>0</v>
      </c>
      <c r="R198" s="50">
        <f t="shared" si="4"/>
        <v>0</v>
      </c>
    </row>
    <row r="199" spans="1:18" x14ac:dyDescent="0.25">
      <c r="A199" s="40">
        <v>6000</v>
      </c>
      <c r="B199" s="40"/>
      <c r="C199" s="61" t="s">
        <v>421</v>
      </c>
      <c r="D199" s="59" t="s">
        <v>302</v>
      </c>
      <c r="E199" s="60" t="s">
        <v>422</v>
      </c>
      <c r="F199" s="52">
        <v>0</v>
      </c>
      <c r="G199" s="52">
        <v>0</v>
      </c>
      <c r="H199" s="52">
        <v>0</v>
      </c>
      <c r="I199" s="52">
        <v>0</v>
      </c>
      <c r="J199" s="52">
        <v>0</v>
      </c>
      <c r="K199" s="52">
        <v>0</v>
      </c>
      <c r="L199" s="52">
        <v>0</v>
      </c>
      <c r="M199" s="52">
        <v>0</v>
      </c>
      <c r="N199" s="52">
        <v>0</v>
      </c>
      <c r="O199" s="52">
        <v>0</v>
      </c>
      <c r="P199" s="52">
        <v>0</v>
      </c>
      <c r="Q199" s="52">
        <v>0</v>
      </c>
      <c r="R199" s="50">
        <f t="shared" si="4"/>
        <v>0</v>
      </c>
    </row>
    <row r="200" spans="1:18" x14ac:dyDescent="0.25">
      <c r="A200" s="40">
        <v>6000</v>
      </c>
      <c r="B200" s="40"/>
      <c r="C200" s="58" t="s">
        <v>423</v>
      </c>
      <c r="D200" s="59" t="s">
        <v>302</v>
      </c>
      <c r="E200" s="60" t="s">
        <v>424</v>
      </c>
      <c r="F200" s="52">
        <v>0</v>
      </c>
      <c r="G200" s="52">
        <v>0</v>
      </c>
      <c r="H200" s="52">
        <v>0</v>
      </c>
      <c r="I200" s="52">
        <v>0</v>
      </c>
      <c r="J200" s="52">
        <v>0</v>
      </c>
      <c r="K200" s="52">
        <v>0</v>
      </c>
      <c r="L200" s="52">
        <v>0</v>
      </c>
      <c r="M200" s="52">
        <v>0</v>
      </c>
      <c r="N200" s="52">
        <v>0</v>
      </c>
      <c r="O200" s="52">
        <v>0</v>
      </c>
      <c r="P200" s="52">
        <v>0</v>
      </c>
      <c r="Q200" s="52">
        <v>0</v>
      </c>
      <c r="R200" s="50">
        <f t="shared" si="4"/>
        <v>0</v>
      </c>
    </row>
    <row r="201" spans="1:18" x14ac:dyDescent="0.25">
      <c r="A201" s="40">
        <v>6000</v>
      </c>
      <c r="B201" s="40"/>
      <c r="C201" s="58" t="s">
        <v>425</v>
      </c>
      <c r="D201" s="59" t="s">
        <v>302</v>
      </c>
      <c r="E201" s="60" t="s">
        <v>426</v>
      </c>
      <c r="F201" s="52">
        <v>0</v>
      </c>
      <c r="G201" s="52">
        <v>0</v>
      </c>
      <c r="H201" s="52">
        <v>0</v>
      </c>
      <c r="I201" s="52">
        <v>0</v>
      </c>
      <c r="J201" s="52">
        <v>0</v>
      </c>
      <c r="K201" s="52">
        <v>0</v>
      </c>
      <c r="L201" s="52">
        <v>0</v>
      </c>
      <c r="M201" s="52">
        <v>0</v>
      </c>
      <c r="N201" s="52">
        <v>0</v>
      </c>
      <c r="O201" s="52">
        <v>0</v>
      </c>
      <c r="P201" s="52">
        <v>0</v>
      </c>
      <c r="Q201" s="52">
        <v>0</v>
      </c>
      <c r="R201" s="50">
        <f t="shared" si="4"/>
        <v>0</v>
      </c>
    </row>
    <row r="202" spans="1:18" x14ac:dyDescent="0.25">
      <c r="A202" s="40">
        <v>6000</v>
      </c>
      <c r="B202" s="40"/>
      <c r="C202" s="58" t="s">
        <v>427</v>
      </c>
      <c r="D202" s="59" t="s">
        <v>302</v>
      </c>
      <c r="E202" s="60" t="s">
        <v>428</v>
      </c>
      <c r="F202" s="52">
        <v>0</v>
      </c>
      <c r="G202" s="52">
        <v>0</v>
      </c>
      <c r="H202" s="52">
        <v>0</v>
      </c>
      <c r="I202" s="52">
        <v>0</v>
      </c>
      <c r="J202" s="52">
        <v>0</v>
      </c>
      <c r="K202" s="52">
        <v>0</v>
      </c>
      <c r="L202" s="52">
        <v>0</v>
      </c>
      <c r="M202" s="52">
        <v>0</v>
      </c>
      <c r="N202" s="52">
        <v>0</v>
      </c>
      <c r="O202" s="52">
        <v>0</v>
      </c>
      <c r="P202" s="52">
        <v>0</v>
      </c>
      <c r="Q202" s="52">
        <v>0</v>
      </c>
      <c r="R202" s="50">
        <f t="shared" si="4"/>
        <v>0</v>
      </c>
    </row>
    <row r="203" spans="1:18" x14ac:dyDescent="0.25">
      <c r="A203" s="40">
        <v>6000</v>
      </c>
      <c r="B203" s="40"/>
      <c r="C203" s="58" t="s">
        <v>429</v>
      </c>
      <c r="D203" s="59" t="s">
        <v>302</v>
      </c>
      <c r="E203" s="60" t="s">
        <v>430</v>
      </c>
      <c r="F203" s="52">
        <v>0</v>
      </c>
      <c r="G203" s="52">
        <v>0</v>
      </c>
      <c r="H203" s="52">
        <v>0</v>
      </c>
      <c r="I203" s="52">
        <v>0</v>
      </c>
      <c r="J203" s="52">
        <v>0</v>
      </c>
      <c r="K203" s="52">
        <v>0</v>
      </c>
      <c r="L203" s="52">
        <v>0</v>
      </c>
      <c r="M203" s="52">
        <v>0</v>
      </c>
      <c r="N203" s="52">
        <v>0</v>
      </c>
      <c r="O203" s="52">
        <v>0</v>
      </c>
      <c r="P203" s="52">
        <v>0</v>
      </c>
      <c r="Q203" s="52">
        <v>0</v>
      </c>
      <c r="R203" s="50">
        <f t="shared" si="4"/>
        <v>0</v>
      </c>
    </row>
    <row r="204" spans="1:18" x14ac:dyDescent="0.25">
      <c r="A204" s="40">
        <v>6000</v>
      </c>
      <c r="B204" s="40"/>
      <c r="C204" s="58" t="s">
        <v>431</v>
      </c>
      <c r="D204" s="59" t="s">
        <v>302</v>
      </c>
      <c r="E204" s="60" t="s">
        <v>432</v>
      </c>
      <c r="F204" s="52">
        <v>0</v>
      </c>
      <c r="G204" s="52">
        <v>0</v>
      </c>
      <c r="H204" s="52">
        <v>0</v>
      </c>
      <c r="I204" s="52">
        <v>0</v>
      </c>
      <c r="J204" s="52">
        <v>0</v>
      </c>
      <c r="K204" s="52">
        <v>0</v>
      </c>
      <c r="L204" s="52">
        <v>0</v>
      </c>
      <c r="M204" s="52">
        <v>0</v>
      </c>
      <c r="N204" s="52">
        <v>0</v>
      </c>
      <c r="O204" s="52">
        <v>0</v>
      </c>
      <c r="P204" s="52">
        <v>0</v>
      </c>
      <c r="Q204" s="52">
        <v>0</v>
      </c>
      <c r="R204" s="50">
        <f t="shared" si="4"/>
        <v>0</v>
      </c>
    </row>
    <row r="205" spans="1:18" x14ac:dyDescent="0.25">
      <c r="A205" s="40">
        <v>6000</v>
      </c>
      <c r="B205" s="40"/>
      <c r="C205" s="58" t="s">
        <v>433</v>
      </c>
      <c r="D205" s="59" t="s">
        <v>302</v>
      </c>
      <c r="E205" s="60" t="s">
        <v>434</v>
      </c>
      <c r="F205" s="52">
        <v>0</v>
      </c>
      <c r="G205" s="52">
        <v>0</v>
      </c>
      <c r="H205" s="52">
        <v>0</v>
      </c>
      <c r="I205" s="52">
        <v>0</v>
      </c>
      <c r="J205" s="52">
        <v>0</v>
      </c>
      <c r="K205" s="52">
        <v>0</v>
      </c>
      <c r="L205" s="52">
        <v>0</v>
      </c>
      <c r="M205" s="52">
        <v>0</v>
      </c>
      <c r="N205" s="52">
        <v>0</v>
      </c>
      <c r="O205" s="52">
        <v>0</v>
      </c>
      <c r="P205" s="52">
        <v>0</v>
      </c>
      <c r="Q205" s="52">
        <v>0</v>
      </c>
      <c r="R205" s="50">
        <f t="shared" ref="R205:R269" si="5">SUM(F205:Q205)</f>
        <v>0</v>
      </c>
    </row>
    <row r="206" spans="1:18" x14ac:dyDescent="0.25">
      <c r="A206" s="40">
        <v>6000</v>
      </c>
      <c r="B206" s="40"/>
      <c r="C206" s="58" t="s">
        <v>435</v>
      </c>
      <c r="D206" s="59" t="s">
        <v>302</v>
      </c>
      <c r="E206" s="60" t="s">
        <v>436</v>
      </c>
      <c r="F206" s="52">
        <v>0</v>
      </c>
      <c r="G206" s="52">
        <v>0</v>
      </c>
      <c r="H206" s="52">
        <v>0</v>
      </c>
      <c r="I206" s="52">
        <v>0</v>
      </c>
      <c r="J206" s="52">
        <v>0</v>
      </c>
      <c r="K206" s="52">
        <v>0</v>
      </c>
      <c r="L206" s="52">
        <v>0</v>
      </c>
      <c r="M206" s="52">
        <v>0</v>
      </c>
      <c r="N206" s="52">
        <v>0</v>
      </c>
      <c r="O206" s="52">
        <v>0</v>
      </c>
      <c r="P206" s="52">
        <v>0</v>
      </c>
      <c r="Q206" s="52">
        <v>0</v>
      </c>
      <c r="R206" s="50">
        <f t="shared" si="5"/>
        <v>0</v>
      </c>
    </row>
    <row r="207" spans="1:18" x14ac:dyDescent="0.25">
      <c r="A207" s="40">
        <v>6000</v>
      </c>
      <c r="B207" s="40"/>
      <c r="C207" s="58" t="s">
        <v>437</v>
      </c>
      <c r="D207" s="59" t="s">
        <v>302</v>
      </c>
      <c r="E207" s="60" t="s">
        <v>438</v>
      </c>
      <c r="F207" s="52">
        <v>0</v>
      </c>
      <c r="G207" s="52">
        <v>0</v>
      </c>
      <c r="H207" s="52">
        <v>0</v>
      </c>
      <c r="I207" s="52">
        <v>0</v>
      </c>
      <c r="J207" s="52">
        <v>0</v>
      </c>
      <c r="K207" s="52">
        <v>0</v>
      </c>
      <c r="L207" s="52">
        <v>0</v>
      </c>
      <c r="M207" s="52">
        <v>0</v>
      </c>
      <c r="N207" s="52">
        <v>0</v>
      </c>
      <c r="O207" s="52">
        <v>0</v>
      </c>
      <c r="P207" s="52">
        <v>0</v>
      </c>
      <c r="Q207" s="52">
        <v>0</v>
      </c>
      <c r="R207" s="50">
        <f t="shared" si="5"/>
        <v>0</v>
      </c>
    </row>
    <row r="208" spans="1:18" x14ac:dyDescent="0.25">
      <c r="A208" s="40">
        <v>6000</v>
      </c>
      <c r="B208" s="40"/>
      <c r="C208" s="61" t="s">
        <v>439</v>
      </c>
      <c r="D208" s="59" t="s">
        <v>302</v>
      </c>
      <c r="E208" s="59" t="s">
        <v>440</v>
      </c>
      <c r="F208" s="52">
        <v>0</v>
      </c>
      <c r="G208" s="52">
        <v>0</v>
      </c>
      <c r="H208" s="52">
        <v>0</v>
      </c>
      <c r="I208" s="52">
        <v>0</v>
      </c>
      <c r="J208" s="52">
        <v>0</v>
      </c>
      <c r="K208" s="52">
        <v>0</v>
      </c>
      <c r="L208" s="52">
        <v>0</v>
      </c>
      <c r="M208" s="52">
        <v>0</v>
      </c>
      <c r="N208" s="52">
        <v>0</v>
      </c>
      <c r="O208" s="52">
        <v>0</v>
      </c>
      <c r="P208" s="52">
        <v>0</v>
      </c>
      <c r="Q208" s="52">
        <v>0</v>
      </c>
      <c r="R208" s="50">
        <f t="shared" si="5"/>
        <v>0</v>
      </c>
    </row>
    <row r="209" spans="1:18" x14ac:dyDescent="0.25">
      <c r="A209" s="40">
        <v>6000</v>
      </c>
      <c r="B209" s="40"/>
      <c r="C209" s="58" t="s">
        <v>441</v>
      </c>
      <c r="D209" s="59" t="s">
        <v>302</v>
      </c>
      <c r="E209" s="60" t="s">
        <v>424</v>
      </c>
      <c r="F209" s="52">
        <v>0</v>
      </c>
      <c r="G209" s="52">
        <v>0</v>
      </c>
      <c r="H209" s="52">
        <v>0</v>
      </c>
      <c r="I209" s="52">
        <v>0</v>
      </c>
      <c r="J209" s="52">
        <v>0</v>
      </c>
      <c r="K209" s="52">
        <v>0</v>
      </c>
      <c r="L209" s="52">
        <v>0</v>
      </c>
      <c r="M209" s="52">
        <v>0</v>
      </c>
      <c r="N209" s="52">
        <v>0</v>
      </c>
      <c r="O209" s="52">
        <v>0</v>
      </c>
      <c r="P209" s="52">
        <v>0</v>
      </c>
      <c r="Q209" s="52">
        <v>0</v>
      </c>
      <c r="R209" s="50">
        <f t="shared" si="5"/>
        <v>0</v>
      </c>
    </row>
    <row r="210" spans="1:18" x14ac:dyDescent="0.25">
      <c r="A210" s="40">
        <v>6000</v>
      </c>
      <c r="B210" s="40"/>
      <c r="C210" s="58" t="s">
        <v>442</v>
      </c>
      <c r="D210" s="59" t="s">
        <v>302</v>
      </c>
      <c r="E210" s="60" t="s">
        <v>426</v>
      </c>
      <c r="F210" s="52">
        <v>0</v>
      </c>
      <c r="G210" s="52">
        <v>0</v>
      </c>
      <c r="H210" s="52">
        <v>0</v>
      </c>
      <c r="I210" s="52">
        <v>0</v>
      </c>
      <c r="J210" s="52">
        <v>0</v>
      </c>
      <c r="K210" s="52">
        <v>0</v>
      </c>
      <c r="L210" s="52">
        <v>0</v>
      </c>
      <c r="M210" s="52">
        <v>0</v>
      </c>
      <c r="N210" s="52">
        <v>0</v>
      </c>
      <c r="O210" s="52">
        <v>0</v>
      </c>
      <c r="P210" s="52">
        <v>0</v>
      </c>
      <c r="Q210" s="52">
        <v>0</v>
      </c>
      <c r="R210" s="50">
        <f t="shared" si="5"/>
        <v>0</v>
      </c>
    </row>
    <row r="211" spans="1:18" x14ac:dyDescent="0.25">
      <c r="A211" s="40">
        <v>6000</v>
      </c>
      <c r="B211" s="40"/>
      <c r="C211" s="58" t="s">
        <v>443</v>
      </c>
      <c r="D211" s="59" t="s">
        <v>302</v>
      </c>
      <c r="E211" s="60" t="s">
        <v>428</v>
      </c>
      <c r="F211" s="52">
        <v>0</v>
      </c>
      <c r="G211" s="52">
        <v>0</v>
      </c>
      <c r="H211" s="52">
        <v>0</v>
      </c>
      <c r="I211" s="52">
        <v>0</v>
      </c>
      <c r="J211" s="52">
        <v>0</v>
      </c>
      <c r="K211" s="52">
        <v>0</v>
      </c>
      <c r="L211" s="52">
        <v>0</v>
      </c>
      <c r="M211" s="52">
        <v>0</v>
      </c>
      <c r="N211" s="52">
        <v>0</v>
      </c>
      <c r="O211" s="52">
        <v>0</v>
      </c>
      <c r="P211" s="52">
        <v>0</v>
      </c>
      <c r="Q211" s="52">
        <v>0</v>
      </c>
      <c r="R211" s="50">
        <f t="shared" si="5"/>
        <v>0</v>
      </c>
    </row>
    <row r="212" spans="1:18" x14ac:dyDescent="0.25">
      <c r="A212" s="40">
        <v>6000</v>
      </c>
      <c r="B212" s="40"/>
      <c r="C212" s="58" t="s">
        <v>444</v>
      </c>
      <c r="D212" s="59" t="s">
        <v>302</v>
      </c>
      <c r="E212" s="60" t="s">
        <v>430</v>
      </c>
      <c r="F212" s="52">
        <v>0</v>
      </c>
      <c r="G212" s="52">
        <v>0</v>
      </c>
      <c r="H212" s="52">
        <v>0</v>
      </c>
      <c r="I212" s="52">
        <v>0</v>
      </c>
      <c r="J212" s="52">
        <v>0</v>
      </c>
      <c r="K212" s="52">
        <v>0</v>
      </c>
      <c r="L212" s="52">
        <v>0</v>
      </c>
      <c r="M212" s="52">
        <v>0</v>
      </c>
      <c r="N212" s="52">
        <v>0</v>
      </c>
      <c r="O212" s="52">
        <v>0</v>
      </c>
      <c r="P212" s="52">
        <v>0</v>
      </c>
      <c r="Q212" s="52">
        <v>0</v>
      </c>
      <c r="R212" s="50">
        <f t="shared" si="5"/>
        <v>0</v>
      </c>
    </row>
    <row r="213" spans="1:18" x14ac:dyDescent="0.25">
      <c r="A213" s="40">
        <v>6000</v>
      </c>
      <c r="B213" s="40"/>
      <c r="C213" s="58" t="s">
        <v>445</v>
      </c>
      <c r="D213" s="59" t="s">
        <v>302</v>
      </c>
      <c r="E213" s="60" t="s">
        <v>432</v>
      </c>
      <c r="F213" s="52">
        <v>0</v>
      </c>
      <c r="G213" s="52">
        <v>0</v>
      </c>
      <c r="H213" s="52">
        <v>0</v>
      </c>
      <c r="I213" s="52">
        <v>0</v>
      </c>
      <c r="J213" s="52">
        <v>0</v>
      </c>
      <c r="K213" s="52">
        <v>0</v>
      </c>
      <c r="L213" s="52">
        <v>0</v>
      </c>
      <c r="M213" s="52">
        <v>0</v>
      </c>
      <c r="N213" s="52">
        <v>0</v>
      </c>
      <c r="O213" s="52">
        <v>0</v>
      </c>
      <c r="P213" s="52">
        <v>0</v>
      </c>
      <c r="Q213" s="52">
        <v>0</v>
      </c>
      <c r="R213" s="50">
        <f t="shared" si="5"/>
        <v>0</v>
      </c>
    </row>
    <row r="214" spans="1:18" x14ac:dyDescent="0.25">
      <c r="A214" s="40">
        <v>6000</v>
      </c>
      <c r="B214" s="40"/>
      <c r="C214" s="58" t="s">
        <v>446</v>
      </c>
      <c r="D214" s="59" t="s">
        <v>302</v>
      </c>
      <c r="E214" s="60" t="s">
        <v>434</v>
      </c>
      <c r="F214" s="52">
        <v>0</v>
      </c>
      <c r="G214" s="52">
        <v>0</v>
      </c>
      <c r="H214" s="52">
        <v>0</v>
      </c>
      <c r="I214" s="52">
        <v>0</v>
      </c>
      <c r="J214" s="52">
        <v>0</v>
      </c>
      <c r="K214" s="52">
        <v>0</v>
      </c>
      <c r="L214" s="52">
        <v>0</v>
      </c>
      <c r="M214" s="52">
        <v>0</v>
      </c>
      <c r="N214" s="52">
        <v>0</v>
      </c>
      <c r="O214" s="52">
        <v>0</v>
      </c>
      <c r="P214" s="52">
        <v>0</v>
      </c>
      <c r="Q214" s="52">
        <v>0</v>
      </c>
      <c r="R214" s="50">
        <f t="shared" si="5"/>
        <v>0</v>
      </c>
    </row>
    <row r="215" spans="1:18" x14ac:dyDescent="0.25">
      <c r="A215" s="40">
        <v>6000</v>
      </c>
      <c r="B215" s="40"/>
      <c r="C215" s="58" t="s">
        <v>447</v>
      </c>
      <c r="D215" s="59" t="s">
        <v>302</v>
      </c>
      <c r="E215" s="60" t="s">
        <v>448</v>
      </c>
      <c r="F215" s="52">
        <v>0</v>
      </c>
      <c r="G215" s="52">
        <v>0</v>
      </c>
      <c r="H215" s="52">
        <v>0</v>
      </c>
      <c r="I215" s="52">
        <v>0</v>
      </c>
      <c r="J215" s="52">
        <v>0</v>
      </c>
      <c r="K215" s="52">
        <v>0</v>
      </c>
      <c r="L215" s="52">
        <v>0</v>
      </c>
      <c r="M215" s="52">
        <v>0</v>
      </c>
      <c r="N215" s="52">
        <v>0</v>
      </c>
      <c r="O215" s="52">
        <v>0</v>
      </c>
      <c r="P215" s="52">
        <v>0</v>
      </c>
      <c r="Q215" s="52">
        <v>0</v>
      </c>
      <c r="R215" s="50">
        <f t="shared" si="5"/>
        <v>0</v>
      </c>
    </row>
    <row r="216" spans="1:18" x14ac:dyDescent="0.25">
      <c r="A216" s="40">
        <v>6000</v>
      </c>
      <c r="B216" s="40"/>
      <c r="C216" s="58" t="s">
        <v>449</v>
      </c>
      <c r="D216" s="59" t="s">
        <v>302</v>
      </c>
      <c r="E216" s="60" t="s">
        <v>450</v>
      </c>
      <c r="F216" s="52">
        <v>0</v>
      </c>
      <c r="G216" s="52">
        <v>0</v>
      </c>
      <c r="H216" s="52">
        <v>0</v>
      </c>
      <c r="I216" s="52">
        <v>0</v>
      </c>
      <c r="J216" s="52">
        <v>0</v>
      </c>
      <c r="K216" s="52">
        <v>0</v>
      </c>
      <c r="L216" s="52">
        <v>0</v>
      </c>
      <c r="M216" s="52">
        <v>0</v>
      </c>
      <c r="N216" s="52">
        <v>0</v>
      </c>
      <c r="O216" s="52">
        <v>0</v>
      </c>
      <c r="P216" s="52">
        <v>0</v>
      </c>
      <c r="Q216" s="52">
        <v>0</v>
      </c>
      <c r="R216" s="50">
        <f t="shared" si="5"/>
        <v>0</v>
      </c>
    </row>
    <row r="217" spans="1:18" x14ac:dyDescent="0.25">
      <c r="A217" s="40">
        <v>6000</v>
      </c>
      <c r="B217" s="40"/>
      <c r="C217" s="61" t="s">
        <v>451</v>
      </c>
      <c r="D217" s="59" t="s">
        <v>302</v>
      </c>
      <c r="E217" s="59" t="s">
        <v>452</v>
      </c>
      <c r="F217" s="52">
        <v>0</v>
      </c>
      <c r="G217" s="52">
        <v>0</v>
      </c>
      <c r="H217" s="52">
        <v>0</v>
      </c>
      <c r="I217" s="52">
        <v>0</v>
      </c>
      <c r="J217" s="52">
        <v>0</v>
      </c>
      <c r="K217" s="52">
        <v>0</v>
      </c>
      <c r="L217" s="52">
        <v>0</v>
      </c>
      <c r="M217" s="52">
        <v>0</v>
      </c>
      <c r="N217" s="52">
        <v>0</v>
      </c>
      <c r="O217" s="52">
        <v>0</v>
      </c>
      <c r="P217" s="52">
        <v>0</v>
      </c>
      <c r="Q217" s="52">
        <v>0</v>
      </c>
      <c r="R217" s="50">
        <f t="shared" si="5"/>
        <v>0</v>
      </c>
    </row>
    <row r="218" spans="1:18" x14ac:dyDescent="0.25">
      <c r="A218" s="40">
        <v>6000</v>
      </c>
      <c r="B218" s="40"/>
      <c r="C218" s="58" t="s">
        <v>453</v>
      </c>
      <c r="D218" s="59" t="s">
        <v>302</v>
      </c>
      <c r="E218" s="60" t="s">
        <v>454</v>
      </c>
      <c r="F218" s="52">
        <v>0</v>
      </c>
      <c r="G218" s="52">
        <v>0</v>
      </c>
      <c r="H218" s="52">
        <v>0</v>
      </c>
      <c r="I218" s="52">
        <v>0</v>
      </c>
      <c r="J218" s="52">
        <v>0</v>
      </c>
      <c r="K218" s="52">
        <v>0</v>
      </c>
      <c r="L218" s="52">
        <v>0</v>
      </c>
      <c r="M218" s="52">
        <v>0</v>
      </c>
      <c r="N218" s="52">
        <v>0</v>
      </c>
      <c r="O218" s="52">
        <v>0</v>
      </c>
      <c r="P218" s="52">
        <v>0</v>
      </c>
      <c r="Q218" s="52">
        <v>0</v>
      </c>
      <c r="R218" s="50">
        <f t="shared" si="5"/>
        <v>0</v>
      </c>
    </row>
    <row r="219" spans="1:18" x14ac:dyDescent="0.25">
      <c r="A219" s="40">
        <v>6000</v>
      </c>
      <c r="B219" s="40"/>
      <c r="C219" s="58" t="s">
        <v>455</v>
      </c>
      <c r="D219" s="59" t="s">
        <v>302</v>
      </c>
      <c r="E219" s="60" t="s">
        <v>456</v>
      </c>
      <c r="F219" s="52">
        <v>0</v>
      </c>
      <c r="G219" s="52">
        <v>0</v>
      </c>
      <c r="H219" s="52">
        <v>0</v>
      </c>
      <c r="I219" s="52">
        <v>0</v>
      </c>
      <c r="J219" s="52">
        <v>0</v>
      </c>
      <c r="K219" s="52">
        <v>0</v>
      </c>
      <c r="L219" s="52">
        <v>0</v>
      </c>
      <c r="M219" s="52">
        <v>0</v>
      </c>
      <c r="N219" s="52">
        <v>0</v>
      </c>
      <c r="O219" s="52">
        <v>0</v>
      </c>
      <c r="P219" s="52">
        <v>0</v>
      </c>
      <c r="Q219" s="52">
        <v>0</v>
      </c>
      <c r="R219" s="50">
        <f t="shared" si="5"/>
        <v>0</v>
      </c>
    </row>
    <row r="220" spans="1:18" x14ac:dyDescent="0.25">
      <c r="A220" s="250" t="s">
        <v>457</v>
      </c>
      <c r="B220" s="251"/>
      <c r="C220" s="251"/>
      <c r="D220" s="251"/>
      <c r="E220" s="251"/>
      <c r="F220" s="251"/>
      <c r="G220" s="251"/>
      <c r="H220" s="251"/>
      <c r="I220" s="251"/>
      <c r="J220" s="251"/>
      <c r="K220" s="251"/>
      <c r="L220" s="251"/>
      <c r="M220" s="251"/>
      <c r="N220" s="251"/>
      <c r="O220" s="251"/>
      <c r="P220" s="251"/>
      <c r="Q220" s="252"/>
      <c r="R220" s="29">
        <f>SUM(R198:R219)</f>
        <v>0</v>
      </c>
    </row>
    <row r="221" spans="1:18" x14ac:dyDescent="0.25">
      <c r="A221" s="33"/>
      <c r="B221" s="33"/>
      <c r="C221" s="33"/>
      <c r="D221" s="33"/>
      <c r="E221" s="33"/>
      <c r="F221" s="33"/>
      <c r="G221" s="33"/>
      <c r="H221" s="33"/>
      <c r="I221" s="33"/>
      <c r="J221" s="33"/>
      <c r="K221" s="33"/>
      <c r="L221" s="33"/>
      <c r="M221" s="33"/>
      <c r="N221" s="33"/>
      <c r="O221" s="33"/>
      <c r="P221" s="33"/>
      <c r="Q221" s="33"/>
      <c r="R221" s="34"/>
    </row>
    <row r="222" spans="1:18" x14ac:dyDescent="0.25">
      <c r="A222" s="40">
        <v>7000</v>
      </c>
      <c r="B222" s="43">
        <v>70003</v>
      </c>
      <c r="C222" s="72">
        <v>7111</v>
      </c>
      <c r="D222" s="73" t="s">
        <v>875</v>
      </c>
      <c r="E222" s="66" t="s">
        <v>459</v>
      </c>
      <c r="F222" s="51">
        <v>0</v>
      </c>
      <c r="G222" s="52">
        <v>0</v>
      </c>
      <c r="H222" s="52">
        <v>0</v>
      </c>
      <c r="I222" s="52">
        <v>0</v>
      </c>
      <c r="J222" s="52">
        <v>0</v>
      </c>
      <c r="K222" s="52">
        <v>0</v>
      </c>
      <c r="L222" s="52">
        <v>0</v>
      </c>
      <c r="M222" s="52">
        <v>0</v>
      </c>
      <c r="N222" s="52">
        <v>0</v>
      </c>
      <c r="O222" s="52">
        <v>0</v>
      </c>
      <c r="P222" s="52">
        <v>0</v>
      </c>
      <c r="Q222" s="52">
        <v>0</v>
      </c>
      <c r="R222" s="50">
        <f t="shared" si="5"/>
        <v>0</v>
      </c>
    </row>
    <row r="223" spans="1:18" x14ac:dyDescent="0.25">
      <c r="A223" s="40">
        <v>7000</v>
      </c>
      <c r="B223" s="40"/>
      <c r="C223" s="61" t="s">
        <v>705</v>
      </c>
      <c r="D223" s="59" t="s">
        <v>302</v>
      </c>
      <c r="E223" s="60" t="s">
        <v>706</v>
      </c>
      <c r="F223" s="52">
        <v>0</v>
      </c>
      <c r="G223" s="52">
        <v>0</v>
      </c>
      <c r="H223" s="52">
        <v>0</v>
      </c>
      <c r="I223" s="52">
        <v>0</v>
      </c>
      <c r="J223" s="52">
        <v>0</v>
      </c>
      <c r="K223" s="52">
        <v>0</v>
      </c>
      <c r="L223" s="52">
        <v>0</v>
      </c>
      <c r="M223" s="52">
        <v>0</v>
      </c>
      <c r="N223" s="52">
        <v>0</v>
      </c>
      <c r="O223" s="52">
        <v>0</v>
      </c>
      <c r="P223" s="52">
        <v>0</v>
      </c>
      <c r="Q223" s="52">
        <v>0</v>
      </c>
      <c r="R223" s="50">
        <f t="shared" si="5"/>
        <v>0</v>
      </c>
    </row>
    <row r="224" spans="1:18" x14ac:dyDescent="0.25">
      <c r="A224" s="40">
        <v>7000</v>
      </c>
      <c r="B224" s="40"/>
      <c r="C224" s="58" t="s">
        <v>707</v>
      </c>
      <c r="D224" s="59" t="s">
        <v>302</v>
      </c>
      <c r="E224" s="60" t="s">
        <v>708</v>
      </c>
      <c r="F224" s="52">
        <v>0</v>
      </c>
      <c r="G224" s="52">
        <v>0</v>
      </c>
      <c r="H224" s="52">
        <v>0</v>
      </c>
      <c r="I224" s="52">
        <v>0</v>
      </c>
      <c r="J224" s="52">
        <v>0</v>
      </c>
      <c r="K224" s="52">
        <v>0</v>
      </c>
      <c r="L224" s="52">
        <v>0</v>
      </c>
      <c r="M224" s="52">
        <v>0</v>
      </c>
      <c r="N224" s="52">
        <v>0</v>
      </c>
      <c r="O224" s="52">
        <v>0</v>
      </c>
      <c r="P224" s="52">
        <v>0</v>
      </c>
      <c r="Q224" s="52">
        <v>0</v>
      </c>
      <c r="R224" s="50">
        <f t="shared" si="5"/>
        <v>0</v>
      </c>
    </row>
    <row r="225" spans="1:18" x14ac:dyDescent="0.25">
      <c r="A225" s="40">
        <v>7000</v>
      </c>
      <c r="B225" s="40"/>
      <c r="C225" s="58" t="s">
        <v>709</v>
      </c>
      <c r="D225" s="59" t="s">
        <v>302</v>
      </c>
      <c r="E225" s="59" t="s">
        <v>710</v>
      </c>
      <c r="F225" s="52">
        <v>0</v>
      </c>
      <c r="G225" s="52">
        <v>0</v>
      </c>
      <c r="H225" s="52">
        <v>0</v>
      </c>
      <c r="I225" s="52">
        <v>0</v>
      </c>
      <c r="J225" s="52">
        <v>0</v>
      </c>
      <c r="K225" s="52">
        <v>0</v>
      </c>
      <c r="L225" s="52">
        <v>0</v>
      </c>
      <c r="M225" s="52">
        <v>0</v>
      </c>
      <c r="N225" s="52">
        <v>0</v>
      </c>
      <c r="O225" s="52">
        <v>0</v>
      </c>
      <c r="P225" s="52">
        <v>0</v>
      </c>
      <c r="Q225" s="52">
        <v>0</v>
      </c>
      <c r="R225" s="50">
        <f t="shared" si="5"/>
        <v>0</v>
      </c>
    </row>
    <row r="226" spans="1:18" x14ac:dyDescent="0.25">
      <c r="A226" s="40">
        <v>7000</v>
      </c>
      <c r="B226" s="40"/>
      <c r="C226" s="61" t="s">
        <v>711</v>
      </c>
      <c r="D226" s="59" t="s">
        <v>302</v>
      </c>
      <c r="E226" s="59" t="s">
        <v>712</v>
      </c>
      <c r="F226" s="52">
        <v>0</v>
      </c>
      <c r="G226" s="52">
        <v>0</v>
      </c>
      <c r="H226" s="52">
        <v>0</v>
      </c>
      <c r="I226" s="52">
        <v>0</v>
      </c>
      <c r="J226" s="52">
        <v>0</v>
      </c>
      <c r="K226" s="52">
        <v>0</v>
      </c>
      <c r="L226" s="52">
        <v>0</v>
      </c>
      <c r="M226" s="52">
        <v>0</v>
      </c>
      <c r="N226" s="52">
        <v>0</v>
      </c>
      <c r="O226" s="52">
        <v>0</v>
      </c>
      <c r="P226" s="52">
        <v>0</v>
      </c>
      <c r="Q226" s="52">
        <v>0</v>
      </c>
      <c r="R226" s="50">
        <f t="shared" si="5"/>
        <v>0</v>
      </c>
    </row>
    <row r="227" spans="1:18" x14ac:dyDescent="0.25">
      <c r="A227" s="40">
        <v>7000</v>
      </c>
      <c r="B227" s="40"/>
      <c r="C227" s="58" t="s">
        <v>713</v>
      </c>
      <c r="D227" s="59" t="s">
        <v>302</v>
      </c>
      <c r="E227" s="60" t="s">
        <v>714</v>
      </c>
      <c r="F227" s="52">
        <v>0</v>
      </c>
      <c r="G227" s="52">
        <v>0</v>
      </c>
      <c r="H227" s="52">
        <v>0</v>
      </c>
      <c r="I227" s="52">
        <v>0</v>
      </c>
      <c r="J227" s="52">
        <v>0</v>
      </c>
      <c r="K227" s="52">
        <v>0</v>
      </c>
      <c r="L227" s="52">
        <v>0</v>
      </c>
      <c r="M227" s="52">
        <v>0</v>
      </c>
      <c r="N227" s="52">
        <v>0</v>
      </c>
      <c r="O227" s="52">
        <v>0</v>
      </c>
      <c r="P227" s="52">
        <v>0</v>
      </c>
      <c r="Q227" s="52">
        <v>0</v>
      </c>
      <c r="R227" s="50">
        <f t="shared" si="5"/>
        <v>0</v>
      </c>
    </row>
    <row r="228" spans="1:18" x14ac:dyDescent="0.25">
      <c r="A228" s="40">
        <v>7000</v>
      </c>
      <c r="B228" s="40"/>
      <c r="C228" s="58" t="s">
        <v>715</v>
      </c>
      <c r="D228" s="59" t="s">
        <v>302</v>
      </c>
      <c r="E228" s="60" t="s">
        <v>716</v>
      </c>
      <c r="F228" s="52">
        <v>0</v>
      </c>
      <c r="G228" s="52">
        <v>0</v>
      </c>
      <c r="H228" s="52">
        <v>0</v>
      </c>
      <c r="I228" s="52">
        <v>0</v>
      </c>
      <c r="J228" s="52">
        <v>0</v>
      </c>
      <c r="K228" s="52">
        <v>0</v>
      </c>
      <c r="L228" s="52">
        <v>0</v>
      </c>
      <c r="M228" s="52">
        <v>0</v>
      </c>
      <c r="N228" s="52">
        <v>0</v>
      </c>
      <c r="O228" s="52">
        <v>0</v>
      </c>
      <c r="P228" s="52">
        <v>0</v>
      </c>
      <c r="Q228" s="52">
        <v>0</v>
      </c>
      <c r="R228" s="50">
        <f t="shared" si="5"/>
        <v>0</v>
      </c>
    </row>
    <row r="229" spans="1:18" x14ac:dyDescent="0.25">
      <c r="A229" s="40">
        <v>7000</v>
      </c>
      <c r="B229" s="40"/>
      <c r="C229" s="58" t="s">
        <v>717</v>
      </c>
      <c r="D229" s="59" t="s">
        <v>302</v>
      </c>
      <c r="E229" s="60" t="s">
        <v>718</v>
      </c>
      <c r="F229" s="52">
        <v>0</v>
      </c>
      <c r="G229" s="52">
        <v>0</v>
      </c>
      <c r="H229" s="52">
        <v>0</v>
      </c>
      <c r="I229" s="52">
        <v>0</v>
      </c>
      <c r="J229" s="52">
        <v>0</v>
      </c>
      <c r="K229" s="52">
        <v>0</v>
      </c>
      <c r="L229" s="52">
        <v>0</v>
      </c>
      <c r="M229" s="52">
        <v>0</v>
      </c>
      <c r="N229" s="52">
        <v>0</v>
      </c>
      <c r="O229" s="52">
        <v>0</v>
      </c>
      <c r="P229" s="52">
        <v>0</v>
      </c>
      <c r="Q229" s="52">
        <v>0</v>
      </c>
      <c r="R229" s="50">
        <f t="shared" si="5"/>
        <v>0</v>
      </c>
    </row>
    <row r="230" spans="1:18" x14ac:dyDescent="0.25">
      <c r="A230" s="40">
        <v>7000</v>
      </c>
      <c r="B230" s="40"/>
      <c r="C230" s="58" t="s">
        <v>719</v>
      </c>
      <c r="D230" s="59" t="s">
        <v>302</v>
      </c>
      <c r="E230" s="60" t="s">
        <v>720</v>
      </c>
      <c r="F230" s="52">
        <v>0</v>
      </c>
      <c r="G230" s="52">
        <v>0</v>
      </c>
      <c r="H230" s="52">
        <v>0</v>
      </c>
      <c r="I230" s="52">
        <v>0</v>
      </c>
      <c r="J230" s="52">
        <v>0</v>
      </c>
      <c r="K230" s="52">
        <v>0</v>
      </c>
      <c r="L230" s="52">
        <v>0</v>
      </c>
      <c r="M230" s="52">
        <v>0</v>
      </c>
      <c r="N230" s="52">
        <v>0</v>
      </c>
      <c r="O230" s="52">
        <v>0</v>
      </c>
      <c r="P230" s="52">
        <v>0</v>
      </c>
      <c r="Q230" s="52">
        <v>0</v>
      </c>
      <c r="R230" s="50">
        <f t="shared" si="5"/>
        <v>0</v>
      </c>
    </row>
    <row r="231" spans="1:18" x14ac:dyDescent="0.25">
      <c r="A231" s="40">
        <v>7000</v>
      </c>
      <c r="B231" s="40"/>
      <c r="C231" s="58" t="s">
        <v>721</v>
      </c>
      <c r="D231" s="59" t="s">
        <v>302</v>
      </c>
      <c r="E231" s="60" t="s">
        <v>722</v>
      </c>
      <c r="F231" s="52">
        <v>0</v>
      </c>
      <c r="G231" s="52">
        <v>0</v>
      </c>
      <c r="H231" s="52">
        <v>0</v>
      </c>
      <c r="I231" s="52">
        <v>0</v>
      </c>
      <c r="J231" s="52">
        <v>0</v>
      </c>
      <c r="K231" s="52">
        <v>0</v>
      </c>
      <c r="L231" s="52">
        <v>0</v>
      </c>
      <c r="M231" s="52">
        <v>0</v>
      </c>
      <c r="N231" s="52">
        <v>0</v>
      </c>
      <c r="O231" s="52">
        <v>0</v>
      </c>
      <c r="P231" s="52">
        <v>0</v>
      </c>
      <c r="Q231" s="52">
        <v>0</v>
      </c>
      <c r="R231" s="50">
        <f t="shared" si="5"/>
        <v>0</v>
      </c>
    </row>
    <row r="232" spans="1:18" x14ac:dyDescent="0.25">
      <c r="A232" s="40">
        <v>7000</v>
      </c>
      <c r="B232" s="40"/>
      <c r="C232" s="58" t="s">
        <v>723</v>
      </c>
      <c r="D232" s="59" t="s">
        <v>302</v>
      </c>
      <c r="E232" s="60" t="s">
        <v>724</v>
      </c>
      <c r="F232" s="52">
        <v>0</v>
      </c>
      <c r="G232" s="52">
        <v>0</v>
      </c>
      <c r="H232" s="52">
        <v>0</v>
      </c>
      <c r="I232" s="52">
        <v>0</v>
      </c>
      <c r="J232" s="52">
        <v>0</v>
      </c>
      <c r="K232" s="52">
        <v>0</v>
      </c>
      <c r="L232" s="52">
        <v>0</v>
      </c>
      <c r="M232" s="52">
        <v>0</v>
      </c>
      <c r="N232" s="52">
        <v>0</v>
      </c>
      <c r="O232" s="52">
        <v>0</v>
      </c>
      <c r="P232" s="52">
        <v>0</v>
      </c>
      <c r="Q232" s="52">
        <v>0</v>
      </c>
      <c r="R232" s="50">
        <f t="shared" si="5"/>
        <v>0</v>
      </c>
    </row>
    <row r="233" spans="1:18" x14ac:dyDescent="0.25">
      <c r="A233" s="40">
        <v>7000</v>
      </c>
      <c r="B233" s="40"/>
      <c r="C233" s="58" t="s">
        <v>725</v>
      </c>
      <c r="D233" s="59" t="s">
        <v>302</v>
      </c>
      <c r="E233" s="60" t="s">
        <v>726</v>
      </c>
      <c r="F233" s="52">
        <v>0</v>
      </c>
      <c r="G233" s="52">
        <v>0</v>
      </c>
      <c r="H233" s="52">
        <v>0</v>
      </c>
      <c r="I233" s="52">
        <v>0</v>
      </c>
      <c r="J233" s="52">
        <v>0</v>
      </c>
      <c r="K233" s="52">
        <v>0</v>
      </c>
      <c r="L233" s="52">
        <v>0</v>
      </c>
      <c r="M233" s="52">
        <v>0</v>
      </c>
      <c r="N233" s="52">
        <v>0</v>
      </c>
      <c r="O233" s="52">
        <v>0</v>
      </c>
      <c r="P233" s="52">
        <v>0</v>
      </c>
      <c r="Q233" s="52">
        <v>0</v>
      </c>
      <c r="R233" s="50">
        <f t="shared" si="5"/>
        <v>0</v>
      </c>
    </row>
    <row r="234" spans="1:18" x14ac:dyDescent="0.25">
      <c r="A234" s="40">
        <v>7000</v>
      </c>
      <c r="B234" s="40"/>
      <c r="C234" s="58" t="s">
        <v>727</v>
      </c>
      <c r="D234" s="59" t="s">
        <v>302</v>
      </c>
      <c r="E234" s="60" t="s">
        <v>728</v>
      </c>
      <c r="F234" s="52">
        <v>0</v>
      </c>
      <c r="G234" s="52">
        <v>0</v>
      </c>
      <c r="H234" s="52">
        <v>0</v>
      </c>
      <c r="I234" s="52">
        <v>0</v>
      </c>
      <c r="J234" s="52">
        <v>0</v>
      </c>
      <c r="K234" s="52">
        <v>0</v>
      </c>
      <c r="L234" s="52">
        <v>0</v>
      </c>
      <c r="M234" s="52">
        <v>0</v>
      </c>
      <c r="N234" s="52">
        <v>0</v>
      </c>
      <c r="O234" s="52">
        <v>0</v>
      </c>
      <c r="P234" s="52">
        <v>0</v>
      </c>
      <c r="Q234" s="52">
        <v>0</v>
      </c>
      <c r="R234" s="50">
        <f t="shared" si="5"/>
        <v>0</v>
      </c>
    </row>
    <row r="235" spans="1:18" x14ac:dyDescent="0.25">
      <c r="A235" s="40">
        <v>7000</v>
      </c>
      <c r="B235" s="40"/>
      <c r="C235" s="58" t="s">
        <v>729</v>
      </c>
      <c r="D235" s="59" t="s">
        <v>302</v>
      </c>
      <c r="E235" s="60" t="s">
        <v>730</v>
      </c>
      <c r="F235" s="52">
        <v>0</v>
      </c>
      <c r="G235" s="52">
        <v>0</v>
      </c>
      <c r="H235" s="52">
        <v>0</v>
      </c>
      <c r="I235" s="52">
        <v>0</v>
      </c>
      <c r="J235" s="52">
        <v>0</v>
      </c>
      <c r="K235" s="52">
        <v>0</v>
      </c>
      <c r="L235" s="52">
        <v>0</v>
      </c>
      <c r="M235" s="52">
        <v>0</v>
      </c>
      <c r="N235" s="52">
        <v>0</v>
      </c>
      <c r="O235" s="52">
        <v>0</v>
      </c>
      <c r="P235" s="52">
        <v>0</v>
      </c>
      <c r="Q235" s="52">
        <v>0</v>
      </c>
      <c r="R235" s="50">
        <f t="shared" si="5"/>
        <v>0</v>
      </c>
    </row>
    <row r="236" spans="1:18" x14ac:dyDescent="0.25">
      <c r="A236" s="40">
        <v>7000</v>
      </c>
      <c r="B236" s="40"/>
      <c r="C236" s="61" t="s">
        <v>731</v>
      </c>
      <c r="D236" s="59" t="s">
        <v>302</v>
      </c>
      <c r="E236" s="59" t="s">
        <v>732</v>
      </c>
      <c r="F236" s="52">
        <v>0</v>
      </c>
      <c r="G236" s="52">
        <v>0</v>
      </c>
      <c r="H236" s="52">
        <v>0</v>
      </c>
      <c r="I236" s="52">
        <v>0</v>
      </c>
      <c r="J236" s="52">
        <v>0</v>
      </c>
      <c r="K236" s="52">
        <v>0</v>
      </c>
      <c r="L236" s="52">
        <v>0</v>
      </c>
      <c r="M236" s="52">
        <v>0</v>
      </c>
      <c r="N236" s="52">
        <v>0</v>
      </c>
      <c r="O236" s="52">
        <v>0</v>
      </c>
      <c r="P236" s="52">
        <v>0</v>
      </c>
      <c r="Q236" s="52">
        <v>0</v>
      </c>
      <c r="R236" s="50">
        <f t="shared" si="5"/>
        <v>0</v>
      </c>
    </row>
    <row r="237" spans="1:18" x14ac:dyDescent="0.25">
      <c r="A237" s="40">
        <v>7000</v>
      </c>
      <c r="B237" s="40"/>
      <c r="C237" s="58" t="s">
        <v>733</v>
      </c>
      <c r="D237" s="59" t="s">
        <v>302</v>
      </c>
      <c r="E237" s="60" t="s">
        <v>734</v>
      </c>
      <c r="F237" s="52">
        <v>0</v>
      </c>
      <c r="G237" s="52">
        <v>0</v>
      </c>
      <c r="H237" s="52">
        <v>0</v>
      </c>
      <c r="I237" s="52">
        <v>0</v>
      </c>
      <c r="J237" s="52">
        <v>0</v>
      </c>
      <c r="K237" s="52">
        <v>0</v>
      </c>
      <c r="L237" s="52">
        <v>0</v>
      </c>
      <c r="M237" s="52">
        <v>0</v>
      </c>
      <c r="N237" s="52">
        <v>0</v>
      </c>
      <c r="O237" s="52">
        <v>0</v>
      </c>
      <c r="P237" s="52">
        <v>0</v>
      </c>
      <c r="Q237" s="52">
        <v>0</v>
      </c>
      <c r="R237" s="50">
        <f t="shared" si="5"/>
        <v>0</v>
      </c>
    </row>
    <row r="238" spans="1:18" x14ac:dyDescent="0.25">
      <c r="A238" s="40">
        <v>7000</v>
      </c>
      <c r="B238" s="40"/>
      <c r="C238" s="58" t="s">
        <v>735</v>
      </c>
      <c r="D238" s="59" t="s">
        <v>302</v>
      </c>
      <c r="E238" s="60" t="s">
        <v>736</v>
      </c>
      <c r="F238" s="52">
        <v>0</v>
      </c>
      <c r="G238" s="52">
        <v>0</v>
      </c>
      <c r="H238" s="52">
        <v>0</v>
      </c>
      <c r="I238" s="52">
        <v>0</v>
      </c>
      <c r="J238" s="52">
        <v>0</v>
      </c>
      <c r="K238" s="52">
        <v>0</v>
      </c>
      <c r="L238" s="52">
        <v>0</v>
      </c>
      <c r="M238" s="52">
        <v>0</v>
      </c>
      <c r="N238" s="52">
        <v>0</v>
      </c>
      <c r="O238" s="52">
        <v>0</v>
      </c>
      <c r="P238" s="52">
        <v>0</v>
      </c>
      <c r="Q238" s="52">
        <v>0</v>
      </c>
      <c r="R238" s="50">
        <f t="shared" si="5"/>
        <v>0</v>
      </c>
    </row>
    <row r="239" spans="1:18" x14ac:dyDescent="0.25">
      <c r="A239" s="40">
        <v>7000</v>
      </c>
      <c r="B239" s="40"/>
      <c r="C239" s="58" t="s">
        <v>737</v>
      </c>
      <c r="D239" s="59" t="s">
        <v>302</v>
      </c>
      <c r="E239" s="60" t="s">
        <v>738</v>
      </c>
      <c r="F239" s="52">
        <v>0</v>
      </c>
      <c r="G239" s="52">
        <v>0</v>
      </c>
      <c r="H239" s="52">
        <v>0</v>
      </c>
      <c r="I239" s="52">
        <v>0</v>
      </c>
      <c r="J239" s="52">
        <v>0</v>
      </c>
      <c r="K239" s="52">
        <v>0</v>
      </c>
      <c r="L239" s="52">
        <v>0</v>
      </c>
      <c r="M239" s="52">
        <v>0</v>
      </c>
      <c r="N239" s="52">
        <v>0</v>
      </c>
      <c r="O239" s="52">
        <v>0</v>
      </c>
      <c r="P239" s="52">
        <v>0</v>
      </c>
      <c r="Q239" s="52">
        <v>0</v>
      </c>
      <c r="R239" s="50">
        <f t="shared" si="5"/>
        <v>0</v>
      </c>
    </row>
    <row r="240" spans="1:18" x14ac:dyDescent="0.25">
      <c r="A240" s="40">
        <v>7000</v>
      </c>
      <c r="B240" s="40"/>
      <c r="C240" s="58" t="s">
        <v>739</v>
      </c>
      <c r="D240" s="59" t="s">
        <v>302</v>
      </c>
      <c r="E240" s="60" t="s">
        <v>740</v>
      </c>
      <c r="F240" s="52">
        <v>0</v>
      </c>
      <c r="G240" s="52">
        <v>0</v>
      </c>
      <c r="H240" s="52">
        <v>0</v>
      </c>
      <c r="I240" s="52">
        <v>0</v>
      </c>
      <c r="J240" s="52">
        <v>0</v>
      </c>
      <c r="K240" s="52">
        <v>0</v>
      </c>
      <c r="L240" s="52">
        <v>0</v>
      </c>
      <c r="M240" s="52">
        <v>0</v>
      </c>
      <c r="N240" s="52">
        <v>0</v>
      </c>
      <c r="O240" s="52">
        <v>0</v>
      </c>
      <c r="P240" s="52">
        <v>0</v>
      </c>
      <c r="Q240" s="52">
        <v>0</v>
      </c>
      <c r="R240" s="50">
        <f t="shared" si="5"/>
        <v>0</v>
      </c>
    </row>
    <row r="241" spans="1:18" x14ac:dyDescent="0.25">
      <c r="A241" s="40">
        <v>7000</v>
      </c>
      <c r="B241" s="40"/>
      <c r="C241" s="58" t="s">
        <v>741</v>
      </c>
      <c r="D241" s="59" t="s">
        <v>302</v>
      </c>
      <c r="E241" s="60" t="s">
        <v>740</v>
      </c>
      <c r="F241" s="52">
        <v>0</v>
      </c>
      <c r="G241" s="52">
        <v>0</v>
      </c>
      <c r="H241" s="52">
        <v>0</v>
      </c>
      <c r="I241" s="52">
        <v>0</v>
      </c>
      <c r="J241" s="52">
        <v>0</v>
      </c>
      <c r="K241" s="52">
        <v>0</v>
      </c>
      <c r="L241" s="52">
        <v>0</v>
      </c>
      <c r="M241" s="52">
        <v>0</v>
      </c>
      <c r="N241" s="52">
        <v>0</v>
      </c>
      <c r="O241" s="52">
        <v>0</v>
      </c>
      <c r="P241" s="52">
        <v>0</v>
      </c>
      <c r="Q241" s="52">
        <v>0</v>
      </c>
      <c r="R241" s="50">
        <f t="shared" si="5"/>
        <v>0</v>
      </c>
    </row>
    <row r="242" spans="1:18" x14ac:dyDescent="0.25">
      <c r="A242" s="40">
        <v>7000</v>
      </c>
      <c r="B242" s="40"/>
      <c r="C242" s="58" t="s">
        <v>742</v>
      </c>
      <c r="D242" s="59" t="s">
        <v>302</v>
      </c>
      <c r="E242" s="60" t="s">
        <v>743</v>
      </c>
      <c r="F242" s="52">
        <v>0</v>
      </c>
      <c r="G242" s="52">
        <v>0</v>
      </c>
      <c r="H242" s="52">
        <v>0</v>
      </c>
      <c r="I242" s="52">
        <v>0</v>
      </c>
      <c r="J242" s="52">
        <v>0</v>
      </c>
      <c r="K242" s="52">
        <v>0</v>
      </c>
      <c r="L242" s="52">
        <v>0</v>
      </c>
      <c r="M242" s="52">
        <v>0</v>
      </c>
      <c r="N242" s="52">
        <v>0</v>
      </c>
      <c r="O242" s="52">
        <v>0</v>
      </c>
      <c r="P242" s="52">
        <v>0</v>
      </c>
      <c r="Q242" s="52">
        <v>0</v>
      </c>
      <c r="R242" s="50">
        <f t="shared" si="5"/>
        <v>0</v>
      </c>
    </row>
    <row r="243" spans="1:18" x14ac:dyDescent="0.25">
      <c r="A243" s="40">
        <v>7000</v>
      </c>
      <c r="B243" s="40"/>
      <c r="C243" s="61" t="s">
        <v>744</v>
      </c>
      <c r="D243" s="59" t="s">
        <v>302</v>
      </c>
      <c r="E243" s="59" t="s">
        <v>745</v>
      </c>
      <c r="F243" s="52">
        <v>0</v>
      </c>
      <c r="G243" s="52">
        <v>0</v>
      </c>
      <c r="H243" s="52">
        <v>0</v>
      </c>
      <c r="I243" s="52">
        <v>0</v>
      </c>
      <c r="J243" s="52">
        <v>0</v>
      </c>
      <c r="K243" s="52">
        <v>0</v>
      </c>
      <c r="L243" s="52">
        <v>0</v>
      </c>
      <c r="M243" s="52">
        <v>0</v>
      </c>
      <c r="N243" s="52">
        <v>0</v>
      </c>
      <c r="O243" s="52">
        <v>0</v>
      </c>
      <c r="P243" s="52">
        <v>0</v>
      </c>
      <c r="Q243" s="52">
        <v>0</v>
      </c>
      <c r="R243" s="50">
        <f t="shared" si="5"/>
        <v>0</v>
      </c>
    </row>
    <row r="244" spans="1:18" x14ac:dyDescent="0.25">
      <c r="A244" s="40">
        <v>7000</v>
      </c>
      <c r="B244" s="40"/>
      <c r="C244" s="58" t="s">
        <v>746</v>
      </c>
      <c r="D244" s="59" t="s">
        <v>302</v>
      </c>
      <c r="E244" s="59" t="s">
        <v>747</v>
      </c>
      <c r="F244" s="52">
        <v>0</v>
      </c>
      <c r="G244" s="52">
        <v>0</v>
      </c>
      <c r="H244" s="52">
        <v>0</v>
      </c>
      <c r="I244" s="52">
        <v>0</v>
      </c>
      <c r="J244" s="52">
        <v>0</v>
      </c>
      <c r="K244" s="52">
        <v>0</v>
      </c>
      <c r="L244" s="52">
        <v>0</v>
      </c>
      <c r="M244" s="52">
        <v>0</v>
      </c>
      <c r="N244" s="52">
        <v>0</v>
      </c>
      <c r="O244" s="52">
        <v>0</v>
      </c>
      <c r="P244" s="52">
        <v>0</v>
      </c>
      <c r="Q244" s="52">
        <v>0</v>
      </c>
      <c r="R244" s="50">
        <f t="shared" si="5"/>
        <v>0</v>
      </c>
    </row>
    <row r="245" spans="1:18" x14ac:dyDescent="0.25">
      <c r="A245" s="40">
        <v>7000</v>
      </c>
      <c r="B245" s="40"/>
      <c r="C245" s="58" t="s">
        <v>748</v>
      </c>
      <c r="D245" s="59" t="s">
        <v>302</v>
      </c>
      <c r="E245" s="59" t="s">
        <v>749</v>
      </c>
      <c r="F245" s="52">
        <v>0</v>
      </c>
      <c r="G245" s="52">
        <v>0</v>
      </c>
      <c r="H245" s="52">
        <v>0</v>
      </c>
      <c r="I245" s="52">
        <v>0</v>
      </c>
      <c r="J245" s="52">
        <v>0</v>
      </c>
      <c r="K245" s="52">
        <v>0</v>
      </c>
      <c r="L245" s="52">
        <v>0</v>
      </c>
      <c r="M245" s="52">
        <v>0</v>
      </c>
      <c r="N245" s="52">
        <v>0</v>
      </c>
      <c r="O245" s="52">
        <v>0</v>
      </c>
      <c r="P245" s="52">
        <v>0</v>
      </c>
      <c r="Q245" s="52">
        <v>0</v>
      </c>
      <c r="R245" s="50">
        <f t="shared" si="5"/>
        <v>0</v>
      </c>
    </row>
    <row r="246" spans="1:18" x14ac:dyDescent="0.25">
      <c r="A246" s="40">
        <v>7000</v>
      </c>
      <c r="B246" s="40"/>
      <c r="C246" s="58" t="s">
        <v>750</v>
      </c>
      <c r="D246" s="59" t="s">
        <v>302</v>
      </c>
      <c r="E246" s="59" t="s">
        <v>751</v>
      </c>
      <c r="F246" s="52">
        <v>0</v>
      </c>
      <c r="G246" s="52">
        <v>0</v>
      </c>
      <c r="H246" s="52">
        <v>0</v>
      </c>
      <c r="I246" s="52">
        <v>0</v>
      </c>
      <c r="J246" s="52">
        <v>0</v>
      </c>
      <c r="K246" s="52">
        <v>0</v>
      </c>
      <c r="L246" s="52">
        <v>0</v>
      </c>
      <c r="M246" s="52">
        <v>0</v>
      </c>
      <c r="N246" s="52">
        <v>0</v>
      </c>
      <c r="O246" s="52">
        <v>0</v>
      </c>
      <c r="P246" s="52">
        <v>0</v>
      </c>
      <c r="Q246" s="52">
        <v>0</v>
      </c>
      <c r="R246" s="50">
        <f t="shared" si="5"/>
        <v>0</v>
      </c>
    </row>
    <row r="247" spans="1:18" x14ac:dyDescent="0.25">
      <c r="A247" s="40">
        <v>7000</v>
      </c>
      <c r="B247" s="40"/>
      <c r="C247" s="58" t="s">
        <v>752</v>
      </c>
      <c r="D247" s="59" t="s">
        <v>302</v>
      </c>
      <c r="E247" s="59" t="s">
        <v>753</v>
      </c>
      <c r="F247" s="52">
        <v>0</v>
      </c>
      <c r="G247" s="52">
        <v>0</v>
      </c>
      <c r="H247" s="52">
        <v>0</v>
      </c>
      <c r="I247" s="52">
        <v>0</v>
      </c>
      <c r="J247" s="52">
        <v>0</v>
      </c>
      <c r="K247" s="52">
        <v>0</v>
      </c>
      <c r="L247" s="52">
        <v>0</v>
      </c>
      <c r="M247" s="52">
        <v>0</v>
      </c>
      <c r="N247" s="52">
        <v>0</v>
      </c>
      <c r="O247" s="52">
        <v>0</v>
      </c>
      <c r="P247" s="52">
        <v>0</v>
      </c>
      <c r="Q247" s="52">
        <v>0</v>
      </c>
      <c r="R247" s="50">
        <f t="shared" si="5"/>
        <v>0</v>
      </c>
    </row>
    <row r="248" spans="1:18" x14ac:dyDescent="0.25">
      <c r="A248" s="40">
        <v>7000</v>
      </c>
      <c r="B248" s="40"/>
      <c r="C248" s="58" t="s">
        <v>754</v>
      </c>
      <c r="D248" s="59" t="s">
        <v>302</v>
      </c>
      <c r="E248" s="59" t="s">
        <v>755</v>
      </c>
      <c r="F248" s="52">
        <v>0</v>
      </c>
      <c r="G248" s="52">
        <v>0</v>
      </c>
      <c r="H248" s="52">
        <v>0</v>
      </c>
      <c r="I248" s="52">
        <v>0</v>
      </c>
      <c r="J248" s="52">
        <v>0</v>
      </c>
      <c r="K248" s="52">
        <v>0</v>
      </c>
      <c r="L248" s="52">
        <v>0</v>
      </c>
      <c r="M248" s="52">
        <v>0</v>
      </c>
      <c r="N248" s="52">
        <v>0</v>
      </c>
      <c r="O248" s="52">
        <v>0</v>
      </c>
      <c r="P248" s="52">
        <v>0</v>
      </c>
      <c r="Q248" s="52">
        <v>0</v>
      </c>
      <c r="R248" s="50">
        <f t="shared" si="5"/>
        <v>0</v>
      </c>
    </row>
    <row r="249" spans="1:18" x14ac:dyDescent="0.25">
      <c r="A249" s="40">
        <v>7000</v>
      </c>
      <c r="B249" s="40"/>
      <c r="C249" s="58" t="s">
        <v>756</v>
      </c>
      <c r="D249" s="59" t="s">
        <v>302</v>
      </c>
      <c r="E249" s="59" t="s">
        <v>757</v>
      </c>
      <c r="F249" s="52">
        <v>0</v>
      </c>
      <c r="G249" s="52">
        <v>0</v>
      </c>
      <c r="H249" s="52">
        <v>0</v>
      </c>
      <c r="I249" s="52">
        <v>0</v>
      </c>
      <c r="J249" s="52">
        <v>0</v>
      </c>
      <c r="K249" s="52">
        <v>0</v>
      </c>
      <c r="L249" s="52">
        <v>0</v>
      </c>
      <c r="M249" s="52">
        <v>0</v>
      </c>
      <c r="N249" s="52">
        <v>0</v>
      </c>
      <c r="O249" s="52">
        <v>0</v>
      </c>
      <c r="P249" s="52">
        <v>0</v>
      </c>
      <c r="Q249" s="52">
        <v>0</v>
      </c>
      <c r="R249" s="50">
        <f t="shared" si="5"/>
        <v>0</v>
      </c>
    </row>
    <row r="250" spans="1:18" x14ac:dyDescent="0.25">
      <c r="A250" s="40">
        <v>7000</v>
      </c>
      <c r="B250" s="40"/>
      <c r="C250" s="58" t="s">
        <v>758</v>
      </c>
      <c r="D250" s="59" t="s">
        <v>302</v>
      </c>
      <c r="E250" s="59" t="s">
        <v>759</v>
      </c>
      <c r="F250" s="52">
        <v>0</v>
      </c>
      <c r="G250" s="52">
        <v>0</v>
      </c>
      <c r="H250" s="52">
        <v>0</v>
      </c>
      <c r="I250" s="52">
        <v>0</v>
      </c>
      <c r="J250" s="52">
        <v>0</v>
      </c>
      <c r="K250" s="52">
        <v>0</v>
      </c>
      <c r="L250" s="52">
        <v>0</v>
      </c>
      <c r="M250" s="52">
        <v>0</v>
      </c>
      <c r="N250" s="52">
        <v>0</v>
      </c>
      <c r="O250" s="52">
        <v>0</v>
      </c>
      <c r="P250" s="52">
        <v>0</v>
      </c>
      <c r="Q250" s="52">
        <v>0</v>
      </c>
      <c r="R250" s="50">
        <f t="shared" si="5"/>
        <v>0</v>
      </c>
    </row>
    <row r="251" spans="1:18" x14ac:dyDescent="0.25">
      <c r="A251" s="40">
        <v>7000</v>
      </c>
      <c r="B251" s="40"/>
      <c r="C251" s="58" t="s">
        <v>760</v>
      </c>
      <c r="D251" s="59" t="s">
        <v>302</v>
      </c>
      <c r="E251" s="59" t="s">
        <v>761</v>
      </c>
      <c r="F251" s="52">
        <v>0</v>
      </c>
      <c r="G251" s="52">
        <v>0</v>
      </c>
      <c r="H251" s="52">
        <v>0</v>
      </c>
      <c r="I251" s="52">
        <v>0</v>
      </c>
      <c r="J251" s="52">
        <v>0</v>
      </c>
      <c r="K251" s="52">
        <v>0</v>
      </c>
      <c r="L251" s="52">
        <v>0</v>
      </c>
      <c r="M251" s="52">
        <v>0</v>
      </c>
      <c r="N251" s="52">
        <v>0</v>
      </c>
      <c r="O251" s="52">
        <v>0</v>
      </c>
      <c r="P251" s="52">
        <v>0</v>
      </c>
      <c r="Q251" s="52">
        <v>0</v>
      </c>
      <c r="R251" s="50">
        <f t="shared" si="5"/>
        <v>0</v>
      </c>
    </row>
    <row r="252" spans="1:18" x14ac:dyDescent="0.25">
      <c r="A252" s="40">
        <v>7000</v>
      </c>
      <c r="B252" s="40"/>
      <c r="C252" s="58" t="s">
        <v>762</v>
      </c>
      <c r="D252" s="59" t="s">
        <v>302</v>
      </c>
      <c r="E252" s="59" t="s">
        <v>763</v>
      </c>
      <c r="F252" s="52">
        <v>0</v>
      </c>
      <c r="G252" s="52">
        <v>0</v>
      </c>
      <c r="H252" s="52">
        <v>0</v>
      </c>
      <c r="I252" s="52">
        <v>0</v>
      </c>
      <c r="J252" s="52">
        <v>0</v>
      </c>
      <c r="K252" s="52">
        <v>0</v>
      </c>
      <c r="L252" s="52">
        <v>0</v>
      </c>
      <c r="M252" s="52">
        <v>0</v>
      </c>
      <c r="N252" s="52">
        <v>0</v>
      </c>
      <c r="O252" s="52">
        <v>0</v>
      </c>
      <c r="P252" s="52">
        <v>0</v>
      </c>
      <c r="Q252" s="52">
        <v>0</v>
      </c>
      <c r="R252" s="50">
        <f t="shared" si="5"/>
        <v>0</v>
      </c>
    </row>
    <row r="253" spans="1:18" x14ac:dyDescent="0.25">
      <c r="A253" s="40">
        <v>7000</v>
      </c>
      <c r="B253" s="40"/>
      <c r="C253" s="61" t="s">
        <v>764</v>
      </c>
      <c r="D253" s="59" t="s">
        <v>302</v>
      </c>
      <c r="E253" s="59" t="s">
        <v>765</v>
      </c>
      <c r="F253" s="52">
        <v>0</v>
      </c>
      <c r="G253" s="52">
        <v>0</v>
      </c>
      <c r="H253" s="52">
        <v>0</v>
      </c>
      <c r="I253" s="52">
        <v>0</v>
      </c>
      <c r="J253" s="52">
        <v>0</v>
      </c>
      <c r="K253" s="52">
        <v>0</v>
      </c>
      <c r="L253" s="52">
        <v>0</v>
      </c>
      <c r="M253" s="52">
        <v>0</v>
      </c>
      <c r="N253" s="52">
        <v>0</v>
      </c>
      <c r="O253" s="52">
        <v>0</v>
      </c>
      <c r="P253" s="52">
        <v>0</v>
      </c>
      <c r="Q253" s="52">
        <v>0</v>
      </c>
      <c r="R253" s="50">
        <f t="shared" si="5"/>
        <v>0</v>
      </c>
    </row>
    <row r="254" spans="1:18" x14ac:dyDescent="0.25">
      <c r="A254" s="40">
        <v>7000</v>
      </c>
      <c r="B254" s="40"/>
      <c r="C254" s="58" t="s">
        <v>766</v>
      </c>
      <c r="D254" s="59" t="s">
        <v>302</v>
      </c>
      <c r="E254" s="59" t="s">
        <v>767</v>
      </c>
      <c r="F254" s="52">
        <v>0</v>
      </c>
      <c r="G254" s="52">
        <v>0</v>
      </c>
      <c r="H254" s="52">
        <v>0</v>
      </c>
      <c r="I254" s="52">
        <v>0</v>
      </c>
      <c r="J254" s="52">
        <v>0</v>
      </c>
      <c r="K254" s="52">
        <v>0</v>
      </c>
      <c r="L254" s="52">
        <v>0</v>
      </c>
      <c r="M254" s="52">
        <v>0</v>
      </c>
      <c r="N254" s="52">
        <v>0</v>
      </c>
      <c r="O254" s="52">
        <v>0</v>
      </c>
      <c r="P254" s="52">
        <v>0</v>
      </c>
      <c r="Q254" s="52">
        <v>0</v>
      </c>
      <c r="R254" s="50">
        <f t="shared" si="5"/>
        <v>0</v>
      </c>
    </row>
    <row r="255" spans="1:18" x14ac:dyDescent="0.25">
      <c r="A255" s="40">
        <v>7000</v>
      </c>
      <c r="B255" s="40"/>
      <c r="C255" s="58" t="s">
        <v>768</v>
      </c>
      <c r="D255" s="59" t="s">
        <v>302</v>
      </c>
      <c r="E255" s="59" t="s">
        <v>769</v>
      </c>
      <c r="F255" s="52">
        <v>0</v>
      </c>
      <c r="G255" s="52">
        <v>0</v>
      </c>
      <c r="H255" s="52">
        <v>0</v>
      </c>
      <c r="I255" s="52">
        <v>0</v>
      </c>
      <c r="J255" s="52">
        <v>0</v>
      </c>
      <c r="K255" s="52">
        <v>0</v>
      </c>
      <c r="L255" s="52">
        <v>0</v>
      </c>
      <c r="M255" s="52">
        <v>0</v>
      </c>
      <c r="N255" s="52">
        <v>0</v>
      </c>
      <c r="O255" s="52">
        <v>0</v>
      </c>
      <c r="P255" s="52">
        <v>0</v>
      </c>
      <c r="Q255" s="52">
        <v>0</v>
      </c>
      <c r="R255" s="50">
        <f t="shared" si="5"/>
        <v>0</v>
      </c>
    </row>
    <row r="256" spans="1:18" x14ac:dyDescent="0.25">
      <c r="A256" s="40">
        <v>7000</v>
      </c>
      <c r="B256" s="40"/>
      <c r="C256" s="58" t="s">
        <v>770</v>
      </c>
      <c r="D256" s="59" t="s">
        <v>302</v>
      </c>
      <c r="E256" s="59" t="s">
        <v>771</v>
      </c>
      <c r="F256" s="52">
        <v>0</v>
      </c>
      <c r="G256" s="52">
        <v>0</v>
      </c>
      <c r="H256" s="52">
        <v>0</v>
      </c>
      <c r="I256" s="52">
        <v>0</v>
      </c>
      <c r="J256" s="52">
        <v>0</v>
      </c>
      <c r="K256" s="52">
        <v>0</v>
      </c>
      <c r="L256" s="52">
        <v>0</v>
      </c>
      <c r="M256" s="52">
        <v>0</v>
      </c>
      <c r="N256" s="52">
        <v>0</v>
      </c>
      <c r="O256" s="52">
        <v>0</v>
      </c>
      <c r="P256" s="52">
        <v>0</v>
      </c>
      <c r="Q256" s="52">
        <v>0</v>
      </c>
      <c r="R256" s="50">
        <f t="shared" si="5"/>
        <v>0</v>
      </c>
    </row>
    <row r="257" spans="1:18" x14ac:dyDescent="0.25">
      <c r="A257" s="40">
        <v>7000</v>
      </c>
      <c r="B257" s="40"/>
      <c r="C257" s="58" t="s">
        <v>772</v>
      </c>
      <c r="D257" s="59" t="s">
        <v>302</v>
      </c>
      <c r="E257" s="59" t="s">
        <v>773</v>
      </c>
      <c r="F257" s="52">
        <v>0</v>
      </c>
      <c r="G257" s="52">
        <v>0</v>
      </c>
      <c r="H257" s="52">
        <v>0</v>
      </c>
      <c r="I257" s="52">
        <v>0</v>
      </c>
      <c r="J257" s="52">
        <v>0</v>
      </c>
      <c r="K257" s="52">
        <v>0</v>
      </c>
      <c r="L257" s="52">
        <v>0</v>
      </c>
      <c r="M257" s="52">
        <v>0</v>
      </c>
      <c r="N257" s="52">
        <v>0</v>
      </c>
      <c r="O257" s="52">
        <v>0</v>
      </c>
      <c r="P257" s="52">
        <v>0</v>
      </c>
      <c r="Q257" s="52">
        <v>0</v>
      </c>
      <c r="R257" s="50">
        <f t="shared" si="5"/>
        <v>0</v>
      </c>
    </row>
    <row r="258" spans="1:18" x14ac:dyDescent="0.25">
      <c r="A258" s="40">
        <v>7000</v>
      </c>
      <c r="B258" s="40"/>
      <c r="C258" s="58" t="s">
        <v>774</v>
      </c>
      <c r="D258" s="59" t="s">
        <v>302</v>
      </c>
      <c r="E258" s="59" t="s">
        <v>775</v>
      </c>
      <c r="F258" s="52">
        <v>0</v>
      </c>
      <c r="G258" s="52">
        <v>0</v>
      </c>
      <c r="H258" s="52">
        <v>0</v>
      </c>
      <c r="I258" s="52">
        <v>0</v>
      </c>
      <c r="J258" s="52">
        <v>0</v>
      </c>
      <c r="K258" s="52">
        <v>0</v>
      </c>
      <c r="L258" s="52">
        <v>0</v>
      </c>
      <c r="M258" s="52">
        <v>0</v>
      </c>
      <c r="N258" s="52">
        <v>0</v>
      </c>
      <c r="O258" s="52">
        <v>0</v>
      </c>
      <c r="P258" s="52">
        <v>0</v>
      </c>
      <c r="Q258" s="52">
        <v>0</v>
      </c>
      <c r="R258" s="50">
        <f t="shared" si="5"/>
        <v>0</v>
      </c>
    </row>
    <row r="259" spans="1:18" x14ac:dyDescent="0.25">
      <c r="A259" s="40">
        <v>7000</v>
      </c>
      <c r="B259" s="40"/>
      <c r="C259" s="58" t="s">
        <v>776</v>
      </c>
      <c r="D259" s="59" t="s">
        <v>302</v>
      </c>
      <c r="E259" s="59" t="s">
        <v>777</v>
      </c>
      <c r="F259" s="52">
        <v>0</v>
      </c>
      <c r="G259" s="52">
        <v>0</v>
      </c>
      <c r="H259" s="52">
        <v>0</v>
      </c>
      <c r="I259" s="52">
        <v>0</v>
      </c>
      <c r="J259" s="52">
        <v>0</v>
      </c>
      <c r="K259" s="52">
        <v>0</v>
      </c>
      <c r="L259" s="52">
        <v>0</v>
      </c>
      <c r="M259" s="52">
        <v>0</v>
      </c>
      <c r="N259" s="52">
        <v>0</v>
      </c>
      <c r="O259" s="52">
        <v>0</v>
      </c>
      <c r="P259" s="52">
        <v>0</v>
      </c>
      <c r="Q259" s="52">
        <v>0</v>
      </c>
      <c r="R259" s="50">
        <f t="shared" si="5"/>
        <v>0</v>
      </c>
    </row>
    <row r="260" spans="1:18" x14ac:dyDescent="0.25">
      <c r="A260" s="40">
        <v>7000</v>
      </c>
      <c r="B260" s="40"/>
      <c r="C260" s="58" t="s">
        <v>778</v>
      </c>
      <c r="D260" s="59" t="s">
        <v>302</v>
      </c>
      <c r="E260" s="59" t="s">
        <v>779</v>
      </c>
      <c r="F260" s="52">
        <v>0</v>
      </c>
      <c r="G260" s="52">
        <v>0</v>
      </c>
      <c r="H260" s="52">
        <v>0</v>
      </c>
      <c r="I260" s="52">
        <v>0</v>
      </c>
      <c r="J260" s="52">
        <v>0</v>
      </c>
      <c r="K260" s="52">
        <v>0</v>
      </c>
      <c r="L260" s="52">
        <v>0</v>
      </c>
      <c r="M260" s="52">
        <v>0</v>
      </c>
      <c r="N260" s="52">
        <v>0</v>
      </c>
      <c r="O260" s="52">
        <v>0</v>
      </c>
      <c r="P260" s="52">
        <v>0</v>
      </c>
      <c r="Q260" s="52">
        <v>0</v>
      </c>
      <c r="R260" s="50">
        <f t="shared" si="5"/>
        <v>0</v>
      </c>
    </row>
    <row r="261" spans="1:18" x14ac:dyDescent="0.25">
      <c r="A261" s="40">
        <v>7000</v>
      </c>
      <c r="B261" s="40"/>
      <c r="C261" s="58" t="s">
        <v>780</v>
      </c>
      <c r="D261" s="59" t="s">
        <v>302</v>
      </c>
      <c r="E261" s="59" t="s">
        <v>781</v>
      </c>
      <c r="F261" s="52">
        <v>0</v>
      </c>
      <c r="G261" s="52">
        <v>0</v>
      </c>
      <c r="H261" s="52">
        <v>0</v>
      </c>
      <c r="I261" s="52">
        <v>0</v>
      </c>
      <c r="J261" s="52">
        <v>0</v>
      </c>
      <c r="K261" s="52">
        <v>0</v>
      </c>
      <c r="L261" s="52">
        <v>0</v>
      </c>
      <c r="M261" s="52">
        <v>0</v>
      </c>
      <c r="N261" s="52">
        <v>0</v>
      </c>
      <c r="O261" s="52">
        <v>0</v>
      </c>
      <c r="P261" s="52">
        <v>0</v>
      </c>
      <c r="Q261" s="52">
        <v>0</v>
      </c>
      <c r="R261" s="50">
        <f t="shared" si="5"/>
        <v>0</v>
      </c>
    </row>
    <row r="262" spans="1:18" x14ac:dyDescent="0.25">
      <c r="A262" s="40">
        <v>7000</v>
      </c>
      <c r="B262" s="40"/>
      <c r="C262" s="58" t="s">
        <v>782</v>
      </c>
      <c r="D262" s="59" t="s">
        <v>302</v>
      </c>
      <c r="E262" s="59" t="s">
        <v>783</v>
      </c>
      <c r="F262" s="52">
        <v>0</v>
      </c>
      <c r="G262" s="52">
        <v>0</v>
      </c>
      <c r="H262" s="52">
        <v>0</v>
      </c>
      <c r="I262" s="52">
        <v>0</v>
      </c>
      <c r="J262" s="52">
        <v>0</v>
      </c>
      <c r="K262" s="52">
        <v>0</v>
      </c>
      <c r="L262" s="52">
        <v>0</v>
      </c>
      <c r="M262" s="52">
        <v>0</v>
      </c>
      <c r="N262" s="52">
        <v>0</v>
      </c>
      <c r="O262" s="52">
        <v>0</v>
      </c>
      <c r="P262" s="52">
        <v>0</v>
      </c>
      <c r="Q262" s="52">
        <v>0</v>
      </c>
      <c r="R262" s="50">
        <f t="shared" si="5"/>
        <v>0</v>
      </c>
    </row>
    <row r="263" spans="1:18" x14ac:dyDescent="0.25">
      <c r="A263" s="40">
        <v>7000</v>
      </c>
      <c r="B263" s="40"/>
      <c r="C263" s="61" t="s">
        <v>784</v>
      </c>
      <c r="D263" s="59" t="s">
        <v>302</v>
      </c>
      <c r="E263" s="60" t="s">
        <v>785</v>
      </c>
      <c r="F263" s="52">
        <v>0</v>
      </c>
      <c r="G263" s="52">
        <v>0</v>
      </c>
      <c r="H263" s="52">
        <v>0</v>
      </c>
      <c r="I263" s="52">
        <v>0</v>
      </c>
      <c r="J263" s="52">
        <v>0</v>
      </c>
      <c r="K263" s="52">
        <v>0</v>
      </c>
      <c r="L263" s="52">
        <v>0</v>
      </c>
      <c r="M263" s="52">
        <v>0</v>
      </c>
      <c r="N263" s="52">
        <v>0</v>
      </c>
      <c r="O263" s="52">
        <v>0</v>
      </c>
      <c r="P263" s="52">
        <v>0</v>
      </c>
      <c r="Q263" s="52">
        <v>0</v>
      </c>
      <c r="R263" s="50">
        <f t="shared" si="5"/>
        <v>0</v>
      </c>
    </row>
    <row r="264" spans="1:18" x14ac:dyDescent="0.25">
      <c r="A264" s="40">
        <v>7000</v>
      </c>
      <c r="B264" s="40"/>
      <c r="C264" s="58" t="s">
        <v>786</v>
      </c>
      <c r="D264" s="59" t="s">
        <v>302</v>
      </c>
      <c r="E264" s="59" t="s">
        <v>787</v>
      </c>
      <c r="F264" s="52">
        <v>0</v>
      </c>
      <c r="G264" s="52">
        <v>0</v>
      </c>
      <c r="H264" s="52">
        <v>0</v>
      </c>
      <c r="I264" s="52">
        <v>0</v>
      </c>
      <c r="J264" s="52">
        <v>0</v>
      </c>
      <c r="K264" s="52">
        <v>0</v>
      </c>
      <c r="L264" s="52">
        <v>0</v>
      </c>
      <c r="M264" s="52">
        <v>0</v>
      </c>
      <c r="N264" s="52">
        <v>0</v>
      </c>
      <c r="O264" s="52">
        <v>0</v>
      </c>
      <c r="P264" s="52">
        <v>0</v>
      </c>
      <c r="Q264" s="52">
        <v>0</v>
      </c>
      <c r="R264" s="50">
        <f t="shared" si="5"/>
        <v>0</v>
      </c>
    </row>
    <row r="265" spans="1:18" x14ac:dyDescent="0.25">
      <c r="A265" s="40">
        <v>7000</v>
      </c>
      <c r="B265" s="40"/>
      <c r="C265" s="58" t="s">
        <v>788</v>
      </c>
      <c r="D265" s="59" t="s">
        <v>302</v>
      </c>
      <c r="E265" s="59" t="s">
        <v>789</v>
      </c>
      <c r="F265" s="52">
        <v>0</v>
      </c>
      <c r="G265" s="52">
        <v>0</v>
      </c>
      <c r="H265" s="52">
        <v>0</v>
      </c>
      <c r="I265" s="52">
        <v>0</v>
      </c>
      <c r="J265" s="52">
        <v>0</v>
      </c>
      <c r="K265" s="52">
        <v>0</v>
      </c>
      <c r="L265" s="52">
        <v>0</v>
      </c>
      <c r="M265" s="52">
        <v>0</v>
      </c>
      <c r="N265" s="52">
        <v>0</v>
      </c>
      <c r="O265" s="52">
        <v>0</v>
      </c>
      <c r="P265" s="52">
        <v>0</v>
      </c>
      <c r="Q265" s="52">
        <v>0</v>
      </c>
      <c r="R265" s="50">
        <f t="shared" si="5"/>
        <v>0</v>
      </c>
    </row>
    <row r="266" spans="1:18" x14ac:dyDescent="0.25">
      <c r="A266" s="40">
        <v>7000</v>
      </c>
      <c r="B266" s="40"/>
      <c r="C266" s="61" t="s">
        <v>790</v>
      </c>
      <c r="D266" s="59" t="s">
        <v>302</v>
      </c>
      <c r="E266" s="60" t="s">
        <v>791</v>
      </c>
      <c r="F266" s="52">
        <v>0</v>
      </c>
      <c r="G266" s="52">
        <v>0</v>
      </c>
      <c r="H266" s="52">
        <v>0</v>
      </c>
      <c r="I266" s="52">
        <v>0</v>
      </c>
      <c r="J266" s="52">
        <v>0</v>
      </c>
      <c r="K266" s="52">
        <v>0</v>
      </c>
      <c r="L266" s="52">
        <v>0</v>
      </c>
      <c r="M266" s="52">
        <v>0</v>
      </c>
      <c r="N266" s="52">
        <v>0</v>
      </c>
      <c r="O266" s="52">
        <v>0</v>
      </c>
      <c r="P266" s="52">
        <v>0</v>
      </c>
      <c r="Q266" s="52">
        <v>0</v>
      </c>
      <c r="R266" s="50">
        <f t="shared" si="5"/>
        <v>0</v>
      </c>
    </row>
    <row r="267" spans="1:18" x14ac:dyDescent="0.25">
      <c r="A267" s="40">
        <v>7000</v>
      </c>
      <c r="B267" s="40"/>
      <c r="C267" s="58" t="s">
        <v>792</v>
      </c>
      <c r="D267" s="59" t="s">
        <v>302</v>
      </c>
      <c r="E267" s="60" t="s">
        <v>793</v>
      </c>
      <c r="F267" s="52">
        <v>0</v>
      </c>
      <c r="G267" s="52">
        <v>0</v>
      </c>
      <c r="H267" s="52">
        <v>0</v>
      </c>
      <c r="I267" s="52">
        <v>0</v>
      </c>
      <c r="J267" s="52">
        <v>0</v>
      </c>
      <c r="K267" s="52">
        <v>0</v>
      </c>
      <c r="L267" s="52">
        <v>0</v>
      </c>
      <c r="M267" s="52">
        <v>0</v>
      </c>
      <c r="N267" s="52">
        <v>0</v>
      </c>
      <c r="O267" s="52">
        <v>0</v>
      </c>
      <c r="P267" s="52">
        <v>0</v>
      </c>
      <c r="Q267" s="52">
        <v>0</v>
      </c>
      <c r="R267" s="50">
        <f t="shared" si="5"/>
        <v>0</v>
      </c>
    </row>
    <row r="268" spans="1:18" x14ac:dyDescent="0.25">
      <c r="A268" s="40">
        <v>7000</v>
      </c>
      <c r="B268" s="40"/>
      <c r="C268" s="58" t="s">
        <v>794</v>
      </c>
      <c r="D268" s="59" t="s">
        <v>302</v>
      </c>
      <c r="E268" s="60" t="s">
        <v>795</v>
      </c>
      <c r="F268" s="52">
        <v>0</v>
      </c>
      <c r="G268" s="52">
        <v>0</v>
      </c>
      <c r="H268" s="52">
        <v>0</v>
      </c>
      <c r="I268" s="52">
        <v>0</v>
      </c>
      <c r="J268" s="52">
        <v>0</v>
      </c>
      <c r="K268" s="52">
        <v>0</v>
      </c>
      <c r="L268" s="52">
        <v>0</v>
      </c>
      <c r="M268" s="52">
        <v>0</v>
      </c>
      <c r="N268" s="52">
        <v>0</v>
      </c>
      <c r="O268" s="52">
        <v>0</v>
      </c>
      <c r="P268" s="52">
        <v>0</v>
      </c>
      <c r="Q268" s="52">
        <v>0</v>
      </c>
      <c r="R268" s="50">
        <f t="shared" si="5"/>
        <v>0</v>
      </c>
    </row>
    <row r="269" spans="1:18" x14ac:dyDescent="0.25">
      <c r="A269" s="40">
        <v>7000</v>
      </c>
      <c r="B269" s="40"/>
      <c r="C269" s="58" t="s">
        <v>796</v>
      </c>
      <c r="D269" s="59" t="s">
        <v>302</v>
      </c>
      <c r="E269" s="60" t="s">
        <v>797</v>
      </c>
      <c r="F269" s="52">
        <v>0</v>
      </c>
      <c r="G269" s="52">
        <v>0</v>
      </c>
      <c r="H269" s="52">
        <v>0</v>
      </c>
      <c r="I269" s="52">
        <v>0</v>
      </c>
      <c r="J269" s="52">
        <v>0</v>
      </c>
      <c r="K269" s="52">
        <v>0</v>
      </c>
      <c r="L269" s="52">
        <v>0</v>
      </c>
      <c r="M269" s="52">
        <v>0</v>
      </c>
      <c r="N269" s="52">
        <v>0</v>
      </c>
      <c r="O269" s="52">
        <v>0</v>
      </c>
      <c r="P269" s="52">
        <v>0</v>
      </c>
      <c r="Q269" s="52">
        <v>0</v>
      </c>
      <c r="R269" s="50">
        <f t="shared" si="5"/>
        <v>0</v>
      </c>
    </row>
    <row r="270" spans="1:18" x14ac:dyDescent="0.25">
      <c r="A270" s="250" t="s">
        <v>460</v>
      </c>
      <c r="B270" s="251"/>
      <c r="C270" s="251"/>
      <c r="D270" s="251"/>
      <c r="E270" s="251"/>
      <c r="F270" s="251"/>
      <c r="G270" s="251"/>
      <c r="H270" s="251"/>
      <c r="I270" s="251"/>
      <c r="J270" s="251"/>
      <c r="K270" s="251"/>
      <c r="L270" s="251"/>
      <c r="M270" s="251"/>
      <c r="N270" s="251"/>
      <c r="O270" s="251"/>
      <c r="P270" s="251"/>
      <c r="Q270" s="252"/>
      <c r="R270" s="29">
        <f>SUM(R222:R269)</f>
        <v>0</v>
      </c>
    </row>
    <row r="271" spans="1:18" x14ac:dyDescent="0.25">
      <c r="A271" s="33"/>
      <c r="B271" s="33"/>
      <c r="C271" s="33"/>
      <c r="D271" s="33"/>
      <c r="E271" s="33"/>
      <c r="F271" s="33"/>
      <c r="G271" s="33"/>
      <c r="H271" s="33"/>
      <c r="I271" s="33"/>
      <c r="J271" s="33"/>
      <c r="K271" s="33"/>
      <c r="L271" s="33"/>
      <c r="M271" s="33"/>
      <c r="N271" s="33"/>
      <c r="O271" s="33"/>
      <c r="P271" s="33"/>
      <c r="Q271" s="33"/>
      <c r="R271" s="34"/>
    </row>
    <row r="272" spans="1:18" x14ac:dyDescent="0.25">
      <c r="A272" s="40">
        <v>8000</v>
      </c>
      <c r="B272" s="40"/>
      <c r="C272" s="61" t="s">
        <v>461</v>
      </c>
      <c r="D272" s="59" t="s">
        <v>302</v>
      </c>
      <c r="E272" s="60" t="s">
        <v>462</v>
      </c>
      <c r="F272" s="52">
        <v>0</v>
      </c>
      <c r="G272" s="52">
        <v>0</v>
      </c>
      <c r="H272" s="52">
        <v>0</v>
      </c>
      <c r="I272" s="52">
        <v>0</v>
      </c>
      <c r="J272" s="52">
        <v>0</v>
      </c>
      <c r="K272" s="52">
        <v>0</v>
      </c>
      <c r="L272" s="52">
        <v>0</v>
      </c>
      <c r="M272" s="52">
        <v>0</v>
      </c>
      <c r="N272" s="52">
        <v>0</v>
      </c>
      <c r="O272" s="52">
        <v>0</v>
      </c>
      <c r="P272" s="52">
        <v>0</v>
      </c>
      <c r="Q272" s="52">
        <v>0</v>
      </c>
      <c r="R272" s="50">
        <f t="shared" ref="R272:R323" si="6">SUM(F272:Q272)</f>
        <v>0</v>
      </c>
    </row>
    <row r="273" spans="1:18" x14ac:dyDescent="0.25">
      <c r="A273" s="40">
        <v>8000</v>
      </c>
      <c r="B273" s="40"/>
      <c r="C273" s="61" t="s">
        <v>463</v>
      </c>
      <c r="D273" s="59" t="s">
        <v>302</v>
      </c>
      <c r="E273" s="60" t="s">
        <v>464</v>
      </c>
      <c r="F273" s="52">
        <v>0</v>
      </c>
      <c r="G273" s="52">
        <v>0</v>
      </c>
      <c r="H273" s="52">
        <v>0</v>
      </c>
      <c r="I273" s="52">
        <v>0</v>
      </c>
      <c r="J273" s="52">
        <v>0</v>
      </c>
      <c r="K273" s="52">
        <v>0</v>
      </c>
      <c r="L273" s="52">
        <v>0</v>
      </c>
      <c r="M273" s="52">
        <v>0</v>
      </c>
      <c r="N273" s="52">
        <v>0</v>
      </c>
      <c r="O273" s="52">
        <v>0</v>
      </c>
      <c r="P273" s="52">
        <v>0</v>
      </c>
      <c r="Q273" s="52">
        <v>0</v>
      </c>
      <c r="R273" s="50">
        <f t="shared" si="6"/>
        <v>0</v>
      </c>
    </row>
    <row r="274" spans="1:18" x14ac:dyDescent="0.25">
      <c r="A274" s="40">
        <v>8000</v>
      </c>
      <c r="B274" s="40"/>
      <c r="C274" s="58" t="s">
        <v>465</v>
      </c>
      <c r="D274" s="59" t="s">
        <v>302</v>
      </c>
      <c r="E274" s="60" t="s">
        <v>466</v>
      </c>
      <c r="F274" s="52">
        <v>0</v>
      </c>
      <c r="G274" s="52">
        <v>0</v>
      </c>
      <c r="H274" s="52">
        <v>0</v>
      </c>
      <c r="I274" s="52">
        <v>0</v>
      </c>
      <c r="J274" s="52">
        <v>0</v>
      </c>
      <c r="K274" s="52">
        <v>0</v>
      </c>
      <c r="L274" s="52">
        <v>0</v>
      </c>
      <c r="M274" s="52">
        <v>0</v>
      </c>
      <c r="N274" s="52">
        <v>0</v>
      </c>
      <c r="O274" s="52">
        <v>0</v>
      </c>
      <c r="P274" s="52">
        <v>0</v>
      </c>
      <c r="Q274" s="52">
        <v>0</v>
      </c>
      <c r="R274" s="50">
        <f t="shared" si="6"/>
        <v>0</v>
      </c>
    </row>
    <row r="275" spans="1:18" x14ac:dyDescent="0.25">
      <c r="A275" s="40">
        <v>8000</v>
      </c>
      <c r="B275" s="40"/>
      <c r="C275" s="58" t="s">
        <v>467</v>
      </c>
      <c r="D275" s="59" t="s">
        <v>302</v>
      </c>
      <c r="E275" s="59" t="s">
        <v>468</v>
      </c>
      <c r="F275" s="52">
        <v>0</v>
      </c>
      <c r="G275" s="52">
        <v>0</v>
      </c>
      <c r="H275" s="52">
        <v>0</v>
      </c>
      <c r="I275" s="52">
        <v>0</v>
      </c>
      <c r="J275" s="52">
        <v>0</v>
      </c>
      <c r="K275" s="52">
        <v>0</v>
      </c>
      <c r="L275" s="52">
        <v>0</v>
      </c>
      <c r="M275" s="52">
        <v>0</v>
      </c>
      <c r="N275" s="52">
        <v>0</v>
      </c>
      <c r="O275" s="52">
        <v>0</v>
      </c>
      <c r="P275" s="52">
        <v>0</v>
      </c>
      <c r="Q275" s="52">
        <v>0</v>
      </c>
      <c r="R275" s="50">
        <f t="shared" si="6"/>
        <v>0</v>
      </c>
    </row>
    <row r="276" spans="1:18" x14ac:dyDescent="0.25">
      <c r="A276" s="40">
        <v>8000</v>
      </c>
      <c r="B276" s="40"/>
      <c r="C276" s="58" t="s">
        <v>469</v>
      </c>
      <c r="D276" s="59" t="s">
        <v>302</v>
      </c>
      <c r="E276" s="59" t="s">
        <v>470</v>
      </c>
      <c r="F276" s="52">
        <v>0</v>
      </c>
      <c r="G276" s="52">
        <v>0</v>
      </c>
      <c r="H276" s="52">
        <v>0</v>
      </c>
      <c r="I276" s="52">
        <v>0</v>
      </c>
      <c r="J276" s="52">
        <v>0</v>
      </c>
      <c r="K276" s="52">
        <v>0</v>
      </c>
      <c r="L276" s="52">
        <v>0</v>
      </c>
      <c r="M276" s="52">
        <v>0</v>
      </c>
      <c r="N276" s="52">
        <v>0</v>
      </c>
      <c r="O276" s="52">
        <v>0</v>
      </c>
      <c r="P276" s="52">
        <v>0</v>
      </c>
      <c r="Q276" s="52">
        <v>0</v>
      </c>
      <c r="R276" s="50">
        <f t="shared" si="6"/>
        <v>0</v>
      </c>
    </row>
    <row r="277" spans="1:18" x14ac:dyDescent="0.25">
      <c r="A277" s="40">
        <v>8000</v>
      </c>
      <c r="B277" s="40"/>
      <c r="C277" s="58" t="s">
        <v>471</v>
      </c>
      <c r="D277" s="59" t="s">
        <v>302</v>
      </c>
      <c r="E277" s="60" t="s">
        <v>472</v>
      </c>
      <c r="F277" s="52">
        <v>0</v>
      </c>
      <c r="G277" s="52">
        <v>0</v>
      </c>
      <c r="H277" s="52">
        <v>0</v>
      </c>
      <c r="I277" s="52">
        <v>0</v>
      </c>
      <c r="J277" s="52">
        <v>0</v>
      </c>
      <c r="K277" s="52">
        <v>0</v>
      </c>
      <c r="L277" s="52">
        <v>0</v>
      </c>
      <c r="M277" s="52">
        <v>0</v>
      </c>
      <c r="N277" s="52">
        <v>0</v>
      </c>
      <c r="O277" s="52">
        <v>0</v>
      </c>
      <c r="P277" s="52">
        <v>0</v>
      </c>
      <c r="Q277" s="52">
        <v>0</v>
      </c>
      <c r="R277" s="50">
        <f t="shared" si="6"/>
        <v>0</v>
      </c>
    </row>
    <row r="278" spans="1:18" x14ac:dyDescent="0.25">
      <c r="A278" s="40">
        <v>8000</v>
      </c>
      <c r="B278" s="40"/>
      <c r="C278" s="58" t="s">
        <v>473</v>
      </c>
      <c r="D278" s="59" t="s">
        <v>302</v>
      </c>
      <c r="E278" s="60" t="s">
        <v>474</v>
      </c>
      <c r="F278" s="52">
        <v>0</v>
      </c>
      <c r="G278" s="52">
        <v>0</v>
      </c>
      <c r="H278" s="52">
        <v>0</v>
      </c>
      <c r="I278" s="52">
        <v>0</v>
      </c>
      <c r="J278" s="52">
        <v>0</v>
      </c>
      <c r="K278" s="52">
        <v>0</v>
      </c>
      <c r="L278" s="52">
        <v>0</v>
      </c>
      <c r="M278" s="52">
        <v>0</v>
      </c>
      <c r="N278" s="52">
        <v>0</v>
      </c>
      <c r="O278" s="52">
        <v>0</v>
      </c>
      <c r="P278" s="52">
        <v>0</v>
      </c>
      <c r="Q278" s="52">
        <v>0</v>
      </c>
      <c r="R278" s="50">
        <f t="shared" si="6"/>
        <v>0</v>
      </c>
    </row>
    <row r="279" spans="1:18" x14ac:dyDescent="0.25">
      <c r="A279" s="40">
        <v>8000</v>
      </c>
      <c r="B279" s="40"/>
      <c r="C279" s="58" t="s">
        <v>475</v>
      </c>
      <c r="D279" s="59" t="s">
        <v>302</v>
      </c>
      <c r="E279" s="59" t="s">
        <v>476</v>
      </c>
      <c r="F279" s="52">
        <v>0</v>
      </c>
      <c r="G279" s="52">
        <v>0</v>
      </c>
      <c r="H279" s="52">
        <v>0</v>
      </c>
      <c r="I279" s="52">
        <v>0</v>
      </c>
      <c r="J279" s="52">
        <v>0</v>
      </c>
      <c r="K279" s="52">
        <v>0</v>
      </c>
      <c r="L279" s="52">
        <v>0</v>
      </c>
      <c r="M279" s="52">
        <v>0</v>
      </c>
      <c r="N279" s="52">
        <v>0</v>
      </c>
      <c r="O279" s="52">
        <v>0</v>
      </c>
      <c r="P279" s="52">
        <v>0</v>
      </c>
      <c r="Q279" s="52">
        <v>0</v>
      </c>
      <c r="R279" s="50">
        <f t="shared" si="6"/>
        <v>0</v>
      </c>
    </row>
    <row r="280" spans="1:18" x14ac:dyDescent="0.25">
      <c r="A280" s="40">
        <v>8000</v>
      </c>
      <c r="B280" s="40"/>
      <c r="C280" s="61" t="s">
        <v>477</v>
      </c>
      <c r="D280" s="59" t="s">
        <v>302</v>
      </c>
      <c r="E280" s="59" t="s">
        <v>478</v>
      </c>
      <c r="F280" s="52">
        <v>0</v>
      </c>
      <c r="G280" s="52">
        <v>0</v>
      </c>
      <c r="H280" s="52">
        <v>0</v>
      </c>
      <c r="I280" s="52">
        <v>0</v>
      </c>
      <c r="J280" s="52">
        <v>0</v>
      </c>
      <c r="K280" s="52">
        <v>0</v>
      </c>
      <c r="L280" s="52">
        <v>0</v>
      </c>
      <c r="M280" s="52">
        <v>0</v>
      </c>
      <c r="N280" s="52">
        <v>0</v>
      </c>
      <c r="O280" s="52">
        <v>0</v>
      </c>
      <c r="P280" s="52">
        <v>0</v>
      </c>
      <c r="Q280" s="52">
        <v>0</v>
      </c>
      <c r="R280" s="50">
        <f t="shared" si="6"/>
        <v>0</v>
      </c>
    </row>
    <row r="281" spans="1:18" x14ac:dyDescent="0.25">
      <c r="A281" s="40">
        <v>8000</v>
      </c>
      <c r="B281" s="40"/>
      <c r="C281" s="58" t="s">
        <v>479</v>
      </c>
      <c r="D281" s="59" t="s">
        <v>302</v>
      </c>
      <c r="E281" s="60" t="s">
        <v>480</v>
      </c>
      <c r="F281" s="52">
        <v>0</v>
      </c>
      <c r="G281" s="52">
        <v>0</v>
      </c>
      <c r="H281" s="52">
        <v>0</v>
      </c>
      <c r="I281" s="52">
        <v>0</v>
      </c>
      <c r="J281" s="52">
        <v>0</v>
      </c>
      <c r="K281" s="52">
        <v>0</v>
      </c>
      <c r="L281" s="52">
        <v>0</v>
      </c>
      <c r="M281" s="52">
        <v>0</v>
      </c>
      <c r="N281" s="52">
        <v>0</v>
      </c>
      <c r="O281" s="52">
        <v>0</v>
      </c>
      <c r="P281" s="52">
        <v>0</v>
      </c>
      <c r="Q281" s="52">
        <v>0</v>
      </c>
      <c r="R281" s="50">
        <f t="shared" si="6"/>
        <v>0</v>
      </c>
    </row>
    <row r="282" spans="1:18" x14ac:dyDescent="0.25">
      <c r="A282" s="40">
        <v>8000</v>
      </c>
      <c r="B282" s="40"/>
      <c r="C282" s="58" t="s">
        <v>481</v>
      </c>
      <c r="D282" s="59" t="s">
        <v>302</v>
      </c>
      <c r="E282" s="60" t="s">
        <v>482</v>
      </c>
      <c r="F282" s="52">
        <v>0</v>
      </c>
      <c r="G282" s="52">
        <v>0</v>
      </c>
      <c r="H282" s="52">
        <v>0</v>
      </c>
      <c r="I282" s="52">
        <v>0</v>
      </c>
      <c r="J282" s="52">
        <v>0</v>
      </c>
      <c r="K282" s="52">
        <v>0</v>
      </c>
      <c r="L282" s="52">
        <v>0</v>
      </c>
      <c r="M282" s="52">
        <v>0</v>
      </c>
      <c r="N282" s="52">
        <v>0</v>
      </c>
      <c r="O282" s="52">
        <v>0</v>
      </c>
      <c r="P282" s="52">
        <v>0</v>
      </c>
      <c r="Q282" s="52">
        <v>0</v>
      </c>
      <c r="R282" s="50">
        <f t="shared" si="6"/>
        <v>0</v>
      </c>
    </row>
    <row r="283" spans="1:18" x14ac:dyDescent="0.25">
      <c r="A283" s="40">
        <v>8000</v>
      </c>
      <c r="B283" s="40"/>
      <c r="C283" s="58" t="s">
        <v>483</v>
      </c>
      <c r="D283" s="59" t="s">
        <v>302</v>
      </c>
      <c r="E283" s="60" t="s">
        <v>484</v>
      </c>
      <c r="F283" s="52">
        <v>0</v>
      </c>
      <c r="G283" s="52">
        <v>0</v>
      </c>
      <c r="H283" s="52">
        <v>0</v>
      </c>
      <c r="I283" s="52">
        <v>0</v>
      </c>
      <c r="J283" s="52">
        <v>0</v>
      </c>
      <c r="K283" s="52">
        <v>0</v>
      </c>
      <c r="L283" s="52">
        <v>0</v>
      </c>
      <c r="M283" s="52">
        <v>0</v>
      </c>
      <c r="N283" s="52">
        <v>0</v>
      </c>
      <c r="O283" s="52">
        <v>0</v>
      </c>
      <c r="P283" s="52">
        <v>0</v>
      </c>
      <c r="Q283" s="52">
        <v>0</v>
      </c>
      <c r="R283" s="50">
        <f t="shared" si="6"/>
        <v>0</v>
      </c>
    </row>
    <row r="284" spans="1:18" x14ac:dyDescent="0.25">
      <c r="A284" s="40">
        <v>8000</v>
      </c>
      <c r="B284" s="40"/>
      <c r="C284" s="58" t="s">
        <v>485</v>
      </c>
      <c r="D284" s="59" t="s">
        <v>302</v>
      </c>
      <c r="E284" s="59" t="s">
        <v>486</v>
      </c>
      <c r="F284" s="52">
        <v>0</v>
      </c>
      <c r="G284" s="52">
        <v>0</v>
      </c>
      <c r="H284" s="52">
        <v>0</v>
      </c>
      <c r="I284" s="52">
        <v>0</v>
      </c>
      <c r="J284" s="52">
        <v>0</v>
      </c>
      <c r="K284" s="52">
        <v>0</v>
      </c>
      <c r="L284" s="52">
        <v>0</v>
      </c>
      <c r="M284" s="52">
        <v>0</v>
      </c>
      <c r="N284" s="52">
        <v>0</v>
      </c>
      <c r="O284" s="52">
        <v>0</v>
      </c>
      <c r="P284" s="52">
        <v>0</v>
      </c>
      <c r="Q284" s="52">
        <v>0</v>
      </c>
      <c r="R284" s="50">
        <f t="shared" si="6"/>
        <v>0</v>
      </c>
    </row>
    <row r="285" spans="1:18" x14ac:dyDescent="0.25">
      <c r="A285" s="40">
        <v>8000</v>
      </c>
      <c r="B285" s="40"/>
      <c r="C285" s="58" t="s">
        <v>487</v>
      </c>
      <c r="D285" s="59" t="s">
        <v>302</v>
      </c>
      <c r="E285" s="59" t="s">
        <v>488</v>
      </c>
      <c r="F285" s="52">
        <v>0</v>
      </c>
      <c r="G285" s="52">
        <v>0</v>
      </c>
      <c r="H285" s="52">
        <v>0</v>
      </c>
      <c r="I285" s="52">
        <v>0</v>
      </c>
      <c r="J285" s="52">
        <v>0</v>
      </c>
      <c r="K285" s="52">
        <v>0</v>
      </c>
      <c r="L285" s="52">
        <v>0</v>
      </c>
      <c r="M285" s="52">
        <v>0</v>
      </c>
      <c r="N285" s="52">
        <v>0</v>
      </c>
      <c r="O285" s="52">
        <v>0</v>
      </c>
      <c r="P285" s="52">
        <v>0</v>
      </c>
      <c r="Q285" s="52">
        <v>0</v>
      </c>
      <c r="R285" s="50">
        <f t="shared" si="6"/>
        <v>0</v>
      </c>
    </row>
    <row r="286" spans="1:18" x14ac:dyDescent="0.25">
      <c r="A286" s="40">
        <v>8000</v>
      </c>
      <c r="B286" s="40"/>
      <c r="C286" s="61" t="s">
        <v>489</v>
      </c>
      <c r="D286" s="59" t="s">
        <v>302</v>
      </c>
      <c r="E286" s="59" t="s">
        <v>490</v>
      </c>
      <c r="F286" s="52">
        <v>0</v>
      </c>
      <c r="G286" s="52">
        <v>0</v>
      </c>
      <c r="H286" s="52">
        <v>0</v>
      </c>
      <c r="I286" s="52">
        <v>0</v>
      </c>
      <c r="J286" s="52">
        <v>0</v>
      </c>
      <c r="K286" s="52">
        <v>0</v>
      </c>
      <c r="L286" s="52">
        <v>0</v>
      </c>
      <c r="M286" s="52">
        <v>0</v>
      </c>
      <c r="N286" s="52">
        <v>0</v>
      </c>
      <c r="O286" s="52">
        <v>0</v>
      </c>
      <c r="P286" s="52">
        <v>0</v>
      </c>
      <c r="Q286" s="52">
        <v>0</v>
      </c>
      <c r="R286" s="50">
        <f t="shared" si="6"/>
        <v>0</v>
      </c>
    </row>
    <row r="287" spans="1:18" x14ac:dyDescent="0.25">
      <c r="A287" s="40">
        <v>8000</v>
      </c>
      <c r="B287" s="40"/>
      <c r="C287" s="58" t="s">
        <v>491</v>
      </c>
      <c r="D287" s="59" t="s">
        <v>302</v>
      </c>
      <c r="E287" s="59" t="s">
        <v>492</v>
      </c>
      <c r="F287" s="52">
        <v>0</v>
      </c>
      <c r="G287" s="52">
        <v>0</v>
      </c>
      <c r="H287" s="52">
        <v>0</v>
      </c>
      <c r="I287" s="52">
        <v>0</v>
      </c>
      <c r="J287" s="52">
        <v>0</v>
      </c>
      <c r="K287" s="52">
        <v>0</v>
      </c>
      <c r="L287" s="52">
        <v>0</v>
      </c>
      <c r="M287" s="52">
        <v>0</v>
      </c>
      <c r="N287" s="52">
        <v>0</v>
      </c>
      <c r="O287" s="52">
        <v>0</v>
      </c>
      <c r="P287" s="52">
        <v>0</v>
      </c>
      <c r="Q287" s="52">
        <v>0</v>
      </c>
      <c r="R287" s="50">
        <f t="shared" si="6"/>
        <v>0</v>
      </c>
    </row>
    <row r="288" spans="1:18" x14ac:dyDescent="0.25">
      <c r="A288" s="40">
        <v>8000</v>
      </c>
      <c r="B288" s="40"/>
      <c r="C288" s="58" t="s">
        <v>493</v>
      </c>
      <c r="D288" s="59" t="s">
        <v>302</v>
      </c>
      <c r="E288" s="59" t="s">
        <v>494</v>
      </c>
      <c r="F288" s="52">
        <v>0</v>
      </c>
      <c r="G288" s="52">
        <v>0</v>
      </c>
      <c r="H288" s="52">
        <v>0</v>
      </c>
      <c r="I288" s="52">
        <v>0</v>
      </c>
      <c r="J288" s="52">
        <v>0</v>
      </c>
      <c r="K288" s="52">
        <v>0</v>
      </c>
      <c r="L288" s="52">
        <v>0</v>
      </c>
      <c r="M288" s="52">
        <v>0</v>
      </c>
      <c r="N288" s="52">
        <v>0</v>
      </c>
      <c r="O288" s="52">
        <v>0</v>
      </c>
      <c r="P288" s="52">
        <v>0</v>
      </c>
      <c r="Q288" s="52">
        <v>0</v>
      </c>
      <c r="R288" s="50">
        <f t="shared" si="6"/>
        <v>0</v>
      </c>
    </row>
    <row r="289" spans="1:18" x14ac:dyDescent="0.25">
      <c r="A289" s="40">
        <v>8000</v>
      </c>
      <c r="B289" s="40"/>
      <c r="C289" s="58" t="s">
        <v>495</v>
      </c>
      <c r="D289" s="59" t="s">
        <v>302</v>
      </c>
      <c r="E289" s="59" t="s">
        <v>496</v>
      </c>
      <c r="F289" s="52">
        <v>0</v>
      </c>
      <c r="G289" s="52">
        <v>0</v>
      </c>
      <c r="H289" s="52">
        <v>0</v>
      </c>
      <c r="I289" s="52">
        <v>0</v>
      </c>
      <c r="J289" s="52">
        <v>0</v>
      </c>
      <c r="K289" s="52">
        <v>0</v>
      </c>
      <c r="L289" s="52">
        <v>0</v>
      </c>
      <c r="M289" s="52">
        <v>0</v>
      </c>
      <c r="N289" s="52">
        <v>0</v>
      </c>
      <c r="O289" s="52">
        <v>0</v>
      </c>
      <c r="P289" s="52">
        <v>0</v>
      </c>
      <c r="Q289" s="52">
        <v>0</v>
      </c>
      <c r="R289" s="50">
        <f t="shared" si="6"/>
        <v>0</v>
      </c>
    </row>
    <row r="290" spans="1:18" x14ac:dyDescent="0.25">
      <c r="A290" s="250" t="s">
        <v>497</v>
      </c>
      <c r="B290" s="251"/>
      <c r="C290" s="251"/>
      <c r="D290" s="251"/>
      <c r="E290" s="251"/>
      <c r="F290" s="251"/>
      <c r="G290" s="251"/>
      <c r="H290" s="251"/>
      <c r="I290" s="251"/>
      <c r="J290" s="251"/>
      <c r="K290" s="251"/>
      <c r="L290" s="251"/>
      <c r="M290" s="251"/>
      <c r="N290" s="251"/>
      <c r="O290" s="251"/>
      <c r="P290" s="251"/>
      <c r="Q290" s="252"/>
      <c r="R290" s="29">
        <f>SUM(R272:R289)</f>
        <v>0</v>
      </c>
    </row>
    <row r="291" spans="1:18" x14ac:dyDescent="0.25">
      <c r="A291" s="33"/>
      <c r="B291" s="33"/>
      <c r="C291" s="33"/>
      <c r="D291" s="33"/>
      <c r="E291" s="33"/>
      <c r="F291" s="33"/>
      <c r="G291" s="33"/>
      <c r="H291" s="33"/>
      <c r="I291" s="33"/>
      <c r="J291" s="33"/>
      <c r="K291" s="33"/>
      <c r="L291" s="33"/>
      <c r="M291" s="33"/>
      <c r="N291" s="33"/>
      <c r="O291" s="33"/>
      <c r="P291" s="33"/>
      <c r="Q291" s="33"/>
      <c r="R291" s="34"/>
    </row>
    <row r="292" spans="1:18" x14ac:dyDescent="0.25">
      <c r="A292" s="40">
        <v>9000</v>
      </c>
      <c r="B292" s="40"/>
      <c r="C292" s="61" t="s">
        <v>498</v>
      </c>
      <c r="D292" s="59" t="s">
        <v>302</v>
      </c>
      <c r="E292" s="60" t="s">
        <v>499</v>
      </c>
      <c r="F292" s="52">
        <v>0</v>
      </c>
      <c r="G292" s="52">
        <v>0</v>
      </c>
      <c r="H292" s="52">
        <v>0</v>
      </c>
      <c r="I292" s="52">
        <v>0</v>
      </c>
      <c r="J292" s="52">
        <v>0</v>
      </c>
      <c r="K292" s="52">
        <v>0</v>
      </c>
      <c r="L292" s="52">
        <v>0</v>
      </c>
      <c r="M292" s="52">
        <v>0</v>
      </c>
      <c r="N292" s="52">
        <v>0</v>
      </c>
      <c r="O292" s="52">
        <v>0</v>
      </c>
      <c r="P292" s="52">
        <v>0</v>
      </c>
      <c r="Q292" s="52">
        <v>0</v>
      </c>
      <c r="R292" s="50">
        <f t="shared" si="6"/>
        <v>0</v>
      </c>
    </row>
    <row r="293" spans="1:18" x14ac:dyDescent="0.25">
      <c r="A293" s="40">
        <v>9000</v>
      </c>
      <c r="B293" s="40"/>
      <c r="C293" s="61" t="s">
        <v>500</v>
      </c>
      <c r="D293" s="59" t="s">
        <v>302</v>
      </c>
      <c r="E293" s="60" t="s">
        <v>501</v>
      </c>
      <c r="F293" s="52">
        <v>0</v>
      </c>
      <c r="G293" s="52">
        <v>0</v>
      </c>
      <c r="H293" s="52">
        <v>0</v>
      </c>
      <c r="I293" s="52">
        <v>0</v>
      </c>
      <c r="J293" s="52">
        <v>0</v>
      </c>
      <c r="K293" s="52">
        <v>0</v>
      </c>
      <c r="L293" s="52">
        <v>0</v>
      </c>
      <c r="M293" s="52">
        <v>0</v>
      </c>
      <c r="N293" s="52">
        <v>0</v>
      </c>
      <c r="O293" s="52">
        <v>0</v>
      </c>
      <c r="P293" s="52">
        <v>0</v>
      </c>
      <c r="Q293" s="52">
        <v>0</v>
      </c>
      <c r="R293" s="50">
        <f t="shared" si="6"/>
        <v>0</v>
      </c>
    </row>
    <row r="294" spans="1:18" x14ac:dyDescent="0.25">
      <c r="A294" s="40">
        <v>9000</v>
      </c>
      <c r="B294" s="40"/>
      <c r="C294" s="58" t="s">
        <v>502</v>
      </c>
      <c r="D294" s="59" t="s">
        <v>302</v>
      </c>
      <c r="E294" s="59" t="s">
        <v>503</v>
      </c>
      <c r="F294" s="52">
        <v>0</v>
      </c>
      <c r="G294" s="52">
        <v>0</v>
      </c>
      <c r="H294" s="52">
        <v>0</v>
      </c>
      <c r="I294" s="52">
        <v>0</v>
      </c>
      <c r="J294" s="52">
        <v>0</v>
      </c>
      <c r="K294" s="52">
        <v>0</v>
      </c>
      <c r="L294" s="52">
        <v>0</v>
      </c>
      <c r="M294" s="52">
        <v>0</v>
      </c>
      <c r="N294" s="52">
        <v>0</v>
      </c>
      <c r="O294" s="52">
        <v>0</v>
      </c>
      <c r="P294" s="52">
        <v>0</v>
      </c>
      <c r="Q294" s="52">
        <v>0</v>
      </c>
      <c r="R294" s="50">
        <f t="shared" si="6"/>
        <v>0</v>
      </c>
    </row>
    <row r="295" spans="1:18" x14ac:dyDescent="0.25">
      <c r="A295" s="40">
        <v>9000</v>
      </c>
      <c r="B295" s="40"/>
      <c r="C295" s="58" t="s">
        <v>504</v>
      </c>
      <c r="D295" s="59" t="s">
        <v>302</v>
      </c>
      <c r="E295" s="59" t="s">
        <v>505</v>
      </c>
      <c r="F295" s="52">
        <v>0</v>
      </c>
      <c r="G295" s="52">
        <v>0</v>
      </c>
      <c r="H295" s="52">
        <v>0</v>
      </c>
      <c r="I295" s="52">
        <v>0</v>
      </c>
      <c r="J295" s="52">
        <v>0</v>
      </c>
      <c r="K295" s="52">
        <v>0</v>
      </c>
      <c r="L295" s="52">
        <v>0</v>
      </c>
      <c r="M295" s="52">
        <v>0</v>
      </c>
      <c r="N295" s="52">
        <v>0</v>
      </c>
      <c r="O295" s="52">
        <v>0</v>
      </c>
      <c r="P295" s="52">
        <v>0</v>
      </c>
      <c r="Q295" s="52">
        <v>0</v>
      </c>
      <c r="R295" s="50">
        <f t="shared" si="6"/>
        <v>0</v>
      </c>
    </row>
    <row r="296" spans="1:18" x14ac:dyDescent="0.25">
      <c r="A296" s="40">
        <v>9000</v>
      </c>
      <c r="B296" s="40"/>
      <c r="C296" s="58" t="s">
        <v>506</v>
      </c>
      <c r="D296" s="59" t="s">
        <v>302</v>
      </c>
      <c r="E296" s="59" t="s">
        <v>507</v>
      </c>
      <c r="F296" s="52">
        <v>0</v>
      </c>
      <c r="G296" s="52">
        <v>0</v>
      </c>
      <c r="H296" s="52">
        <v>0</v>
      </c>
      <c r="I296" s="52">
        <v>0</v>
      </c>
      <c r="J296" s="52">
        <v>0</v>
      </c>
      <c r="K296" s="52">
        <v>0</v>
      </c>
      <c r="L296" s="52">
        <v>0</v>
      </c>
      <c r="M296" s="52">
        <v>0</v>
      </c>
      <c r="N296" s="52">
        <v>0</v>
      </c>
      <c r="O296" s="52">
        <v>0</v>
      </c>
      <c r="P296" s="52">
        <v>0</v>
      </c>
      <c r="Q296" s="52">
        <v>0</v>
      </c>
      <c r="R296" s="50">
        <f t="shared" si="6"/>
        <v>0</v>
      </c>
    </row>
    <row r="297" spans="1:18" x14ac:dyDescent="0.25">
      <c r="A297" s="40">
        <v>9000</v>
      </c>
      <c r="B297" s="40"/>
      <c r="C297" s="58" t="s">
        <v>508</v>
      </c>
      <c r="D297" s="59" t="s">
        <v>302</v>
      </c>
      <c r="E297" s="59" t="s">
        <v>509</v>
      </c>
      <c r="F297" s="52">
        <v>0</v>
      </c>
      <c r="G297" s="52">
        <v>0</v>
      </c>
      <c r="H297" s="52">
        <v>0</v>
      </c>
      <c r="I297" s="52">
        <v>0</v>
      </c>
      <c r="J297" s="52">
        <v>0</v>
      </c>
      <c r="K297" s="52">
        <v>0</v>
      </c>
      <c r="L297" s="52">
        <v>0</v>
      </c>
      <c r="M297" s="52">
        <v>0</v>
      </c>
      <c r="N297" s="52">
        <v>0</v>
      </c>
      <c r="O297" s="52">
        <v>0</v>
      </c>
      <c r="P297" s="52">
        <v>0</v>
      </c>
      <c r="Q297" s="52">
        <v>0</v>
      </c>
      <c r="R297" s="50">
        <f t="shared" si="6"/>
        <v>0</v>
      </c>
    </row>
    <row r="298" spans="1:18" x14ac:dyDescent="0.25">
      <c r="A298" s="40">
        <v>9000</v>
      </c>
      <c r="B298" s="40"/>
      <c r="C298" s="58" t="s">
        <v>510</v>
      </c>
      <c r="D298" s="59" t="s">
        <v>302</v>
      </c>
      <c r="E298" s="59" t="s">
        <v>511</v>
      </c>
      <c r="F298" s="52">
        <v>0</v>
      </c>
      <c r="G298" s="52">
        <v>0</v>
      </c>
      <c r="H298" s="52">
        <v>0</v>
      </c>
      <c r="I298" s="52">
        <v>0</v>
      </c>
      <c r="J298" s="52">
        <v>0</v>
      </c>
      <c r="K298" s="52">
        <v>0</v>
      </c>
      <c r="L298" s="52">
        <v>0</v>
      </c>
      <c r="M298" s="52">
        <v>0</v>
      </c>
      <c r="N298" s="52">
        <v>0</v>
      </c>
      <c r="O298" s="52">
        <v>0</v>
      </c>
      <c r="P298" s="52">
        <v>0</v>
      </c>
      <c r="Q298" s="52">
        <v>0</v>
      </c>
      <c r="R298" s="50">
        <f t="shared" si="6"/>
        <v>0</v>
      </c>
    </row>
    <row r="299" spans="1:18" x14ac:dyDescent="0.25">
      <c r="A299" s="40">
        <v>9000</v>
      </c>
      <c r="B299" s="40"/>
      <c r="C299" s="58" t="s">
        <v>512</v>
      </c>
      <c r="D299" s="59" t="s">
        <v>302</v>
      </c>
      <c r="E299" s="59" t="s">
        <v>513</v>
      </c>
      <c r="F299" s="52">
        <v>0</v>
      </c>
      <c r="G299" s="52">
        <v>0</v>
      </c>
      <c r="H299" s="52">
        <v>0</v>
      </c>
      <c r="I299" s="52">
        <v>0</v>
      </c>
      <c r="J299" s="52">
        <v>0</v>
      </c>
      <c r="K299" s="52">
        <v>0</v>
      </c>
      <c r="L299" s="52">
        <v>0</v>
      </c>
      <c r="M299" s="52">
        <v>0</v>
      </c>
      <c r="N299" s="52">
        <v>0</v>
      </c>
      <c r="O299" s="52">
        <v>0</v>
      </c>
      <c r="P299" s="52">
        <v>0</v>
      </c>
      <c r="Q299" s="52">
        <v>0</v>
      </c>
      <c r="R299" s="50">
        <f t="shared" si="6"/>
        <v>0</v>
      </c>
    </row>
    <row r="300" spans="1:18" x14ac:dyDescent="0.25">
      <c r="A300" s="40">
        <v>9000</v>
      </c>
      <c r="B300" s="40"/>
      <c r="C300" s="58" t="s">
        <v>514</v>
      </c>
      <c r="D300" s="59" t="s">
        <v>302</v>
      </c>
      <c r="E300" s="59" t="s">
        <v>515</v>
      </c>
      <c r="F300" s="52">
        <v>0</v>
      </c>
      <c r="G300" s="52">
        <v>0</v>
      </c>
      <c r="H300" s="52">
        <v>0</v>
      </c>
      <c r="I300" s="52">
        <v>0</v>
      </c>
      <c r="J300" s="52">
        <v>0</v>
      </c>
      <c r="K300" s="52">
        <v>0</v>
      </c>
      <c r="L300" s="52">
        <v>0</v>
      </c>
      <c r="M300" s="52">
        <v>0</v>
      </c>
      <c r="N300" s="52">
        <v>0</v>
      </c>
      <c r="O300" s="52">
        <v>0</v>
      </c>
      <c r="P300" s="52">
        <v>0</v>
      </c>
      <c r="Q300" s="52">
        <v>0</v>
      </c>
      <c r="R300" s="50">
        <f t="shared" si="6"/>
        <v>0</v>
      </c>
    </row>
    <row r="301" spans="1:18" x14ac:dyDescent="0.25">
      <c r="A301" s="40">
        <v>9000</v>
      </c>
      <c r="B301" s="40"/>
      <c r="C301" s="58" t="s">
        <v>516</v>
      </c>
      <c r="D301" s="59" t="s">
        <v>302</v>
      </c>
      <c r="E301" s="59" t="s">
        <v>517</v>
      </c>
      <c r="F301" s="52">
        <v>0</v>
      </c>
      <c r="G301" s="52">
        <v>0</v>
      </c>
      <c r="H301" s="52">
        <v>0</v>
      </c>
      <c r="I301" s="52">
        <v>0</v>
      </c>
      <c r="J301" s="52">
        <v>0</v>
      </c>
      <c r="K301" s="52">
        <v>0</v>
      </c>
      <c r="L301" s="52">
        <v>0</v>
      </c>
      <c r="M301" s="52">
        <v>0</v>
      </c>
      <c r="N301" s="52">
        <v>0</v>
      </c>
      <c r="O301" s="52">
        <v>0</v>
      </c>
      <c r="P301" s="52">
        <v>0</v>
      </c>
      <c r="Q301" s="52">
        <v>0</v>
      </c>
      <c r="R301" s="50">
        <f t="shared" si="6"/>
        <v>0</v>
      </c>
    </row>
    <row r="302" spans="1:18" x14ac:dyDescent="0.25">
      <c r="A302" s="40">
        <v>9000</v>
      </c>
      <c r="B302" s="40"/>
      <c r="C302" s="61" t="s">
        <v>518</v>
      </c>
      <c r="D302" s="59" t="s">
        <v>302</v>
      </c>
      <c r="E302" s="60" t="s">
        <v>519</v>
      </c>
      <c r="F302" s="52">
        <v>0</v>
      </c>
      <c r="G302" s="52">
        <v>0</v>
      </c>
      <c r="H302" s="52">
        <v>0</v>
      </c>
      <c r="I302" s="52">
        <v>0</v>
      </c>
      <c r="J302" s="52">
        <v>0</v>
      </c>
      <c r="K302" s="52">
        <v>0</v>
      </c>
      <c r="L302" s="52">
        <v>0</v>
      </c>
      <c r="M302" s="52">
        <v>0</v>
      </c>
      <c r="N302" s="52">
        <v>0</v>
      </c>
      <c r="O302" s="52">
        <v>0</v>
      </c>
      <c r="P302" s="52">
        <v>0</v>
      </c>
      <c r="Q302" s="52">
        <v>0</v>
      </c>
      <c r="R302" s="50">
        <f t="shared" si="6"/>
        <v>0</v>
      </c>
    </row>
    <row r="303" spans="1:18" x14ac:dyDescent="0.25">
      <c r="A303" s="40">
        <v>9000</v>
      </c>
      <c r="B303" s="40"/>
      <c r="C303" s="58" t="s">
        <v>520</v>
      </c>
      <c r="D303" s="59" t="s">
        <v>302</v>
      </c>
      <c r="E303" s="59" t="s">
        <v>521</v>
      </c>
      <c r="F303" s="52">
        <v>0</v>
      </c>
      <c r="G303" s="52">
        <v>0</v>
      </c>
      <c r="H303" s="52">
        <v>0</v>
      </c>
      <c r="I303" s="52">
        <v>0</v>
      </c>
      <c r="J303" s="52">
        <v>0</v>
      </c>
      <c r="K303" s="52">
        <v>0</v>
      </c>
      <c r="L303" s="52">
        <v>0</v>
      </c>
      <c r="M303" s="52">
        <v>0</v>
      </c>
      <c r="N303" s="52">
        <v>0</v>
      </c>
      <c r="O303" s="52">
        <v>0</v>
      </c>
      <c r="P303" s="52">
        <v>0</v>
      </c>
      <c r="Q303" s="52">
        <v>0</v>
      </c>
      <c r="R303" s="50">
        <f t="shared" si="6"/>
        <v>0</v>
      </c>
    </row>
    <row r="304" spans="1:18" x14ac:dyDescent="0.25">
      <c r="A304" s="40">
        <v>9000</v>
      </c>
      <c r="B304" s="40"/>
      <c r="C304" s="58" t="s">
        <v>522</v>
      </c>
      <c r="D304" s="59" t="s">
        <v>302</v>
      </c>
      <c r="E304" s="59" t="s">
        <v>523</v>
      </c>
      <c r="F304" s="52">
        <v>0</v>
      </c>
      <c r="G304" s="52">
        <v>0</v>
      </c>
      <c r="H304" s="52">
        <v>0</v>
      </c>
      <c r="I304" s="52">
        <v>0</v>
      </c>
      <c r="J304" s="52">
        <v>0</v>
      </c>
      <c r="K304" s="52">
        <v>0</v>
      </c>
      <c r="L304" s="52">
        <v>0</v>
      </c>
      <c r="M304" s="52">
        <v>0</v>
      </c>
      <c r="N304" s="52">
        <v>0</v>
      </c>
      <c r="O304" s="52">
        <v>0</v>
      </c>
      <c r="P304" s="52">
        <v>0</v>
      </c>
      <c r="Q304" s="52">
        <v>0</v>
      </c>
      <c r="R304" s="50">
        <f t="shared" si="6"/>
        <v>0</v>
      </c>
    </row>
    <row r="305" spans="1:18" x14ac:dyDescent="0.25">
      <c r="A305" s="40">
        <v>9000</v>
      </c>
      <c r="B305" s="40"/>
      <c r="C305" s="58" t="s">
        <v>524</v>
      </c>
      <c r="D305" s="59" t="s">
        <v>302</v>
      </c>
      <c r="E305" s="59" t="s">
        <v>525</v>
      </c>
      <c r="F305" s="52">
        <v>0</v>
      </c>
      <c r="G305" s="52">
        <v>0</v>
      </c>
      <c r="H305" s="52">
        <v>0</v>
      </c>
      <c r="I305" s="52">
        <v>0</v>
      </c>
      <c r="J305" s="52">
        <v>0</v>
      </c>
      <c r="K305" s="52">
        <v>0</v>
      </c>
      <c r="L305" s="52">
        <v>0</v>
      </c>
      <c r="M305" s="52">
        <v>0</v>
      </c>
      <c r="N305" s="52">
        <v>0</v>
      </c>
      <c r="O305" s="52">
        <v>0</v>
      </c>
      <c r="P305" s="52">
        <v>0</v>
      </c>
      <c r="Q305" s="52">
        <v>0</v>
      </c>
      <c r="R305" s="50">
        <f t="shared" si="6"/>
        <v>0</v>
      </c>
    </row>
    <row r="306" spans="1:18" x14ac:dyDescent="0.25">
      <c r="A306" s="40">
        <v>9000</v>
      </c>
      <c r="B306" s="40"/>
      <c r="C306" s="58" t="s">
        <v>526</v>
      </c>
      <c r="D306" s="59" t="s">
        <v>302</v>
      </c>
      <c r="E306" s="59" t="s">
        <v>527</v>
      </c>
      <c r="F306" s="52">
        <v>0</v>
      </c>
      <c r="G306" s="52">
        <v>0</v>
      </c>
      <c r="H306" s="52">
        <v>0</v>
      </c>
      <c r="I306" s="52">
        <v>0</v>
      </c>
      <c r="J306" s="52">
        <v>0</v>
      </c>
      <c r="K306" s="52">
        <v>0</v>
      </c>
      <c r="L306" s="52">
        <v>0</v>
      </c>
      <c r="M306" s="52">
        <v>0</v>
      </c>
      <c r="N306" s="52">
        <v>0</v>
      </c>
      <c r="O306" s="52">
        <v>0</v>
      </c>
      <c r="P306" s="52">
        <v>0</v>
      </c>
      <c r="Q306" s="52">
        <v>0</v>
      </c>
      <c r="R306" s="50">
        <f t="shared" si="6"/>
        <v>0</v>
      </c>
    </row>
    <row r="307" spans="1:18" x14ac:dyDescent="0.25">
      <c r="A307" s="40">
        <v>9000</v>
      </c>
      <c r="B307" s="40"/>
      <c r="C307" s="58" t="s">
        <v>528</v>
      </c>
      <c r="D307" s="59" t="s">
        <v>302</v>
      </c>
      <c r="E307" s="59" t="s">
        <v>529</v>
      </c>
      <c r="F307" s="52">
        <v>0</v>
      </c>
      <c r="G307" s="52">
        <v>0</v>
      </c>
      <c r="H307" s="52">
        <v>0</v>
      </c>
      <c r="I307" s="52">
        <v>0</v>
      </c>
      <c r="J307" s="52">
        <v>0</v>
      </c>
      <c r="K307" s="52">
        <v>0</v>
      </c>
      <c r="L307" s="52">
        <v>0</v>
      </c>
      <c r="M307" s="52">
        <v>0</v>
      </c>
      <c r="N307" s="52">
        <v>0</v>
      </c>
      <c r="O307" s="52">
        <v>0</v>
      </c>
      <c r="P307" s="52">
        <v>0</v>
      </c>
      <c r="Q307" s="52">
        <v>0</v>
      </c>
      <c r="R307" s="50">
        <f t="shared" si="6"/>
        <v>0</v>
      </c>
    </row>
    <row r="308" spans="1:18" x14ac:dyDescent="0.25">
      <c r="A308" s="40">
        <v>9000</v>
      </c>
      <c r="B308" s="40"/>
      <c r="C308" s="58" t="s">
        <v>530</v>
      </c>
      <c r="D308" s="59" t="s">
        <v>302</v>
      </c>
      <c r="E308" s="59" t="s">
        <v>531</v>
      </c>
      <c r="F308" s="52">
        <v>0</v>
      </c>
      <c r="G308" s="52">
        <v>0</v>
      </c>
      <c r="H308" s="52">
        <v>0</v>
      </c>
      <c r="I308" s="52">
        <v>0</v>
      </c>
      <c r="J308" s="52">
        <v>0</v>
      </c>
      <c r="K308" s="52">
        <v>0</v>
      </c>
      <c r="L308" s="52">
        <v>0</v>
      </c>
      <c r="M308" s="52">
        <v>0</v>
      </c>
      <c r="N308" s="52">
        <v>0</v>
      </c>
      <c r="O308" s="52">
        <v>0</v>
      </c>
      <c r="P308" s="52">
        <v>0</v>
      </c>
      <c r="Q308" s="52">
        <v>0</v>
      </c>
      <c r="R308" s="50">
        <f t="shared" si="6"/>
        <v>0</v>
      </c>
    </row>
    <row r="309" spans="1:18" x14ac:dyDescent="0.25">
      <c r="A309" s="40">
        <v>9000</v>
      </c>
      <c r="B309" s="40"/>
      <c r="C309" s="58" t="s">
        <v>532</v>
      </c>
      <c r="D309" s="59" t="s">
        <v>302</v>
      </c>
      <c r="E309" s="59" t="s">
        <v>533</v>
      </c>
      <c r="F309" s="52">
        <v>0</v>
      </c>
      <c r="G309" s="52">
        <v>0</v>
      </c>
      <c r="H309" s="52">
        <v>0</v>
      </c>
      <c r="I309" s="52">
        <v>0</v>
      </c>
      <c r="J309" s="52">
        <v>0</v>
      </c>
      <c r="K309" s="52">
        <v>0</v>
      </c>
      <c r="L309" s="52">
        <v>0</v>
      </c>
      <c r="M309" s="52">
        <v>0</v>
      </c>
      <c r="N309" s="52">
        <v>0</v>
      </c>
      <c r="O309" s="52">
        <v>0</v>
      </c>
      <c r="P309" s="52">
        <v>0</v>
      </c>
      <c r="Q309" s="52">
        <v>0</v>
      </c>
      <c r="R309" s="50">
        <f t="shared" si="6"/>
        <v>0</v>
      </c>
    </row>
    <row r="310" spans="1:18" x14ac:dyDescent="0.25">
      <c r="A310" s="40">
        <v>9000</v>
      </c>
      <c r="B310" s="40"/>
      <c r="C310" s="58" t="s">
        <v>534</v>
      </c>
      <c r="D310" s="59" t="s">
        <v>302</v>
      </c>
      <c r="E310" s="59" t="s">
        <v>535</v>
      </c>
      <c r="F310" s="52">
        <v>0</v>
      </c>
      <c r="G310" s="52">
        <v>0</v>
      </c>
      <c r="H310" s="52">
        <v>0</v>
      </c>
      <c r="I310" s="52">
        <v>0</v>
      </c>
      <c r="J310" s="52">
        <v>0</v>
      </c>
      <c r="K310" s="52">
        <v>0</v>
      </c>
      <c r="L310" s="52">
        <v>0</v>
      </c>
      <c r="M310" s="52">
        <v>0</v>
      </c>
      <c r="N310" s="52">
        <v>0</v>
      </c>
      <c r="O310" s="52">
        <v>0</v>
      </c>
      <c r="P310" s="52">
        <v>0</v>
      </c>
      <c r="Q310" s="52">
        <v>0</v>
      </c>
      <c r="R310" s="50">
        <f t="shared" si="6"/>
        <v>0</v>
      </c>
    </row>
    <row r="311" spans="1:18" x14ac:dyDescent="0.25">
      <c r="A311" s="40">
        <v>9000</v>
      </c>
      <c r="B311" s="40"/>
      <c r="C311" s="61" t="s">
        <v>536</v>
      </c>
      <c r="D311" s="59" t="s">
        <v>302</v>
      </c>
      <c r="E311" s="59" t="s">
        <v>537</v>
      </c>
      <c r="F311" s="52">
        <v>0</v>
      </c>
      <c r="G311" s="52">
        <v>0</v>
      </c>
      <c r="H311" s="52">
        <v>0</v>
      </c>
      <c r="I311" s="52">
        <v>0</v>
      </c>
      <c r="J311" s="52">
        <v>0</v>
      </c>
      <c r="K311" s="52">
        <v>0</v>
      </c>
      <c r="L311" s="52">
        <v>0</v>
      </c>
      <c r="M311" s="52">
        <v>0</v>
      </c>
      <c r="N311" s="52">
        <v>0</v>
      </c>
      <c r="O311" s="52">
        <v>0</v>
      </c>
      <c r="P311" s="52">
        <v>0</v>
      </c>
      <c r="Q311" s="52">
        <v>0</v>
      </c>
      <c r="R311" s="50">
        <f t="shared" si="6"/>
        <v>0</v>
      </c>
    </row>
    <row r="312" spans="1:18" x14ac:dyDescent="0.25">
      <c r="A312" s="40">
        <v>9000</v>
      </c>
      <c r="B312" s="40"/>
      <c r="C312" s="58" t="s">
        <v>538</v>
      </c>
      <c r="D312" s="59" t="s">
        <v>302</v>
      </c>
      <c r="E312" s="59" t="s">
        <v>539</v>
      </c>
      <c r="F312" s="52">
        <v>0</v>
      </c>
      <c r="G312" s="52">
        <v>0</v>
      </c>
      <c r="H312" s="52">
        <v>0</v>
      </c>
      <c r="I312" s="52">
        <v>0</v>
      </c>
      <c r="J312" s="52">
        <v>0</v>
      </c>
      <c r="K312" s="52">
        <v>0</v>
      </c>
      <c r="L312" s="52">
        <v>0</v>
      </c>
      <c r="M312" s="52">
        <v>0</v>
      </c>
      <c r="N312" s="52">
        <v>0</v>
      </c>
      <c r="O312" s="52">
        <v>0</v>
      </c>
      <c r="P312" s="52">
        <v>0</v>
      </c>
      <c r="Q312" s="52">
        <v>0</v>
      </c>
      <c r="R312" s="50">
        <f t="shared" si="6"/>
        <v>0</v>
      </c>
    </row>
    <row r="313" spans="1:18" x14ac:dyDescent="0.25">
      <c r="A313" s="40">
        <v>9000</v>
      </c>
      <c r="B313" s="40"/>
      <c r="C313" s="58" t="s">
        <v>540</v>
      </c>
      <c r="D313" s="59" t="s">
        <v>302</v>
      </c>
      <c r="E313" s="59" t="s">
        <v>541</v>
      </c>
      <c r="F313" s="52">
        <v>0</v>
      </c>
      <c r="G313" s="52">
        <v>0</v>
      </c>
      <c r="H313" s="52">
        <v>0</v>
      </c>
      <c r="I313" s="52">
        <v>0</v>
      </c>
      <c r="J313" s="52">
        <v>0</v>
      </c>
      <c r="K313" s="52">
        <v>0</v>
      </c>
      <c r="L313" s="52">
        <v>0</v>
      </c>
      <c r="M313" s="52">
        <v>0</v>
      </c>
      <c r="N313" s="52">
        <v>0</v>
      </c>
      <c r="O313" s="52">
        <v>0</v>
      </c>
      <c r="P313" s="52">
        <v>0</v>
      </c>
      <c r="Q313" s="52">
        <v>0</v>
      </c>
      <c r="R313" s="50">
        <f t="shared" si="6"/>
        <v>0</v>
      </c>
    </row>
    <row r="314" spans="1:18" x14ac:dyDescent="0.25">
      <c r="A314" s="40">
        <v>9000</v>
      </c>
      <c r="B314" s="40"/>
      <c r="C314" s="61" t="s">
        <v>542</v>
      </c>
      <c r="D314" s="59" t="s">
        <v>302</v>
      </c>
      <c r="E314" s="59" t="s">
        <v>543</v>
      </c>
      <c r="F314" s="52">
        <v>0</v>
      </c>
      <c r="G314" s="52">
        <v>0</v>
      </c>
      <c r="H314" s="52">
        <v>0</v>
      </c>
      <c r="I314" s="52">
        <v>0</v>
      </c>
      <c r="J314" s="52">
        <v>0</v>
      </c>
      <c r="K314" s="52">
        <v>0</v>
      </c>
      <c r="L314" s="52">
        <v>0</v>
      </c>
      <c r="M314" s="52">
        <v>0</v>
      </c>
      <c r="N314" s="52">
        <v>0</v>
      </c>
      <c r="O314" s="52">
        <v>0</v>
      </c>
      <c r="P314" s="52">
        <v>0</v>
      </c>
      <c r="Q314" s="52">
        <v>0</v>
      </c>
      <c r="R314" s="50">
        <f t="shared" si="6"/>
        <v>0</v>
      </c>
    </row>
    <row r="315" spans="1:18" x14ac:dyDescent="0.25">
      <c r="A315" s="40">
        <v>9000</v>
      </c>
      <c r="B315" s="40"/>
      <c r="C315" s="58" t="s">
        <v>544</v>
      </c>
      <c r="D315" s="59" t="s">
        <v>302</v>
      </c>
      <c r="E315" s="60" t="s">
        <v>545</v>
      </c>
      <c r="F315" s="52">
        <v>0</v>
      </c>
      <c r="G315" s="52">
        <v>0</v>
      </c>
      <c r="H315" s="52">
        <v>0</v>
      </c>
      <c r="I315" s="52">
        <v>0</v>
      </c>
      <c r="J315" s="52">
        <v>0</v>
      </c>
      <c r="K315" s="52">
        <v>0</v>
      </c>
      <c r="L315" s="52">
        <v>0</v>
      </c>
      <c r="M315" s="52">
        <v>0</v>
      </c>
      <c r="N315" s="52">
        <v>0</v>
      </c>
      <c r="O315" s="52">
        <v>0</v>
      </c>
      <c r="P315" s="52">
        <v>0</v>
      </c>
      <c r="Q315" s="52">
        <v>0</v>
      </c>
      <c r="R315" s="50">
        <f t="shared" si="6"/>
        <v>0</v>
      </c>
    </row>
    <row r="316" spans="1:18" x14ac:dyDescent="0.25">
      <c r="A316" s="40">
        <v>9000</v>
      </c>
      <c r="B316" s="40"/>
      <c r="C316" s="58" t="s">
        <v>546</v>
      </c>
      <c r="D316" s="59" t="s">
        <v>302</v>
      </c>
      <c r="E316" s="60" t="s">
        <v>547</v>
      </c>
      <c r="F316" s="52">
        <v>0</v>
      </c>
      <c r="G316" s="52">
        <v>0</v>
      </c>
      <c r="H316" s="52">
        <v>0</v>
      </c>
      <c r="I316" s="52">
        <v>0</v>
      </c>
      <c r="J316" s="52">
        <v>0</v>
      </c>
      <c r="K316" s="52">
        <v>0</v>
      </c>
      <c r="L316" s="52">
        <v>0</v>
      </c>
      <c r="M316" s="52">
        <v>0</v>
      </c>
      <c r="N316" s="52">
        <v>0</v>
      </c>
      <c r="O316" s="52">
        <v>0</v>
      </c>
      <c r="P316" s="52">
        <v>0</v>
      </c>
      <c r="Q316" s="52">
        <v>0</v>
      </c>
      <c r="R316" s="50">
        <f t="shared" si="6"/>
        <v>0</v>
      </c>
    </row>
    <row r="317" spans="1:18" x14ac:dyDescent="0.25">
      <c r="A317" s="40">
        <v>9000</v>
      </c>
      <c r="B317" s="40"/>
      <c r="C317" s="61" t="s">
        <v>548</v>
      </c>
      <c r="D317" s="59" t="s">
        <v>302</v>
      </c>
      <c r="E317" s="60" t="s">
        <v>549</v>
      </c>
      <c r="F317" s="52">
        <v>0</v>
      </c>
      <c r="G317" s="52">
        <v>0</v>
      </c>
      <c r="H317" s="52">
        <v>0</v>
      </c>
      <c r="I317" s="52">
        <v>0</v>
      </c>
      <c r="J317" s="52">
        <v>0</v>
      </c>
      <c r="K317" s="52">
        <v>0</v>
      </c>
      <c r="L317" s="52">
        <v>0</v>
      </c>
      <c r="M317" s="52">
        <v>0</v>
      </c>
      <c r="N317" s="52">
        <v>0</v>
      </c>
      <c r="O317" s="52">
        <v>0</v>
      </c>
      <c r="P317" s="52">
        <v>0</v>
      </c>
      <c r="Q317" s="52">
        <v>0</v>
      </c>
      <c r="R317" s="50">
        <f t="shared" si="6"/>
        <v>0</v>
      </c>
    </row>
    <row r="318" spans="1:18" x14ac:dyDescent="0.25">
      <c r="A318" s="40">
        <v>9000</v>
      </c>
      <c r="B318" s="40"/>
      <c r="C318" s="58" t="s">
        <v>550</v>
      </c>
      <c r="D318" s="59" t="s">
        <v>302</v>
      </c>
      <c r="E318" s="60" t="s">
        <v>551</v>
      </c>
      <c r="F318" s="52">
        <v>0</v>
      </c>
      <c r="G318" s="52">
        <v>0</v>
      </c>
      <c r="H318" s="52">
        <v>0</v>
      </c>
      <c r="I318" s="52">
        <v>0</v>
      </c>
      <c r="J318" s="52">
        <v>0</v>
      </c>
      <c r="K318" s="52">
        <v>0</v>
      </c>
      <c r="L318" s="52">
        <v>0</v>
      </c>
      <c r="M318" s="52">
        <v>0</v>
      </c>
      <c r="N318" s="52">
        <v>0</v>
      </c>
      <c r="O318" s="52">
        <v>0</v>
      </c>
      <c r="P318" s="52">
        <v>0</v>
      </c>
      <c r="Q318" s="52">
        <v>0</v>
      </c>
      <c r="R318" s="50">
        <f t="shared" si="6"/>
        <v>0</v>
      </c>
    </row>
    <row r="319" spans="1:18" x14ac:dyDescent="0.25">
      <c r="A319" s="40">
        <v>9000</v>
      </c>
      <c r="B319" s="40"/>
      <c r="C319" s="61" t="s">
        <v>552</v>
      </c>
      <c r="D319" s="59" t="s">
        <v>302</v>
      </c>
      <c r="E319" s="59" t="s">
        <v>553</v>
      </c>
      <c r="F319" s="52">
        <v>0</v>
      </c>
      <c r="G319" s="52">
        <v>0</v>
      </c>
      <c r="H319" s="52">
        <v>0</v>
      </c>
      <c r="I319" s="52">
        <v>0</v>
      </c>
      <c r="J319" s="52">
        <v>0</v>
      </c>
      <c r="K319" s="52">
        <v>0</v>
      </c>
      <c r="L319" s="52">
        <v>0</v>
      </c>
      <c r="M319" s="52">
        <v>0</v>
      </c>
      <c r="N319" s="52">
        <v>0</v>
      </c>
      <c r="O319" s="52">
        <v>0</v>
      </c>
      <c r="P319" s="52">
        <v>0</v>
      </c>
      <c r="Q319" s="52">
        <v>0</v>
      </c>
      <c r="R319" s="50">
        <f t="shared" si="6"/>
        <v>0</v>
      </c>
    </row>
    <row r="320" spans="1:18" x14ac:dyDescent="0.25">
      <c r="A320" s="40">
        <v>9000</v>
      </c>
      <c r="B320" s="40"/>
      <c r="C320" s="58" t="s">
        <v>554</v>
      </c>
      <c r="D320" s="59" t="s">
        <v>302</v>
      </c>
      <c r="E320" s="59" t="s">
        <v>555</v>
      </c>
      <c r="F320" s="52">
        <v>0</v>
      </c>
      <c r="G320" s="52">
        <v>0</v>
      </c>
      <c r="H320" s="52">
        <v>0</v>
      </c>
      <c r="I320" s="52">
        <v>0</v>
      </c>
      <c r="J320" s="52">
        <v>0</v>
      </c>
      <c r="K320" s="52">
        <v>0</v>
      </c>
      <c r="L320" s="52">
        <v>0</v>
      </c>
      <c r="M320" s="52">
        <v>0</v>
      </c>
      <c r="N320" s="52">
        <v>0</v>
      </c>
      <c r="O320" s="52">
        <v>0</v>
      </c>
      <c r="P320" s="52">
        <v>0</v>
      </c>
      <c r="Q320" s="52">
        <v>0</v>
      </c>
      <c r="R320" s="50">
        <f t="shared" si="6"/>
        <v>0</v>
      </c>
    </row>
    <row r="321" spans="1:18" x14ac:dyDescent="0.25">
      <c r="A321" s="40">
        <v>9000</v>
      </c>
      <c r="B321" s="40"/>
      <c r="C321" s="58" t="s">
        <v>556</v>
      </c>
      <c r="D321" s="59" t="s">
        <v>302</v>
      </c>
      <c r="E321" s="59" t="s">
        <v>557</v>
      </c>
      <c r="F321" s="52">
        <v>0</v>
      </c>
      <c r="G321" s="52">
        <v>0</v>
      </c>
      <c r="H321" s="52">
        <v>0</v>
      </c>
      <c r="I321" s="52">
        <v>0</v>
      </c>
      <c r="J321" s="52">
        <v>0</v>
      </c>
      <c r="K321" s="52">
        <v>0</v>
      </c>
      <c r="L321" s="52">
        <v>0</v>
      </c>
      <c r="M321" s="52">
        <v>0</v>
      </c>
      <c r="N321" s="52">
        <v>0</v>
      </c>
      <c r="O321" s="52">
        <v>0</v>
      </c>
      <c r="P321" s="52">
        <v>0</v>
      </c>
      <c r="Q321" s="52">
        <v>0</v>
      </c>
      <c r="R321" s="50">
        <f t="shared" si="6"/>
        <v>0</v>
      </c>
    </row>
    <row r="322" spans="1:18" x14ac:dyDescent="0.25">
      <c r="A322" s="40">
        <v>9000</v>
      </c>
      <c r="B322" s="40"/>
      <c r="C322" s="61" t="s">
        <v>558</v>
      </c>
      <c r="D322" s="59" t="s">
        <v>302</v>
      </c>
      <c r="E322" s="60" t="s">
        <v>559</v>
      </c>
      <c r="F322" s="52">
        <v>0</v>
      </c>
      <c r="G322" s="52">
        <v>0</v>
      </c>
      <c r="H322" s="52">
        <v>0</v>
      </c>
      <c r="I322" s="52">
        <v>0</v>
      </c>
      <c r="J322" s="52">
        <v>0</v>
      </c>
      <c r="K322" s="52">
        <v>0</v>
      </c>
      <c r="L322" s="52">
        <v>0</v>
      </c>
      <c r="M322" s="52">
        <v>0</v>
      </c>
      <c r="N322" s="52">
        <v>0</v>
      </c>
      <c r="O322" s="52">
        <v>0</v>
      </c>
      <c r="P322" s="52">
        <v>0</v>
      </c>
      <c r="Q322" s="52">
        <v>0</v>
      </c>
      <c r="R322" s="50">
        <f t="shared" si="6"/>
        <v>0</v>
      </c>
    </row>
    <row r="323" spans="1:18" x14ac:dyDescent="0.25">
      <c r="A323" s="40">
        <v>9000</v>
      </c>
      <c r="B323" s="40"/>
      <c r="C323" s="58" t="s">
        <v>560</v>
      </c>
      <c r="D323" s="59" t="s">
        <v>302</v>
      </c>
      <c r="E323" s="60" t="s">
        <v>559</v>
      </c>
      <c r="F323" s="52">
        <v>0</v>
      </c>
      <c r="G323" s="52">
        <v>0</v>
      </c>
      <c r="H323" s="52">
        <v>0</v>
      </c>
      <c r="I323" s="52">
        <v>0</v>
      </c>
      <c r="J323" s="52">
        <v>0</v>
      </c>
      <c r="K323" s="52">
        <v>0</v>
      </c>
      <c r="L323" s="52">
        <v>0</v>
      </c>
      <c r="M323" s="52">
        <v>0</v>
      </c>
      <c r="N323" s="52">
        <v>0</v>
      </c>
      <c r="O323" s="52">
        <v>0</v>
      </c>
      <c r="P323" s="52">
        <v>0</v>
      </c>
      <c r="Q323" s="52">
        <v>0</v>
      </c>
      <c r="R323" s="50">
        <f t="shared" si="6"/>
        <v>0</v>
      </c>
    </row>
    <row r="324" spans="1:18" x14ac:dyDescent="0.25">
      <c r="A324" s="250" t="s">
        <v>561</v>
      </c>
      <c r="B324" s="251"/>
      <c r="C324" s="251"/>
      <c r="D324" s="251"/>
      <c r="E324" s="251"/>
      <c r="F324" s="251"/>
      <c r="G324" s="251"/>
      <c r="H324" s="251"/>
      <c r="I324" s="251"/>
      <c r="J324" s="251"/>
      <c r="K324" s="251"/>
      <c r="L324" s="251"/>
      <c r="M324" s="251"/>
      <c r="N324" s="251"/>
      <c r="O324" s="251"/>
      <c r="P324" s="251"/>
      <c r="Q324" s="252"/>
      <c r="R324" s="29">
        <f>SUM(R292:R323)</f>
        <v>0</v>
      </c>
    </row>
  </sheetData>
  <sheetProtection insertRows="0"/>
  <mergeCells count="26">
    <mergeCell ref="A1:B1"/>
    <mergeCell ref="C1:G1"/>
    <mergeCell ref="H1:Y1"/>
    <mergeCell ref="A2:A3"/>
    <mergeCell ref="B2:B3"/>
    <mergeCell ref="C2:I2"/>
    <mergeCell ref="J2:J3"/>
    <mergeCell ref="K2:K3"/>
    <mergeCell ref="L2:L3"/>
    <mergeCell ref="M2:X2"/>
    <mergeCell ref="A5:A19"/>
    <mergeCell ref="A22:A23"/>
    <mergeCell ref="B22:B23"/>
    <mergeCell ref="C22:C23"/>
    <mergeCell ref="D22:D23"/>
    <mergeCell ref="A220:Q220"/>
    <mergeCell ref="A270:Q270"/>
    <mergeCell ref="A290:Q290"/>
    <mergeCell ref="A324:Q324"/>
    <mergeCell ref="F22:Q22"/>
    <mergeCell ref="A43:Q43"/>
    <mergeCell ref="A50:Q50"/>
    <mergeCell ref="A73:Q73"/>
    <mergeCell ref="A135:Q135"/>
    <mergeCell ref="A196:Q196"/>
    <mergeCell ref="E22:E23"/>
  </mergeCells>
  <dataValidations count="8">
    <dataValidation allowBlank="1" showInputMessage="1" showErrorMessage="1" prompt="Las actividades deben tener un órden cronológico." sqref="B5"/>
    <dataValidation allowBlank="1" showInputMessage="1" showErrorMessage="1" prompt="Se refiere al método de cálculo. Debe ser una expresión matemática definida de manera adecuada y de fácil comprensión, es decir, deben quedar claras cuáles son las variables utilizadas." sqref="E4:E19"/>
    <dataValidation allowBlank="1" showInputMessage="1" showErrorMessage="1" prompt="El nombre del indicador debe ser claro y relacionarse con la actividad" sqref="C5:C19"/>
    <dataValidation allowBlank="1" showInputMessage="1" showErrorMessage="1" prompt="Los supuestos son los factores externos que están fuera del control del programa, pero que inciden en el logro de los objetivos de éste." sqref="K4:K19"/>
    <dataValidation allowBlank="1" showInputMessage="1" showErrorMessage="1" prompt="Los medios de verificación corresponden a las fuentes de información en las que está disponible la información necesaria y suficiente para construir el indicador señalado." sqref="J4:J19"/>
    <dataValidation allowBlank="1" showInputMessage="1" showErrorMessage="1" prompt="Permiten acreditar el grado de avance de los objetivos." sqref="H4:H19"/>
    <dataValidation allowBlank="1" showInputMessage="1" showErrorMessage="1" prompt="Valor del indicador que se fija como punto de partida para evaluarlo y darle seguimiento." sqref="G4:G19"/>
    <dataValidation allowBlank="1" showInputMessage="1" showErrorMessage="1" prompt="El nombre del indicador debe ser claro y relacionarse con el objetivo de medición." sqref="C4"/>
  </dataValidations>
  <pageMargins left="0.7" right="0.7" top="0.75" bottom="0.75" header="0.3" footer="0.3"/>
  <pageSetup orientation="portrait" horizontalDpi="0"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workbookViewId="0"/>
  </sheetViews>
  <sheetFormatPr baseColWidth="10" defaultRowHeight="15" x14ac:dyDescent="0.25"/>
  <cols>
    <col min="1" max="16384" width="11.42578125" style="184"/>
  </cols>
  <sheetData>
    <row r="1" spans="1:24" ht="15.75" x14ac:dyDescent="0.25">
      <c r="A1" s="195" t="s">
        <v>2224</v>
      </c>
      <c r="M1" s="195" t="s">
        <v>2224</v>
      </c>
    </row>
    <row r="2" spans="1:24" ht="15.75" x14ac:dyDescent="0.25">
      <c r="A2" s="195" t="s">
        <v>2225</v>
      </c>
      <c r="M2" s="195" t="s">
        <v>2225</v>
      </c>
    </row>
    <row r="4" spans="1:24" ht="15.75" thickBot="1" x14ac:dyDescent="0.3"/>
    <row r="5" spans="1:24" x14ac:dyDescent="0.25">
      <c r="D5" s="291" t="s">
        <v>2226</v>
      </c>
      <c r="E5" s="292"/>
      <c r="F5" s="292"/>
      <c r="G5" s="292"/>
      <c r="H5" s="292"/>
      <c r="I5" s="293"/>
      <c r="P5" s="297" t="s">
        <v>2227</v>
      </c>
      <c r="Q5" s="298"/>
      <c r="R5" s="298"/>
      <c r="S5" s="298"/>
      <c r="T5" s="298"/>
      <c r="U5" s="299"/>
    </row>
    <row r="6" spans="1:24" ht="15.75" thickBot="1" x14ac:dyDescent="0.3">
      <c r="D6" s="294"/>
      <c r="E6" s="295"/>
      <c r="F6" s="295"/>
      <c r="G6" s="295"/>
      <c r="H6" s="295"/>
      <c r="I6" s="296"/>
      <c r="P6" s="300"/>
      <c r="Q6" s="301"/>
      <c r="R6" s="301"/>
      <c r="S6" s="301"/>
      <c r="T6" s="301"/>
      <c r="U6" s="302"/>
    </row>
    <row r="9" spans="1:24" ht="15.75" thickBot="1" x14ac:dyDescent="0.3"/>
    <row r="10" spans="1:24" x14ac:dyDescent="0.25">
      <c r="A10" s="311" t="s">
        <v>2228</v>
      </c>
      <c r="B10" s="313"/>
      <c r="D10" s="311" t="s">
        <v>2228</v>
      </c>
      <c r="E10" s="313"/>
      <c r="H10" s="311" t="s">
        <v>2228</v>
      </c>
      <c r="I10" s="313"/>
      <c r="K10" s="311" t="s">
        <v>2228</v>
      </c>
      <c r="L10" s="313"/>
      <c r="M10" s="307" t="s">
        <v>2229</v>
      </c>
      <c r="N10" s="308"/>
      <c r="P10" s="307" t="s">
        <v>2229</v>
      </c>
      <c r="Q10" s="308"/>
      <c r="T10" s="307" t="s">
        <v>2229</v>
      </c>
      <c r="U10" s="308"/>
      <c r="W10" s="307" t="s">
        <v>2229</v>
      </c>
      <c r="X10" s="308"/>
    </row>
    <row r="11" spans="1:24" ht="15.75" thickBot="1" x14ac:dyDescent="0.3">
      <c r="A11" s="314"/>
      <c r="B11" s="316"/>
      <c r="D11" s="314"/>
      <c r="E11" s="316"/>
      <c r="G11" s="196"/>
      <c r="H11" s="314"/>
      <c r="I11" s="316"/>
      <c r="J11" s="196"/>
      <c r="K11" s="314"/>
      <c r="L11" s="316"/>
      <c r="M11" s="309"/>
      <c r="N11" s="310"/>
      <c r="P11" s="309"/>
      <c r="Q11" s="310"/>
      <c r="S11" s="196"/>
      <c r="T11" s="309"/>
      <c r="U11" s="310"/>
      <c r="V11" s="196"/>
      <c r="W11" s="309"/>
      <c r="X11" s="310"/>
    </row>
    <row r="13" spans="1:24" ht="15.75" thickBot="1" x14ac:dyDescent="0.3"/>
    <row r="14" spans="1:24" x14ac:dyDescent="0.25">
      <c r="B14" s="311" t="s">
        <v>2230</v>
      </c>
      <c r="C14" s="312"/>
      <c r="D14" s="313"/>
      <c r="F14" s="311" t="s">
        <v>2230</v>
      </c>
      <c r="G14" s="313"/>
      <c r="I14" s="311" t="s">
        <v>2230</v>
      </c>
      <c r="J14" s="312"/>
      <c r="K14" s="313"/>
      <c r="N14" s="307" t="s">
        <v>2231</v>
      </c>
      <c r="O14" s="317"/>
      <c r="P14" s="308"/>
      <c r="R14" s="307" t="s">
        <v>2231</v>
      </c>
      <c r="S14" s="308"/>
      <c r="U14" s="307" t="s">
        <v>2231</v>
      </c>
      <c r="V14" s="317"/>
      <c r="W14" s="308"/>
    </row>
    <row r="15" spans="1:24" ht="15.75" thickBot="1" x14ac:dyDescent="0.3">
      <c r="B15" s="314"/>
      <c r="C15" s="315"/>
      <c r="D15" s="316"/>
      <c r="F15" s="314"/>
      <c r="G15" s="316"/>
      <c r="I15" s="314"/>
      <c r="J15" s="315"/>
      <c r="K15" s="316"/>
      <c r="N15" s="309"/>
      <c r="O15" s="318"/>
      <c r="P15" s="310"/>
      <c r="R15" s="309"/>
      <c r="S15" s="310"/>
      <c r="U15" s="309"/>
      <c r="V15" s="318"/>
      <c r="W15" s="310"/>
    </row>
    <row r="17" spans="1:24" ht="15.75" thickBot="1" x14ac:dyDescent="0.3"/>
    <row r="18" spans="1:24" x14ac:dyDescent="0.25">
      <c r="D18" s="291" t="s">
        <v>2232</v>
      </c>
      <c r="E18" s="292"/>
      <c r="F18" s="292"/>
      <c r="G18" s="292"/>
      <c r="H18" s="292"/>
      <c r="I18" s="293"/>
      <c r="P18" s="297" t="s">
        <v>2233</v>
      </c>
      <c r="Q18" s="298"/>
      <c r="R18" s="298"/>
      <c r="S18" s="298"/>
      <c r="T18" s="298"/>
      <c r="U18" s="299"/>
    </row>
    <row r="19" spans="1:24" ht="15.75" thickBot="1" x14ac:dyDescent="0.3">
      <c r="D19" s="294"/>
      <c r="E19" s="295"/>
      <c r="F19" s="295"/>
      <c r="G19" s="295"/>
      <c r="H19" s="295"/>
      <c r="I19" s="296"/>
      <c r="P19" s="300"/>
      <c r="Q19" s="301"/>
      <c r="R19" s="301"/>
      <c r="S19" s="301"/>
      <c r="T19" s="301"/>
      <c r="U19" s="302"/>
    </row>
    <row r="21" spans="1:24" ht="15.75" thickBot="1" x14ac:dyDescent="0.3"/>
    <row r="22" spans="1:24" x14ac:dyDescent="0.25">
      <c r="B22" s="287" t="s">
        <v>2234</v>
      </c>
      <c r="C22" s="303"/>
      <c r="D22" s="288"/>
      <c r="F22" s="287" t="s">
        <v>2234</v>
      </c>
      <c r="G22" s="288"/>
      <c r="I22" s="287" t="s">
        <v>2234</v>
      </c>
      <c r="J22" s="303"/>
      <c r="K22" s="288"/>
      <c r="N22" s="283" t="s">
        <v>2235</v>
      </c>
      <c r="O22" s="305"/>
      <c r="P22" s="284"/>
      <c r="R22" s="283" t="s">
        <v>2235</v>
      </c>
      <c r="S22" s="284"/>
      <c r="U22" s="283" t="s">
        <v>2235</v>
      </c>
      <c r="V22" s="305"/>
      <c r="W22" s="284"/>
    </row>
    <row r="23" spans="1:24" ht="15.75" thickBot="1" x14ac:dyDescent="0.3">
      <c r="B23" s="289"/>
      <c r="C23" s="304"/>
      <c r="D23" s="290"/>
      <c r="F23" s="289"/>
      <c r="G23" s="290"/>
      <c r="I23" s="289"/>
      <c r="J23" s="304"/>
      <c r="K23" s="290"/>
      <c r="N23" s="285"/>
      <c r="O23" s="306"/>
      <c r="P23" s="286"/>
      <c r="R23" s="285"/>
      <c r="S23" s="286"/>
      <c r="U23" s="285"/>
      <c r="V23" s="306"/>
      <c r="W23" s="286"/>
    </row>
    <row r="25" spans="1:24" ht="15.75" thickBot="1" x14ac:dyDescent="0.3"/>
    <row r="26" spans="1:24" x14ac:dyDescent="0.25">
      <c r="A26" s="287" t="s">
        <v>2236</v>
      </c>
      <c r="B26" s="288"/>
      <c r="D26" s="287" t="s">
        <v>2236</v>
      </c>
      <c r="E26" s="288"/>
      <c r="F26" s="196"/>
      <c r="H26" s="287" t="s">
        <v>2236</v>
      </c>
      <c r="I26" s="288"/>
      <c r="K26" s="287" t="s">
        <v>2236</v>
      </c>
      <c r="L26" s="288"/>
      <c r="M26" s="283" t="s">
        <v>2237</v>
      </c>
      <c r="N26" s="284"/>
      <c r="P26" s="283" t="s">
        <v>2237</v>
      </c>
      <c r="Q26" s="284"/>
      <c r="R26" s="196"/>
      <c r="T26" s="283" t="s">
        <v>2237</v>
      </c>
      <c r="U26" s="284"/>
      <c r="W26" s="283" t="s">
        <v>2237</v>
      </c>
      <c r="X26" s="284"/>
    </row>
    <row r="27" spans="1:24" ht="15.75" thickBot="1" x14ac:dyDescent="0.3">
      <c r="A27" s="289"/>
      <c r="B27" s="290"/>
      <c r="D27" s="289"/>
      <c r="E27" s="290"/>
      <c r="F27" s="196"/>
      <c r="G27" s="196"/>
      <c r="H27" s="289"/>
      <c r="I27" s="290"/>
      <c r="J27" s="196"/>
      <c r="K27" s="289"/>
      <c r="L27" s="290"/>
      <c r="M27" s="285"/>
      <c r="N27" s="286"/>
      <c r="P27" s="285"/>
      <c r="Q27" s="286"/>
      <c r="R27" s="196"/>
      <c r="S27" s="196"/>
      <c r="T27" s="285"/>
      <c r="U27" s="286"/>
      <c r="V27" s="196"/>
      <c r="W27" s="285"/>
      <c r="X27" s="286"/>
    </row>
  </sheetData>
  <mergeCells count="32">
    <mergeCell ref="D5:I6"/>
    <mergeCell ref="P5:U6"/>
    <mergeCell ref="A10:B11"/>
    <mergeCell ref="D10:E11"/>
    <mergeCell ref="H10:I11"/>
    <mergeCell ref="K10:L11"/>
    <mergeCell ref="M10:N11"/>
    <mergeCell ref="P10:Q11"/>
    <mergeCell ref="T10:U11"/>
    <mergeCell ref="W10:X11"/>
    <mergeCell ref="B14:D15"/>
    <mergeCell ref="F14:G15"/>
    <mergeCell ref="I14:K15"/>
    <mergeCell ref="N14:P15"/>
    <mergeCell ref="R14:S15"/>
    <mergeCell ref="U14:W15"/>
    <mergeCell ref="D18:I19"/>
    <mergeCell ref="P18:U19"/>
    <mergeCell ref="B22:D23"/>
    <mergeCell ref="F22:G23"/>
    <mergeCell ref="I22:K23"/>
    <mergeCell ref="N22:P23"/>
    <mergeCell ref="R22:S23"/>
    <mergeCell ref="U22:W23"/>
    <mergeCell ref="T26:U27"/>
    <mergeCell ref="W26:X27"/>
    <mergeCell ref="A26:B27"/>
    <mergeCell ref="D26:E27"/>
    <mergeCell ref="H26:I27"/>
    <mergeCell ref="K26:L27"/>
    <mergeCell ref="M26:N27"/>
    <mergeCell ref="P26:Q27"/>
  </mergeCells>
  <printOptions horizontalCentered="1" verticalCentered="1"/>
  <pageMargins left="0.23622047244094491" right="0.23622047244094491" top="0.74803149606299213" bottom="0.74803149606299213" header="0.31496062992125984" footer="0.31496062992125984"/>
  <pageSetup paperSize="9" orientation="landscape"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workbookViewId="0"/>
  </sheetViews>
  <sheetFormatPr baseColWidth="10" defaultRowHeight="15" x14ac:dyDescent="0.25"/>
  <cols>
    <col min="1" max="16384" width="11.42578125" style="184"/>
  </cols>
  <sheetData>
    <row r="1" spans="1:24" ht="15.75" x14ac:dyDescent="0.25">
      <c r="A1" s="195" t="s">
        <v>2224</v>
      </c>
      <c r="M1" s="195" t="s">
        <v>2224</v>
      </c>
    </row>
    <row r="2" spans="1:24" ht="15.75" x14ac:dyDescent="0.25">
      <c r="A2" s="195" t="s">
        <v>2225</v>
      </c>
      <c r="M2" s="195" t="s">
        <v>2225</v>
      </c>
    </row>
    <row r="4" spans="1:24" ht="15.75" thickBot="1" x14ac:dyDescent="0.3"/>
    <row r="5" spans="1:24" x14ac:dyDescent="0.25">
      <c r="D5" s="291" t="s">
        <v>2226</v>
      </c>
      <c r="E5" s="292"/>
      <c r="F5" s="292"/>
      <c r="G5" s="292"/>
      <c r="H5" s="292"/>
      <c r="I5" s="293"/>
      <c r="P5" s="297" t="s">
        <v>2227</v>
      </c>
      <c r="Q5" s="298"/>
      <c r="R5" s="298"/>
      <c r="S5" s="298"/>
      <c r="T5" s="298"/>
      <c r="U5" s="299"/>
    </row>
    <row r="6" spans="1:24" ht="15.75" thickBot="1" x14ac:dyDescent="0.3">
      <c r="D6" s="294"/>
      <c r="E6" s="295"/>
      <c r="F6" s="295"/>
      <c r="G6" s="295"/>
      <c r="H6" s="295"/>
      <c r="I6" s="296"/>
      <c r="P6" s="300"/>
      <c r="Q6" s="301"/>
      <c r="R6" s="301"/>
      <c r="S6" s="301"/>
      <c r="T6" s="301"/>
      <c r="U6" s="302"/>
    </row>
    <row r="9" spans="1:24" ht="15.75" thickBot="1" x14ac:dyDescent="0.3"/>
    <row r="10" spans="1:24" x14ac:dyDescent="0.25">
      <c r="A10" s="311" t="s">
        <v>2228</v>
      </c>
      <c r="B10" s="313"/>
      <c r="D10" s="311" t="s">
        <v>2228</v>
      </c>
      <c r="E10" s="313"/>
      <c r="H10" s="311" t="s">
        <v>2228</v>
      </c>
      <c r="I10" s="313"/>
      <c r="K10" s="311" t="s">
        <v>2228</v>
      </c>
      <c r="L10" s="313"/>
      <c r="M10" s="307" t="s">
        <v>2229</v>
      </c>
      <c r="N10" s="308"/>
      <c r="P10" s="307" t="s">
        <v>2229</v>
      </c>
      <c r="Q10" s="308"/>
      <c r="T10" s="307" t="s">
        <v>2229</v>
      </c>
      <c r="U10" s="308"/>
      <c r="W10" s="307" t="s">
        <v>2229</v>
      </c>
      <c r="X10" s="308"/>
    </row>
    <row r="11" spans="1:24" ht="15.75" thickBot="1" x14ac:dyDescent="0.3">
      <c r="A11" s="314"/>
      <c r="B11" s="316"/>
      <c r="D11" s="314"/>
      <c r="E11" s="316"/>
      <c r="G11" s="196"/>
      <c r="H11" s="314"/>
      <c r="I11" s="316"/>
      <c r="J11" s="196"/>
      <c r="K11" s="314"/>
      <c r="L11" s="316"/>
      <c r="M11" s="309"/>
      <c r="N11" s="310"/>
      <c r="P11" s="309"/>
      <c r="Q11" s="310"/>
      <c r="S11" s="196"/>
      <c r="T11" s="309"/>
      <c r="U11" s="310"/>
      <c r="V11" s="196"/>
      <c r="W11" s="309"/>
      <c r="X11" s="310"/>
    </row>
    <row r="13" spans="1:24" ht="15.75" thickBot="1" x14ac:dyDescent="0.3"/>
    <row r="14" spans="1:24" x14ac:dyDescent="0.25">
      <c r="B14" s="311" t="s">
        <v>2230</v>
      </c>
      <c r="C14" s="312"/>
      <c r="D14" s="313"/>
      <c r="F14" s="311" t="s">
        <v>2230</v>
      </c>
      <c r="G14" s="313"/>
      <c r="I14" s="311" t="s">
        <v>2230</v>
      </c>
      <c r="J14" s="312"/>
      <c r="K14" s="313"/>
      <c r="N14" s="307" t="s">
        <v>2231</v>
      </c>
      <c r="O14" s="317"/>
      <c r="P14" s="308"/>
      <c r="R14" s="307" t="s">
        <v>2231</v>
      </c>
      <c r="S14" s="308"/>
      <c r="U14" s="307" t="s">
        <v>2231</v>
      </c>
      <c r="V14" s="317"/>
      <c r="W14" s="308"/>
    </row>
    <row r="15" spans="1:24" ht="15.75" thickBot="1" x14ac:dyDescent="0.3">
      <c r="B15" s="314"/>
      <c r="C15" s="315"/>
      <c r="D15" s="316"/>
      <c r="F15" s="314"/>
      <c r="G15" s="316"/>
      <c r="I15" s="314"/>
      <c r="J15" s="315"/>
      <c r="K15" s="316"/>
      <c r="N15" s="309"/>
      <c r="O15" s="318"/>
      <c r="P15" s="310"/>
      <c r="R15" s="309"/>
      <c r="S15" s="310"/>
      <c r="U15" s="309"/>
      <c r="V15" s="318"/>
      <c r="W15" s="310"/>
    </row>
    <row r="17" spans="1:24" ht="15.75" thickBot="1" x14ac:dyDescent="0.3"/>
    <row r="18" spans="1:24" x14ac:dyDescent="0.25">
      <c r="D18" s="291" t="s">
        <v>2232</v>
      </c>
      <c r="E18" s="292"/>
      <c r="F18" s="292"/>
      <c r="G18" s="292"/>
      <c r="H18" s="292"/>
      <c r="I18" s="293"/>
      <c r="P18" s="297" t="s">
        <v>2233</v>
      </c>
      <c r="Q18" s="298"/>
      <c r="R18" s="298"/>
      <c r="S18" s="298"/>
      <c r="T18" s="298"/>
      <c r="U18" s="299"/>
    </row>
    <row r="19" spans="1:24" ht="15.75" thickBot="1" x14ac:dyDescent="0.3">
      <c r="D19" s="294"/>
      <c r="E19" s="295"/>
      <c r="F19" s="295"/>
      <c r="G19" s="295"/>
      <c r="H19" s="295"/>
      <c r="I19" s="296"/>
      <c r="P19" s="300"/>
      <c r="Q19" s="301"/>
      <c r="R19" s="301"/>
      <c r="S19" s="301"/>
      <c r="T19" s="301"/>
      <c r="U19" s="302"/>
    </row>
    <row r="21" spans="1:24" ht="15.75" thickBot="1" x14ac:dyDescent="0.3"/>
    <row r="22" spans="1:24" x14ac:dyDescent="0.25">
      <c r="B22" s="287" t="s">
        <v>2234</v>
      </c>
      <c r="C22" s="303"/>
      <c r="D22" s="288"/>
      <c r="F22" s="287" t="s">
        <v>2234</v>
      </c>
      <c r="G22" s="288"/>
      <c r="I22" s="287" t="s">
        <v>2234</v>
      </c>
      <c r="J22" s="303"/>
      <c r="K22" s="288"/>
      <c r="N22" s="283" t="s">
        <v>2235</v>
      </c>
      <c r="O22" s="305"/>
      <c r="P22" s="284"/>
      <c r="R22" s="283" t="s">
        <v>2235</v>
      </c>
      <c r="S22" s="284"/>
      <c r="U22" s="283" t="s">
        <v>2235</v>
      </c>
      <c r="V22" s="305"/>
      <c r="W22" s="284"/>
    </row>
    <row r="23" spans="1:24" ht="15.75" thickBot="1" x14ac:dyDescent="0.3">
      <c r="B23" s="289"/>
      <c r="C23" s="304"/>
      <c r="D23" s="290"/>
      <c r="F23" s="289"/>
      <c r="G23" s="290"/>
      <c r="I23" s="289"/>
      <c r="J23" s="304"/>
      <c r="K23" s="290"/>
      <c r="N23" s="285"/>
      <c r="O23" s="306"/>
      <c r="P23" s="286"/>
      <c r="R23" s="285"/>
      <c r="S23" s="286"/>
      <c r="U23" s="285"/>
      <c r="V23" s="306"/>
      <c r="W23" s="286"/>
    </row>
    <row r="25" spans="1:24" ht="15.75" thickBot="1" x14ac:dyDescent="0.3"/>
    <row r="26" spans="1:24" x14ac:dyDescent="0.25">
      <c r="A26" s="287" t="s">
        <v>2236</v>
      </c>
      <c r="B26" s="288"/>
      <c r="D26" s="287" t="s">
        <v>2236</v>
      </c>
      <c r="E26" s="288"/>
      <c r="F26" s="196"/>
      <c r="H26" s="287" t="s">
        <v>2236</v>
      </c>
      <c r="I26" s="288"/>
      <c r="K26" s="287" t="s">
        <v>2236</v>
      </c>
      <c r="L26" s="288"/>
      <c r="M26" s="283" t="s">
        <v>2237</v>
      </c>
      <c r="N26" s="284"/>
      <c r="P26" s="283" t="s">
        <v>2237</v>
      </c>
      <c r="Q26" s="284"/>
      <c r="R26" s="196"/>
      <c r="T26" s="283" t="s">
        <v>2237</v>
      </c>
      <c r="U26" s="284"/>
      <c r="W26" s="283" t="s">
        <v>2237</v>
      </c>
      <c r="X26" s="284"/>
    </row>
    <row r="27" spans="1:24" ht="15.75" thickBot="1" x14ac:dyDescent="0.3">
      <c r="A27" s="289"/>
      <c r="B27" s="290"/>
      <c r="D27" s="289"/>
      <c r="E27" s="290"/>
      <c r="F27" s="196"/>
      <c r="G27" s="196"/>
      <c r="H27" s="289"/>
      <c r="I27" s="290"/>
      <c r="J27" s="196"/>
      <c r="K27" s="289"/>
      <c r="L27" s="290"/>
      <c r="M27" s="285"/>
      <c r="N27" s="286"/>
      <c r="P27" s="285"/>
      <c r="Q27" s="286"/>
      <c r="R27" s="196"/>
      <c r="S27" s="196"/>
      <c r="T27" s="285"/>
      <c r="U27" s="286"/>
      <c r="V27" s="196"/>
      <c r="W27" s="285"/>
      <c r="X27" s="286"/>
    </row>
  </sheetData>
  <mergeCells count="32">
    <mergeCell ref="D5:I6"/>
    <mergeCell ref="P5:U6"/>
    <mergeCell ref="A10:B11"/>
    <mergeCell ref="D10:E11"/>
    <mergeCell ref="H10:I11"/>
    <mergeCell ref="K10:L11"/>
    <mergeCell ref="M10:N11"/>
    <mergeCell ref="P10:Q11"/>
    <mergeCell ref="T10:U11"/>
    <mergeCell ref="W10:X11"/>
    <mergeCell ref="B14:D15"/>
    <mergeCell ref="F14:G15"/>
    <mergeCell ref="I14:K15"/>
    <mergeCell ref="N14:P15"/>
    <mergeCell ref="R14:S15"/>
    <mergeCell ref="U14:W15"/>
    <mergeCell ref="D18:I19"/>
    <mergeCell ref="P18:U19"/>
    <mergeCell ref="B22:D23"/>
    <mergeCell ref="F22:G23"/>
    <mergeCell ref="I22:K23"/>
    <mergeCell ref="N22:P23"/>
    <mergeCell ref="R22:S23"/>
    <mergeCell ref="U22:W23"/>
    <mergeCell ref="T26:U27"/>
    <mergeCell ref="W26:X27"/>
    <mergeCell ref="A26:B27"/>
    <mergeCell ref="D26:E27"/>
    <mergeCell ref="H26:I27"/>
    <mergeCell ref="K26:L27"/>
    <mergeCell ref="M26:N27"/>
    <mergeCell ref="P26:Q27"/>
  </mergeCells>
  <printOptions horizontalCentered="1" verticalCentered="1"/>
  <pageMargins left="0.23622047244094491" right="0.23622047244094491" top="0.74803149606299213" bottom="0.74803149606299213" header="0.31496062992125984" footer="0.31496062992125984"/>
  <pageSetup paperSize="9"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workbookViewId="0"/>
  </sheetViews>
  <sheetFormatPr baseColWidth="10" defaultRowHeight="15" x14ac:dyDescent="0.25"/>
  <cols>
    <col min="1" max="16384" width="11.42578125" style="184"/>
  </cols>
  <sheetData>
    <row r="1" spans="1:24" ht="15.75" x14ac:dyDescent="0.25">
      <c r="A1" s="195" t="s">
        <v>2224</v>
      </c>
      <c r="M1" s="195" t="s">
        <v>2224</v>
      </c>
    </row>
    <row r="2" spans="1:24" ht="15.75" x14ac:dyDescent="0.25">
      <c r="A2" s="195" t="s">
        <v>2225</v>
      </c>
      <c r="M2" s="195" t="s">
        <v>2225</v>
      </c>
    </row>
    <row r="4" spans="1:24" ht="15.75" thickBot="1" x14ac:dyDescent="0.3"/>
    <row r="5" spans="1:24" x14ac:dyDescent="0.25">
      <c r="D5" s="291" t="s">
        <v>2226</v>
      </c>
      <c r="E5" s="292"/>
      <c r="F5" s="292"/>
      <c r="G5" s="292"/>
      <c r="H5" s="292"/>
      <c r="I5" s="293"/>
      <c r="P5" s="297" t="s">
        <v>2227</v>
      </c>
      <c r="Q5" s="298"/>
      <c r="R5" s="298"/>
      <c r="S5" s="298"/>
      <c r="T5" s="298"/>
      <c r="U5" s="299"/>
    </row>
    <row r="6" spans="1:24" ht="15.75" thickBot="1" x14ac:dyDescent="0.3">
      <c r="D6" s="294"/>
      <c r="E6" s="295"/>
      <c r="F6" s="295"/>
      <c r="G6" s="295"/>
      <c r="H6" s="295"/>
      <c r="I6" s="296"/>
      <c r="P6" s="300"/>
      <c r="Q6" s="301"/>
      <c r="R6" s="301"/>
      <c r="S6" s="301"/>
      <c r="T6" s="301"/>
      <c r="U6" s="302"/>
    </row>
    <row r="9" spans="1:24" ht="15.75" thickBot="1" x14ac:dyDescent="0.3"/>
    <row r="10" spans="1:24" x14ac:dyDescent="0.25">
      <c r="A10" s="311" t="s">
        <v>2228</v>
      </c>
      <c r="B10" s="313"/>
      <c r="D10" s="311" t="s">
        <v>2228</v>
      </c>
      <c r="E10" s="313"/>
      <c r="H10" s="311" t="s">
        <v>2228</v>
      </c>
      <c r="I10" s="313"/>
      <c r="K10" s="311" t="s">
        <v>2228</v>
      </c>
      <c r="L10" s="313"/>
      <c r="M10" s="307" t="s">
        <v>2229</v>
      </c>
      <c r="N10" s="308"/>
      <c r="P10" s="307" t="s">
        <v>2229</v>
      </c>
      <c r="Q10" s="308"/>
      <c r="T10" s="307" t="s">
        <v>2229</v>
      </c>
      <c r="U10" s="308"/>
      <c r="W10" s="307" t="s">
        <v>2229</v>
      </c>
      <c r="X10" s="308"/>
    </row>
    <row r="11" spans="1:24" ht="15.75" thickBot="1" x14ac:dyDescent="0.3">
      <c r="A11" s="314"/>
      <c r="B11" s="316"/>
      <c r="D11" s="314"/>
      <c r="E11" s="316"/>
      <c r="G11" s="196"/>
      <c r="H11" s="314"/>
      <c r="I11" s="316"/>
      <c r="J11" s="196"/>
      <c r="K11" s="314"/>
      <c r="L11" s="316"/>
      <c r="M11" s="309"/>
      <c r="N11" s="310"/>
      <c r="P11" s="309"/>
      <c r="Q11" s="310"/>
      <c r="S11" s="196"/>
      <c r="T11" s="309"/>
      <c r="U11" s="310"/>
      <c r="V11" s="196"/>
      <c r="W11" s="309"/>
      <c r="X11" s="310"/>
    </row>
    <row r="13" spans="1:24" ht="15.75" thickBot="1" x14ac:dyDescent="0.3"/>
    <row r="14" spans="1:24" x14ac:dyDescent="0.25">
      <c r="B14" s="311" t="s">
        <v>2230</v>
      </c>
      <c r="C14" s="312"/>
      <c r="D14" s="313"/>
      <c r="F14" s="311" t="s">
        <v>2230</v>
      </c>
      <c r="G14" s="313"/>
      <c r="I14" s="311" t="s">
        <v>2230</v>
      </c>
      <c r="J14" s="312"/>
      <c r="K14" s="313"/>
      <c r="N14" s="307" t="s">
        <v>2231</v>
      </c>
      <c r="O14" s="317"/>
      <c r="P14" s="308"/>
      <c r="R14" s="307" t="s">
        <v>2231</v>
      </c>
      <c r="S14" s="308"/>
      <c r="U14" s="307" t="s">
        <v>2231</v>
      </c>
      <c r="V14" s="317"/>
      <c r="W14" s="308"/>
    </row>
    <row r="15" spans="1:24" ht="15.75" thickBot="1" x14ac:dyDescent="0.3">
      <c r="B15" s="314"/>
      <c r="C15" s="315"/>
      <c r="D15" s="316"/>
      <c r="F15" s="314"/>
      <c r="G15" s="316"/>
      <c r="I15" s="314"/>
      <c r="J15" s="315"/>
      <c r="K15" s="316"/>
      <c r="N15" s="309"/>
      <c r="O15" s="318"/>
      <c r="P15" s="310"/>
      <c r="R15" s="309"/>
      <c r="S15" s="310"/>
      <c r="U15" s="309"/>
      <c r="V15" s="318"/>
      <c r="W15" s="310"/>
    </row>
    <row r="17" spans="1:24" ht="15.75" thickBot="1" x14ac:dyDescent="0.3"/>
    <row r="18" spans="1:24" x14ac:dyDescent="0.25">
      <c r="D18" s="291" t="s">
        <v>2232</v>
      </c>
      <c r="E18" s="292"/>
      <c r="F18" s="292"/>
      <c r="G18" s="292"/>
      <c r="H18" s="292"/>
      <c r="I18" s="293"/>
      <c r="P18" s="297" t="s">
        <v>2233</v>
      </c>
      <c r="Q18" s="298"/>
      <c r="R18" s="298"/>
      <c r="S18" s="298"/>
      <c r="T18" s="298"/>
      <c r="U18" s="299"/>
    </row>
    <row r="19" spans="1:24" ht="15.75" thickBot="1" x14ac:dyDescent="0.3">
      <c r="D19" s="294"/>
      <c r="E19" s="295"/>
      <c r="F19" s="295"/>
      <c r="G19" s="295"/>
      <c r="H19" s="295"/>
      <c r="I19" s="296"/>
      <c r="P19" s="300"/>
      <c r="Q19" s="301"/>
      <c r="R19" s="301"/>
      <c r="S19" s="301"/>
      <c r="T19" s="301"/>
      <c r="U19" s="302"/>
    </row>
    <row r="21" spans="1:24" ht="15.75" thickBot="1" x14ac:dyDescent="0.3"/>
    <row r="22" spans="1:24" x14ac:dyDescent="0.25">
      <c r="B22" s="287" t="s">
        <v>2234</v>
      </c>
      <c r="C22" s="303"/>
      <c r="D22" s="288"/>
      <c r="F22" s="287" t="s">
        <v>2234</v>
      </c>
      <c r="G22" s="288"/>
      <c r="I22" s="287" t="s">
        <v>2234</v>
      </c>
      <c r="J22" s="303"/>
      <c r="K22" s="288"/>
      <c r="N22" s="283" t="s">
        <v>2235</v>
      </c>
      <c r="O22" s="305"/>
      <c r="P22" s="284"/>
      <c r="R22" s="283" t="s">
        <v>2235</v>
      </c>
      <c r="S22" s="284"/>
      <c r="U22" s="283" t="s">
        <v>2235</v>
      </c>
      <c r="V22" s="305"/>
      <c r="W22" s="284"/>
    </row>
    <row r="23" spans="1:24" ht="15.75" thickBot="1" x14ac:dyDescent="0.3">
      <c r="B23" s="289"/>
      <c r="C23" s="304"/>
      <c r="D23" s="290"/>
      <c r="F23" s="289"/>
      <c r="G23" s="290"/>
      <c r="I23" s="289"/>
      <c r="J23" s="304"/>
      <c r="K23" s="290"/>
      <c r="N23" s="285"/>
      <c r="O23" s="306"/>
      <c r="P23" s="286"/>
      <c r="R23" s="285"/>
      <c r="S23" s="286"/>
      <c r="U23" s="285"/>
      <c r="V23" s="306"/>
      <c r="W23" s="286"/>
    </row>
    <row r="25" spans="1:24" ht="15.75" thickBot="1" x14ac:dyDescent="0.3"/>
    <row r="26" spans="1:24" x14ac:dyDescent="0.25">
      <c r="A26" s="287" t="s">
        <v>2236</v>
      </c>
      <c r="B26" s="288"/>
      <c r="D26" s="287" t="s">
        <v>2236</v>
      </c>
      <c r="E26" s="288"/>
      <c r="F26" s="196"/>
      <c r="H26" s="287" t="s">
        <v>2236</v>
      </c>
      <c r="I26" s="288"/>
      <c r="K26" s="287" t="s">
        <v>2236</v>
      </c>
      <c r="L26" s="288"/>
      <c r="M26" s="283" t="s">
        <v>2237</v>
      </c>
      <c r="N26" s="284"/>
      <c r="P26" s="283" t="s">
        <v>2237</v>
      </c>
      <c r="Q26" s="284"/>
      <c r="R26" s="196"/>
      <c r="T26" s="283" t="s">
        <v>2237</v>
      </c>
      <c r="U26" s="284"/>
      <c r="W26" s="283" t="s">
        <v>2237</v>
      </c>
      <c r="X26" s="284"/>
    </row>
    <row r="27" spans="1:24" ht="15.75" thickBot="1" x14ac:dyDescent="0.3">
      <c r="A27" s="289"/>
      <c r="B27" s="290"/>
      <c r="D27" s="289"/>
      <c r="E27" s="290"/>
      <c r="F27" s="196"/>
      <c r="G27" s="196"/>
      <c r="H27" s="289"/>
      <c r="I27" s="290"/>
      <c r="J27" s="196"/>
      <c r="K27" s="289"/>
      <c r="L27" s="290"/>
      <c r="M27" s="285"/>
      <c r="N27" s="286"/>
      <c r="P27" s="285"/>
      <c r="Q27" s="286"/>
      <c r="R27" s="196"/>
      <c r="S27" s="196"/>
      <c r="T27" s="285"/>
      <c r="U27" s="286"/>
      <c r="V27" s="196"/>
      <c r="W27" s="285"/>
      <c r="X27" s="286"/>
    </row>
  </sheetData>
  <mergeCells count="32">
    <mergeCell ref="D5:I6"/>
    <mergeCell ref="P5:U6"/>
    <mergeCell ref="A10:B11"/>
    <mergeCell ref="D10:E11"/>
    <mergeCell ref="H10:I11"/>
    <mergeCell ref="K10:L11"/>
    <mergeCell ref="M10:N11"/>
    <mergeCell ref="P10:Q11"/>
    <mergeCell ref="T10:U11"/>
    <mergeCell ref="W10:X11"/>
    <mergeCell ref="B14:D15"/>
    <mergeCell ref="F14:G15"/>
    <mergeCell ref="I14:K15"/>
    <mergeCell ref="N14:P15"/>
    <mergeCell ref="R14:S15"/>
    <mergeCell ref="U14:W15"/>
    <mergeCell ref="D18:I19"/>
    <mergeCell ref="P18:U19"/>
    <mergeCell ref="B22:D23"/>
    <mergeCell ref="F22:G23"/>
    <mergeCell ref="I22:K23"/>
    <mergeCell ref="N22:P23"/>
    <mergeCell ref="R22:S23"/>
    <mergeCell ref="U22:W23"/>
    <mergeCell ref="T26:U27"/>
    <mergeCell ref="W26:X27"/>
    <mergeCell ref="A26:B27"/>
    <mergeCell ref="D26:E27"/>
    <mergeCell ref="H26:I27"/>
    <mergeCell ref="K26:L27"/>
    <mergeCell ref="M26:N27"/>
    <mergeCell ref="P26:Q27"/>
  </mergeCells>
  <printOptions horizontalCentered="1" verticalCentered="1"/>
  <pageMargins left="0.23622047244094491" right="0.23622047244094491" top="0.74803149606299213" bottom="0.74803149606299213" header="0.31496062992125984" footer="0.31496062992125984"/>
  <pageSetup paperSize="9"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zoomScale="60" zoomScaleNormal="60" workbookViewId="0"/>
  </sheetViews>
  <sheetFormatPr baseColWidth="10" defaultRowHeight="15" x14ac:dyDescent="0.25"/>
  <cols>
    <col min="1" max="16384" width="11.42578125" style="184"/>
  </cols>
  <sheetData>
    <row r="1" spans="1:24" ht="15.75" x14ac:dyDescent="0.25">
      <c r="A1" s="195" t="s">
        <v>2224</v>
      </c>
      <c r="M1" s="195" t="s">
        <v>2224</v>
      </c>
    </row>
    <row r="2" spans="1:24" ht="15.75" x14ac:dyDescent="0.25">
      <c r="A2" s="195" t="s">
        <v>2225</v>
      </c>
      <c r="M2" s="195" t="s">
        <v>2225</v>
      </c>
    </row>
    <row r="4" spans="1:24" ht="15.75" thickBot="1" x14ac:dyDescent="0.3"/>
    <row r="5" spans="1:24" x14ac:dyDescent="0.25">
      <c r="D5" s="291" t="s">
        <v>2226</v>
      </c>
      <c r="E5" s="292"/>
      <c r="F5" s="292"/>
      <c r="G5" s="292"/>
      <c r="H5" s="292"/>
      <c r="I5" s="293"/>
      <c r="P5" s="297" t="s">
        <v>2227</v>
      </c>
      <c r="Q5" s="298"/>
      <c r="R5" s="298"/>
      <c r="S5" s="298"/>
      <c r="T5" s="298"/>
      <c r="U5" s="299"/>
    </row>
    <row r="6" spans="1:24" ht="15.75" thickBot="1" x14ac:dyDescent="0.3">
      <c r="D6" s="294"/>
      <c r="E6" s="295"/>
      <c r="F6" s="295"/>
      <c r="G6" s="295"/>
      <c r="H6" s="295"/>
      <c r="I6" s="296"/>
      <c r="P6" s="300"/>
      <c r="Q6" s="301"/>
      <c r="R6" s="301"/>
      <c r="S6" s="301"/>
      <c r="T6" s="301"/>
      <c r="U6" s="302"/>
    </row>
    <row r="9" spans="1:24" ht="15.75" thickBot="1" x14ac:dyDescent="0.3"/>
    <row r="10" spans="1:24" x14ac:dyDescent="0.25">
      <c r="A10" s="311" t="s">
        <v>2228</v>
      </c>
      <c r="B10" s="313"/>
      <c r="D10" s="311" t="s">
        <v>2228</v>
      </c>
      <c r="E10" s="313"/>
      <c r="H10" s="311" t="s">
        <v>2228</v>
      </c>
      <c r="I10" s="313"/>
      <c r="K10" s="311" t="s">
        <v>2228</v>
      </c>
      <c r="L10" s="313"/>
      <c r="M10" s="307" t="s">
        <v>2229</v>
      </c>
      <c r="N10" s="308"/>
      <c r="P10" s="307" t="s">
        <v>2229</v>
      </c>
      <c r="Q10" s="308"/>
      <c r="T10" s="307" t="s">
        <v>2229</v>
      </c>
      <c r="U10" s="308"/>
      <c r="W10" s="307" t="s">
        <v>2229</v>
      </c>
      <c r="X10" s="308"/>
    </row>
    <row r="11" spans="1:24" ht="15.75" thickBot="1" x14ac:dyDescent="0.3">
      <c r="A11" s="314"/>
      <c r="B11" s="316"/>
      <c r="D11" s="314"/>
      <c r="E11" s="316"/>
      <c r="G11" s="196"/>
      <c r="H11" s="314"/>
      <c r="I11" s="316"/>
      <c r="J11" s="196"/>
      <c r="K11" s="314"/>
      <c r="L11" s="316"/>
      <c r="M11" s="309"/>
      <c r="N11" s="310"/>
      <c r="P11" s="309"/>
      <c r="Q11" s="310"/>
      <c r="S11" s="196"/>
      <c r="T11" s="309"/>
      <c r="U11" s="310"/>
      <c r="V11" s="196"/>
      <c r="W11" s="309"/>
      <c r="X11" s="310"/>
    </row>
    <row r="13" spans="1:24" ht="15.75" thickBot="1" x14ac:dyDescent="0.3"/>
    <row r="14" spans="1:24" x14ac:dyDescent="0.25">
      <c r="B14" s="311" t="s">
        <v>2230</v>
      </c>
      <c r="C14" s="312"/>
      <c r="D14" s="313"/>
      <c r="F14" s="311" t="s">
        <v>2230</v>
      </c>
      <c r="G14" s="313"/>
      <c r="I14" s="311" t="s">
        <v>2230</v>
      </c>
      <c r="J14" s="312"/>
      <c r="K14" s="313"/>
      <c r="N14" s="307" t="s">
        <v>2231</v>
      </c>
      <c r="O14" s="317"/>
      <c r="P14" s="308"/>
      <c r="R14" s="307" t="s">
        <v>2231</v>
      </c>
      <c r="S14" s="308"/>
      <c r="U14" s="307" t="s">
        <v>2231</v>
      </c>
      <c r="V14" s="317"/>
      <c r="W14" s="308"/>
    </row>
    <row r="15" spans="1:24" ht="15.75" thickBot="1" x14ac:dyDescent="0.3">
      <c r="B15" s="314"/>
      <c r="C15" s="315"/>
      <c r="D15" s="316"/>
      <c r="F15" s="314"/>
      <c r="G15" s="316"/>
      <c r="I15" s="314"/>
      <c r="J15" s="315"/>
      <c r="K15" s="316"/>
      <c r="N15" s="309"/>
      <c r="O15" s="318"/>
      <c r="P15" s="310"/>
      <c r="R15" s="309"/>
      <c r="S15" s="310"/>
      <c r="U15" s="309"/>
      <c r="V15" s="318"/>
      <c r="W15" s="310"/>
    </row>
    <row r="17" spans="1:24" ht="15.75" thickBot="1" x14ac:dyDescent="0.3"/>
    <row r="18" spans="1:24" x14ac:dyDescent="0.25">
      <c r="D18" s="291" t="s">
        <v>2232</v>
      </c>
      <c r="E18" s="292"/>
      <c r="F18" s="292"/>
      <c r="G18" s="292"/>
      <c r="H18" s="292"/>
      <c r="I18" s="293"/>
      <c r="P18" s="297" t="s">
        <v>2233</v>
      </c>
      <c r="Q18" s="298"/>
      <c r="R18" s="298"/>
      <c r="S18" s="298"/>
      <c r="T18" s="298"/>
      <c r="U18" s="299"/>
    </row>
    <row r="19" spans="1:24" ht="15.75" thickBot="1" x14ac:dyDescent="0.3">
      <c r="D19" s="294"/>
      <c r="E19" s="295"/>
      <c r="F19" s="295"/>
      <c r="G19" s="295"/>
      <c r="H19" s="295"/>
      <c r="I19" s="296"/>
      <c r="P19" s="300"/>
      <c r="Q19" s="301"/>
      <c r="R19" s="301"/>
      <c r="S19" s="301"/>
      <c r="T19" s="301"/>
      <c r="U19" s="302"/>
    </row>
    <row r="21" spans="1:24" ht="15.75" thickBot="1" x14ac:dyDescent="0.3"/>
    <row r="22" spans="1:24" x14ac:dyDescent="0.25">
      <c r="B22" s="287" t="s">
        <v>2234</v>
      </c>
      <c r="C22" s="303"/>
      <c r="D22" s="288"/>
      <c r="F22" s="287" t="s">
        <v>2234</v>
      </c>
      <c r="G22" s="288"/>
      <c r="I22" s="287" t="s">
        <v>2234</v>
      </c>
      <c r="J22" s="303"/>
      <c r="K22" s="288"/>
      <c r="N22" s="283" t="s">
        <v>2235</v>
      </c>
      <c r="O22" s="305"/>
      <c r="P22" s="284"/>
      <c r="R22" s="283" t="s">
        <v>2235</v>
      </c>
      <c r="S22" s="284"/>
      <c r="U22" s="283" t="s">
        <v>2235</v>
      </c>
      <c r="V22" s="305"/>
      <c r="W22" s="284"/>
    </row>
    <row r="23" spans="1:24" ht="15.75" thickBot="1" x14ac:dyDescent="0.3">
      <c r="B23" s="289"/>
      <c r="C23" s="304"/>
      <c r="D23" s="290"/>
      <c r="F23" s="289"/>
      <c r="G23" s="290"/>
      <c r="I23" s="289"/>
      <c r="J23" s="304"/>
      <c r="K23" s="290"/>
      <c r="N23" s="285"/>
      <c r="O23" s="306"/>
      <c r="P23" s="286"/>
      <c r="R23" s="285"/>
      <c r="S23" s="286"/>
      <c r="U23" s="285"/>
      <c r="V23" s="306"/>
      <c r="W23" s="286"/>
    </row>
    <row r="25" spans="1:24" ht="15.75" thickBot="1" x14ac:dyDescent="0.3"/>
    <row r="26" spans="1:24" x14ac:dyDescent="0.25">
      <c r="A26" s="287" t="s">
        <v>2236</v>
      </c>
      <c r="B26" s="288"/>
      <c r="D26" s="287" t="s">
        <v>2236</v>
      </c>
      <c r="E26" s="288"/>
      <c r="F26" s="196"/>
      <c r="H26" s="287" t="s">
        <v>2236</v>
      </c>
      <c r="I26" s="288"/>
      <c r="K26" s="287" t="s">
        <v>2236</v>
      </c>
      <c r="L26" s="288"/>
      <c r="M26" s="283" t="s">
        <v>2237</v>
      </c>
      <c r="N26" s="284"/>
      <c r="P26" s="283" t="s">
        <v>2237</v>
      </c>
      <c r="Q26" s="284"/>
      <c r="R26" s="196"/>
      <c r="T26" s="283" t="s">
        <v>2237</v>
      </c>
      <c r="U26" s="284"/>
      <c r="W26" s="283" t="s">
        <v>2237</v>
      </c>
      <c r="X26" s="284"/>
    </row>
    <row r="27" spans="1:24" ht="15.75" thickBot="1" x14ac:dyDescent="0.3">
      <c r="A27" s="289"/>
      <c r="B27" s="290"/>
      <c r="D27" s="289"/>
      <c r="E27" s="290"/>
      <c r="F27" s="196"/>
      <c r="G27" s="196"/>
      <c r="H27" s="289"/>
      <c r="I27" s="290"/>
      <c r="J27" s="196"/>
      <c r="K27" s="289"/>
      <c r="L27" s="290"/>
      <c r="M27" s="285"/>
      <c r="N27" s="286"/>
      <c r="P27" s="285"/>
      <c r="Q27" s="286"/>
      <c r="R27" s="196"/>
      <c r="S27" s="196"/>
      <c r="T27" s="285"/>
      <c r="U27" s="286"/>
      <c r="V27" s="196"/>
      <c r="W27" s="285"/>
      <c r="X27" s="286"/>
    </row>
  </sheetData>
  <mergeCells count="32">
    <mergeCell ref="D5:I6"/>
    <mergeCell ref="P5:U6"/>
    <mergeCell ref="A10:B11"/>
    <mergeCell ref="D10:E11"/>
    <mergeCell ref="H10:I11"/>
    <mergeCell ref="K10:L11"/>
    <mergeCell ref="M10:N11"/>
    <mergeCell ref="P10:Q11"/>
    <mergeCell ref="T10:U11"/>
    <mergeCell ref="W10:X11"/>
    <mergeCell ref="B14:D15"/>
    <mergeCell ref="F14:G15"/>
    <mergeCell ref="I14:K15"/>
    <mergeCell ref="N14:P15"/>
    <mergeCell ref="R14:S15"/>
    <mergeCell ref="U14:W15"/>
    <mergeCell ref="D18:I19"/>
    <mergeCell ref="P18:U19"/>
    <mergeCell ref="B22:D23"/>
    <mergeCell ref="F22:G23"/>
    <mergeCell ref="I22:K23"/>
    <mergeCell ref="N22:P23"/>
    <mergeCell ref="R22:S23"/>
    <mergeCell ref="U22:W23"/>
    <mergeCell ref="T26:U27"/>
    <mergeCell ref="W26:X27"/>
    <mergeCell ref="A26:B27"/>
    <mergeCell ref="D26:E27"/>
    <mergeCell ref="H26:I27"/>
    <mergeCell ref="K26:L27"/>
    <mergeCell ref="M26:N27"/>
    <mergeCell ref="P26:Q27"/>
  </mergeCells>
  <printOptions horizontalCentered="1" verticalCentered="1"/>
  <pageMargins left="0.23622047244094491" right="0.23622047244094491"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42</vt:i4>
      </vt:variant>
      <vt:variant>
        <vt:lpstr>Rangos con nombre</vt:lpstr>
      </vt:variant>
      <vt:variant>
        <vt:i4>1</vt:i4>
      </vt:variant>
    </vt:vector>
  </HeadingPairs>
  <TitlesOfParts>
    <vt:vector size="43" baseType="lpstr">
      <vt:lpstr>Faltante</vt:lpstr>
      <vt:lpstr>Dependencia</vt:lpstr>
      <vt:lpstr>P1</vt:lpstr>
      <vt:lpstr>P1-C1 70000</vt:lpstr>
      <vt:lpstr>P1-C2 70002</vt:lpstr>
      <vt:lpstr>P2</vt:lpstr>
      <vt:lpstr>P2-C1 70400</vt:lpstr>
      <vt:lpstr>P2-C2 70401</vt:lpstr>
      <vt:lpstr>P2-C3 70401</vt:lpstr>
      <vt:lpstr>P3</vt:lpstr>
      <vt:lpstr> P3-C1 70403</vt:lpstr>
      <vt:lpstr> P3-C2 70402</vt:lpstr>
      <vt:lpstr>P4</vt:lpstr>
      <vt:lpstr>P4-C1 70300</vt:lpstr>
      <vt:lpstr>P4-C2 70300</vt:lpstr>
      <vt:lpstr>P4-C3 70300</vt:lpstr>
      <vt:lpstr>P4-C4 70303</vt:lpstr>
      <vt:lpstr>P4-C5 70303</vt:lpstr>
      <vt:lpstr>P5</vt:lpstr>
      <vt:lpstr>P5-C1 70300</vt:lpstr>
      <vt:lpstr>P5-C2 70300</vt:lpstr>
      <vt:lpstr>P5-C3 70301</vt:lpstr>
      <vt:lpstr>P5-C4 70302</vt:lpstr>
      <vt:lpstr>P6</vt:lpstr>
      <vt:lpstr>P6-C1 70500</vt:lpstr>
      <vt:lpstr>P6-C2 70501</vt:lpstr>
      <vt:lpstr>P6-C3 70502</vt:lpstr>
      <vt:lpstr>P7</vt:lpstr>
      <vt:lpstr>P7-C1 70600</vt:lpstr>
      <vt:lpstr>P7-C2 70600</vt:lpstr>
      <vt:lpstr>P7-C3 70600</vt:lpstr>
      <vt:lpstr>P7-C4 70602</vt:lpstr>
      <vt:lpstr>P7-C5 70601</vt:lpstr>
      <vt:lpstr>P8</vt:lpstr>
      <vt:lpstr>P8-C1 70603</vt:lpstr>
      <vt:lpstr>P9</vt:lpstr>
      <vt:lpstr>P9-C1 70001</vt:lpstr>
      <vt:lpstr>P9-C2 70003</vt:lpstr>
      <vt:lpstr>Arboles P1</vt:lpstr>
      <vt:lpstr>Arboles P2</vt:lpstr>
      <vt:lpstr>Arboles P3</vt:lpstr>
      <vt:lpstr>Arboles P4</vt:lpstr>
      <vt:lpstr>Dependencia!Área_de_impresión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IMPRM-LAP03</dc:creator>
  <cp:lastModifiedBy>IMPPROG-PC02</cp:lastModifiedBy>
  <cp:lastPrinted>2016-09-14T14:27:03Z</cp:lastPrinted>
  <dcterms:created xsi:type="dcterms:W3CDTF">2015-12-15T18:09:15Z</dcterms:created>
  <dcterms:modified xsi:type="dcterms:W3CDTF">2016-11-28T17:48:43Z</dcterms:modified>
</cp:coreProperties>
</file>